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Base de Activos/Datos/Lycons CU VNR/Propuesta 3/Obras especiales/"/>
    </mc:Choice>
  </mc:AlternateContent>
  <xr:revisionPtr revIDLastSave="8" documentId="8_{43EB5CFD-A7A7-4591-9CBC-56939EF3A46A}" xr6:coauthVersionLast="46" xr6:coauthVersionMax="46" xr10:uidLastSave="{5BBCDBBC-0585-405B-ACB6-CC152E9E8252}"/>
  <bookViews>
    <workbookView xWindow="-120" yWindow="-120" windowWidth="20730" windowHeight="11160" xr2:uid="{00000000-000D-0000-FFFF-FFFF00000000}"/>
  </bookViews>
  <sheets>
    <sheet name="Resumen Presupuesto" sheetId="5" r:id="rId1"/>
    <sheet name="Subpresupuesto" sheetId="4" r:id="rId2"/>
    <sheet name="Subpartidas" sheetId="2" r:id="rId3"/>
    <sheet name="Costos Indirectos" sheetId="6" r:id="rId4"/>
    <sheet name="Insumos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ASISTEMAS" hidden="1">'[1]Tipo de Cambio'!#REF!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4" hidden="1">Insumos!$A$6:$F$74</definedName>
    <definedName name="_xlnm._FilterDatabase" localSheetId="0" hidden="1">'Resumen Presupuesto'!$A$7:$Q$52</definedName>
    <definedName name="_xlnm._FilterDatabase" localSheetId="2" hidden="1">Subpartidas!$A$4:$R$133</definedName>
    <definedName name="_xlnm._FilterDatabase" localSheetId="1" hidden="1">Subpresupuesto!$A$6:$Q$54</definedName>
    <definedName name="_Key1" hidden="1">'[1]Tipo de Cambio'!#REF!</definedName>
    <definedName name="_Key2" hidden="1">'[1]Tipo de Cambio'!#REF!</definedName>
    <definedName name="_Order1" hidden="1">255</definedName>
    <definedName name="_Order2" hidden="1">255</definedName>
    <definedName name="a" hidden="1">'[1]Tipo de Cambio'!#REF!</definedName>
    <definedName name="aa" hidden="1">{"vista 1",#N/A,FALSE,"CMP";"vista 2",#N/A,FALSE,"CMP"}</definedName>
    <definedName name="aaa" hidden="1">{"vista 1",#N/A,FALSE,"CMP";"vista 2",#N/A,FALSE,"CMP"}</definedName>
    <definedName name="Adm">[2]COyM!$C$44:$V$44</definedName>
    <definedName name="Adm_">[3]COyM!$C$44:$V$44</definedName>
    <definedName name="AFNP_C">[2]COyM!$C$21:$V$21</definedName>
    <definedName name="AFNP_D">[2]COyM!$C$20:$V$20</definedName>
    <definedName name="_xlnm.Print_Area" localSheetId="4">Insumos!$A$1:$F$74</definedName>
    <definedName name="_xlnm.Print_Area" localSheetId="0">'Resumen Presupuesto'!$A$1:$Q$58</definedName>
    <definedName name="_xlnm.Print_Area" localSheetId="2">Subpartidas!$A$1:$V$133</definedName>
    <definedName name="_xlnm.Print_Area" localSheetId="1">Subpresupuesto!$A$1:$P$54</definedName>
    <definedName name="ARMADO2">[4]Armado!$N$21:$N$25</definedName>
    <definedName name="asignacion" hidden="1">{"vista 1",#N/A,FALSE,"CMP";"vista 2",#N/A,FALSE,"CMP"}</definedName>
    <definedName name="BDAR1">'[4]BD-Armados'!$B$7:$B$34</definedName>
    <definedName name="BDAR2">'[4]BD-Armados'!$C$7:$C$34</definedName>
    <definedName name="BDARCO">'[4]BD-Armados'!$E$42:$JT$42</definedName>
    <definedName name="BDCU">'[4]BD-CU'!$G$7:$JV$216</definedName>
    <definedName name="BDRE">'[4]BD-Rendimientos'!$H$7:$JW$216</definedName>
    <definedName name="BDRE1">'[4]BD-Rendimientos'!$B$7:$B$216</definedName>
    <definedName name="BDRE2">'[4]BD-Rendimientos'!$C$7:$C$216</definedName>
    <definedName name="BDRE3">'[4]BD-Rendimientos'!$D$7:$D$216</definedName>
    <definedName name="CAP_C">[5]GNLC!$F$17</definedName>
    <definedName name="CAP_D">[5]GNLC!$G$17</definedName>
    <definedName name="CFD_A">[5]GNLC!$D$7</definedName>
    <definedName name="CFD_B">[5]GNLC!$E$7</definedName>
    <definedName name="CFD_Ind_C">[5]GNLC!$F$8</definedName>
    <definedName name="CFD_Ind_D">[5]GNLC!$G$8</definedName>
    <definedName name="Clientes_A">[2]Demanda!$D$6:$X$6</definedName>
    <definedName name="Clientes_B">[2]Demanda!$D$14:$X$14</definedName>
    <definedName name="Clientes_C">[2]Demanda!$D$22:$X$22</definedName>
    <definedName name="Clientes_D">[2]Demanda!$D$30:$X$30</definedName>
    <definedName name="Clientes_Total">[2]Demanda!$D$36:$X$36</definedName>
    <definedName name="CONV">[6]Factores!$B$9</definedName>
    <definedName name="Cuadro10">#REF!</definedName>
    <definedName name="Cuadro11">#REF!</definedName>
    <definedName name="Cuadro12">#REF!</definedName>
    <definedName name="Cuadro6">#REF!</definedName>
    <definedName name="Cuadro7">#REF!</definedName>
    <definedName name="Customer">#REF!</definedName>
    <definedName name="CVD_A">[5]GNLC!$D$9</definedName>
    <definedName name="CVD_B">[5]GNLC!$E$9</definedName>
    <definedName name="CVD_C">[5]GNLC!$F$9</definedName>
    <definedName name="CVD_D">[5]GNLC!$G$9</definedName>
    <definedName name="d">#REF!</definedName>
    <definedName name="Datos_viviendas">#REF!</definedName>
    <definedName name="Demanda_A">[2]Demanda!$D$10:$X$10</definedName>
    <definedName name="Demanda_B">[2]Demanda!$D$18:$X$18</definedName>
    <definedName name="Demanda_C">[2]Demanda!$D$26:$X$26</definedName>
    <definedName name="Demanda_D">[2]Demanda!$D$34:$X$34</definedName>
    <definedName name="Demanda_Total">[2]Demanda!$D$37:$X$37</definedName>
    <definedName name="DIACR2">#REF!</definedName>
    <definedName name="DIACR3">#REF!</definedName>
    <definedName name="DIACR4">#REF!</definedName>
    <definedName name="DIAM">#REF!</definedName>
    <definedName name="DIAM2">#REF!</definedName>
    <definedName name="DIAPC1">#REF!</definedName>
    <definedName name="DIAVA">#REF!</definedName>
    <definedName name="DRP">[5]GNLC!$D$6</definedName>
    <definedName name="ED">100</definedName>
    <definedName name="er">#REF!</definedName>
    <definedName name="Era">#REF!</definedName>
    <definedName name="ERP">[4]ERP!$B$2:$B$277</definedName>
    <definedName name="ERPAR">'[4]BD-Armados'!$E$7:$JT$34</definedName>
    <definedName name="ERPCO">[4]ERP!$C$2:$C$277</definedName>
    <definedName name="ERPCU">[4]ERP!$H$2:$H$277</definedName>
    <definedName name="ERPFC1">[4]ERP!$F$2:$F$277</definedName>
    <definedName name="ERPFC2">[4]ERP!$E$2:$E$277</definedName>
    <definedName name="ERPFC3">[4]ERP!$G$2:$G$277</definedName>
    <definedName name="ERPPRE">[4]ERP!$D$2:$D$277</definedName>
    <definedName name="fa">'[7]Tarifa Media - Viabilidad'!$C$158:$W$158</definedName>
    <definedName name="FA_1">[8]COyM!$C$58:$V$58</definedName>
    <definedName name="fa_año8">[9]Parámetros!$C$20:$M$20</definedName>
    <definedName name="faa">#REF!</definedName>
    <definedName name="fb">#REF!</definedName>
    <definedName name="Fid_Pagador">#REF!</definedName>
    <definedName name="Fid_Recaudador">#REF!</definedName>
    <definedName name="Inc_Cl_C">[2]Demanda!$D$130:$X$130</definedName>
    <definedName name="INVERSIONES">[2]Inversiones!$D$10:$X$10</definedName>
    <definedName name="INVERSIONES_A">[2]Inversiones!$D$12:$X$12</definedName>
    <definedName name="ISC_Diesel_N_2">[10]SICN!$D$50</definedName>
    <definedName name="KM_RED">[2]Longitudes!$C$11:$W$11</definedName>
    <definedName name="KM_RED_A">[2]Longitudes!$C$12:$W$12</definedName>
    <definedName name="LABOR">#REF!</definedName>
    <definedName name="LIQUIDACIÓN_DE_FONDOS_FIDEICOMISO_PAGADOR_GARANTE">#REF!</definedName>
    <definedName name="m3BTU">[7]Factores!$G$12</definedName>
    <definedName name="MAQ">#REF!</definedName>
    <definedName name="MAT">[4]CUR!$D$24:$D$58</definedName>
    <definedName name="MATER">#REF!</definedName>
    <definedName name="MAX_A">[5]GNLC!$D$13</definedName>
    <definedName name="MAX_B">[5]GNLC!$E$13</definedName>
    <definedName name="MAX_C">[5]GNLC!$F$13</definedName>
    <definedName name="MESES">[2]COyM!$C$47:$W$47</definedName>
    <definedName name="MIN_A">[5]GNLC!$D$12</definedName>
    <definedName name="Min_B">[5]GNLC!$E$12</definedName>
    <definedName name="MIN_C">[5]GNLC!$F$12</definedName>
    <definedName name="MIN_D">[5]GNLC!$G$12</definedName>
    <definedName name="MO">[4]CUR!$D$6:$D$23</definedName>
    <definedName name="MPC_m3">[6]Factores!$B$4</definedName>
    <definedName name="MTE">[4]CUR!$D$59:$D$127</definedName>
    <definedName name="nn" hidden="1">#REF!,#REF!</definedName>
    <definedName name="Node">#REF!</definedName>
    <definedName name="OptimizationAdjustableCellAddresses" hidden="1">#REF!,#REF!</definedName>
    <definedName name="OyM_3">[8]COyM!$C$34:$W$34</definedName>
    <definedName name="OyM_C">[2]COyM!$C$38:$V$38</definedName>
    <definedName name="OyM_C_1">[8]COyM!$C$44:$V$44</definedName>
    <definedName name="OyM_C_2">[8]COyM!$C$45:$V$45</definedName>
    <definedName name="OyM_C_3">[8]COyM!$C$46:$V$46</definedName>
    <definedName name="OyM_D">[2]COyM!$C$30:$V$30</definedName>
    <definedName name="OyM_D_1">[8]COyM!$C$32:$V$32</definedName>
    <definedName name="OyM_D_2">[8]COyM!$C$33:$V$33</definedName>
    <definedName name="OyM_D_3">[8]COyM!$C$34:$V$34</definedName>
    <definedName name="P_T">[5]GNLC!$D$19</definedName>
    <definedName name="Pal_Workbook_GUID" hidden="1">"SG2UA85SAY5TMAV2B87XA2FJ"</definedName>
    <definedName name="PGBP">[5]GNLC!$D$4</definedName>
    <definedName name="PGN">[10]SICN!$D$47</definedName>
    <definedName name="Pipe">#REF!</definedName>
    <definedName name="plan">[11]Hoja2!#REF!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0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6</definedName>
    <definedName name="RiskMinimizeOnStart" hidden="1">TRUE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TRUE</definedName>
    <definedName name="RiskStandardRecalc" hidden="1">2</definedName>
    <definedName name="RiskStatFunctionsUpdateFreq">1</definedName>
    <definedName name="RiskTemplateSheetName">"miModelo"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TRUE</definedName>
    <definedName name="RiskUseMultipleCPUs" hidden="1">TRUE</definedName>
    <definedName name="ss">#REF!</definedName>
    <definedName name="sss" hidden="1">'[1]Tipo de Cambio'!#REF!</definedName>
    <definedName name="TASA">[12]TarifaMedia!$A$21</definedName>
    <definedName name="TASA_M">[12]IGA!$F$5</definedName>
    <definedName name="TC">[7]Factores!$C$8</definedName>
    <definedName name="TRP">[5]GNLC!$D$5</definedName>
    <definedName name="wrn.Esquema._.Unifilar._.de._.CMP." hidden="1">{"vista 1",#N/A,FALSE,"CMP";"vista 2",#N/A,FALSE,"CMP"}</definedName>
    <definedName name="wrn.Resumen." hidden="1">{"vista1",#N/A,FALSE,"31_Mar_97";"vista2",#N/A,FALSE,"31_Mar_97"}</definedName>
    <definedName name="wrn.Tarifas." hidden="1">{"vista1",#N/A,FALSE,"Tarifas_Teoricas_May_97";"vista2",#N/A,FALSE,"Tarifas_Teoricas_May_97";"vista1",#N/A,FALSE,"Tarifas_Barra_May_97";"vista2",#N/A,FALSE,"Tarifas_Barra_May_97"}</definedName>
    <definedName name="wrn.Todo.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xxx" hidden="1">{"vista1",#N/A,FALSE,"31_Mar_97";"vista2",#N/A,FALSE,"31_Mar_97"}</definedName>
    <definedName name="yy" hidden="1">{"vista 1",#N/A,FALSE,"CMP";"vista 2",#N/A,FALSE,"CMP"}</definedName>
    <definedName name="yyy" hidden="1">{"vista1",#N/A,FALSE,"31_Mar_97";"vista2",#N/A,FALSE,"31_Mar_97"}</definedName>
    <definedName name="zs">#REF!</definedName>
  </definedNames>
  <calcPr calcId="191029"/>
</workbook>
</file>

<file path=xl/calcChain.xml><?xml version="1.0" encoding="utf-8"?>
<calcChain xmlns="http://schemas.openxmlformats.org/spreadsheetml/2006/main">
  <c r="B42" i="2" l="1"/>
  <c r="P44" i="2"/>
  <c r="P43" i="2"/>
  <c r="P42" i="2"/>
  <c r="E42" i="2"/>
  <c r="B79" i="2"/>
  <c r="P81" i="2"/>
  <c r="P80" i="2"/>
  <c r="P79" i="2"/>
  <c r="E79" i="2"/>
  <c r="P86" i="2"/>
  <c r="P85" i="2"/>
  <c r="P84" i="2"/>
  <c r="P106" i="2"/>
  <c r="P105" i="2"/>
  <c r="P104" i="2"/>
  <c r="P101" i="2"/>
  <c r="P100" i="2"/>
  <c r="P99" i="2"/>
  <c r="P116" i="2"/>
  <c r="P115" i="2"/>
  <c r="P114" i="2"/>
  <c r="P111" i="2"/>
  <c r="P110" i="2"/>
  <c r="P109" i="2"/>
  <c r="B105" i="2"/>
  <c r="B106" i="2" s="1"/>
  <c r="B107" i="2" s="1"/>
  <c r="B108" i="2" s="1"/>
  <c r="E104" i="2"/>
  <c r="B100" i="2"/>
  <c r="B101" i="2" s="1"/>
  <c r="B102" i="2" s="1"/>
  <c r="B103" i="2" s="1"/>
  <c r="E99" i="2"/>
  <c r="C52" i="5"/>
  <c r="B12" i="4" s="1"/>
  <c r="C51" i="5"/>
  <c r="B7" i="4" s="1"/>
  <c r="B115" i="2"/>
  <c r="B116" i="2" s="1"/>
  <c r="B117" i="2" s="1"/>
  <c r="B118" i="2" s="1"/>
  <c r="E114" i="2"/>
  <c r="B110" i="2"/>
  <c r="B111" i="2" s="1"/>
  <c r="B112" i="2" s="1"/>
  <c r="B113" i="2" s="1"/>
  <c r="E109" i="2"/>
  <c r="B84" i="2"/>
  <c r="E84" i="2"/>
  <c r="B47" i="2"/>
  <c r="P49" i="2"/>
  <c r="P48" i="2"/>
  <c r="P47" i="2"/>
  <c r="E47" i="2"/>
  <c r="C57" i="5"/>
  <c r="B28" i="4" s="1"/>
  <c r="B29" i="4" s="1"/>
  <c r="B30" i="4" s="1"/>
  <c r="B31" i="4" s="1"/>
  <c r="B32" i="4" s="1"/>
  <c r="B33" i="4" s="1"/>
  <c r="B34" i="4" s="1"/>
  <c r="B35" i="4" s="1"/>
  <c r="C56" i="5"/>
  <c r="B23" i="4" s="1"/>
  <c r="B24" i="4" s="1"/>
  <c r="N40" i="4"/>
  <c r="N41" i="4" s="1"/>
  <c r="B5" i="2"/>
  <c r="B21" i="2"/>
  <c r="B73" i="2"/>
  <c r="B68" i="2"/>
  <c r="B62" i="2"/>
  <c r="B57" i="2"/>
  <c r="B94" i="2"/>
  <c r="B89" i="2"/>
  <c r="B52" i="2"/>
  <c r="B37" i="2"/>
  <c r="P32" i="2"/>
  <c r="P31" i="2"/>
  <c r="B31" i="2"/>
  <c r="E31" i="2"/>
  <c r="P36" i="2" s="1"/>
  <c r="P18" i="2"/>
  <c r="P17" i="2"/>
  <c r="P16" i="2"/>
  <c r="B16" i="2"/>
  <c r="E16" i="2"/>
  <c r="P13" i="2"/>
  <c r="P12" i="2"/>
  <c r="P11" i="2"/>
  <c r="P10" i="2"/>
  <c r="B10" i="2"/>
  <c r="E10" i="2"/>
  <c r="P14" i="2" s="1"/>
  <c r="N43" i="4" l="1"/>
  <c r="B8" i="4"/>
  <c r="B9" i="4" s="1"/>
  <c r="B13" i="4"/>
  <c r="B14" i="4" s="1"/>
  <c r="B15" i="4" s="1"/>
  <c r="B16" i="4" s="1"/>
  <c r="B17" i="4" s="1"/>
  <c r="B18" i="4" s="1"/>
  <c r="B19" i="4" s="1"/>
  <c r="B21" i="4" s="1"/>
  <c r="B43" i="2"/>
  <c r="B44" i="2" s="1"/>
  <c r="B45" i="2" s="1"/>
  <c r="B46" i="2" s="1"/>
  <c r="B80" i="2"/>
  <c r="B81" i="2" s="1"/>
  <c r="B82" i="2" s="1"/>
  <c r="B83" i="2" s="1"/>
  <c r="B26" i="4"/>
  <c r="B27" i="4" s="1"/>
  <c r="B25" i="4"/>
  <c r="B36" i="4"/>
  <c r="B38" i="4" s="1"/>
  <c r="B37" i="4"/>
  <c r="B85" i="2"/>
  <c r="B86" i="2" s="1"/>
  <c r="B87" i="2" s="1"/>
  <c r="B88" i="2" s="1"/>
  <c r="B48" i="2"/>
  <c r="B49" i="2" s="1"/>
  <c r="B50" i="2" s="1"/>
  <c r="B51" i="2" s="1"/>
  <c r="B10" i="4"/>
  <c r="B11" i="4" s="1"/>
  <c r="B32" i="2"/>
  <c r="B33" i="2" s="1"/>
  <c r="B34" i="2" s="1"/>
  <c r="B35" i="2" s="1"/>
  <c r="B36" i="2" s="1"/>
  <c r="B17" i="2"/>
  <c r="B18" i="2" s="1"/>
  <c r="B19" i="2" s="1"/>
  <c r="B20" i="2" s="1"/>
  <c r="B11" i="2"/>
  <c r="B12" i="2" s="1"/>
  <c r="B13" i="2" s="1"/>
  <c r="B14" i="2" s="1"/>
  <c r="B15" i="2" s="1"/>
  <c r="B20" i="4" l="1"/>
  <c r="B22" i="4" s="1"/>
  <c r="C42" i="5"/>
  <c r="C41" i="5"/>
  <c r="E12" i="3"/>
  <c r="E9" i="3"/>
  <c r="E13" i="3"/>
  <c r="E32" i="3"/>
  <c r="E29" i="3"/>
  <c r="E15" i="3"/>
  <c r="E60" i="3"/>
  <c r="E48" i="3"/>
  <c r="E42" i="3"/>
  <c r="E52" i="3"/>
  <c r="E57" i="3"/>
  <c r="P96" i="2" l="1"/>
  <c r="P95" i="2"/>
  <c r="P94" i="2"/>
  <c r="P91" i="2"/>
  <c r="P90" i="2"/>
  <c r="P89" i="2"/>
  <c r="P126" i="2"/>
  <c r="P125" i="2"/>
  <c r="P124" i="2"/>
  <c r="P130" i="2" l="1"/>
  <c r="P131" i="2"/>
  <c r="P129" i="2"/>
  <c r="B130" i="2"/>
  <c r="B131" i="2" s="1"/>
  <c r="E129" i="2"/>
  <c r="B125" i="2"/>
  <c r="B126" i="2" s="1"/>
  <c r="B127" i="2" s="1"/>
  <c r="B128" i="2" s="1"/>
  <c r="E124" i="2"/>
  <c r="P120" i="2"/>
  <c r="P121" i="2"/>
  <c r="P119" i="2"/>
  <c r="B120" i="2"/>
  <c r="B121" i="2" s="1"/>
  <c r="E119" i="2"/>
  <c r="P22" i="2"/>
  <c r="P23" i="2"/>
  <c r="P24" i="2"/>
  <c r="P7" i="2"/>
  <c r="P6" i="2"/>
  <c r="B132" i="2" l="1"/>
  <c r="B133" i="2" s="1"/>
  <c r="B122" i="2"/>
  <c r="B123" i="2" s="1"/>
  <c r="C47" i="5" l="1"/>
  <c r="B44" i="4" s="1"/>
  <c r="C46" i="5"/>
  <c r="B39" i="4" s="1"/>
  <c r="C38" i="5"/>
  <c r="C37" i="5"/>
  <c r="C34" i="5"/>
  <c r="C33" i="5"/>
  <c r="C30" i="5"/>
  <c r="C29" i="5"/>
  <c r="C26" i="5"/>
  <c r="C25" i="5"/>
  <c r="C22" i="5"/>
  <c r="C21" i="5"/>
  <c r="E94" i="2"/>
  <c r="E89" i="2"/>
  <c r="B40" i="4" l="1"/>
  <c r="B42" i="4" s="1"/>
  <c r="B43" i="4" s="1"/>
  <c r="B45" i="4"/>
  <c r="B46" i="4" s="1"/>
  <c r="B47" i="4" s="1"/>
  <c r="B48" i="4" s="1"/>
  <c r="B49" i="4" s="1"/>
  <c r="B50" i="4" s="1"/>
  <c r="B51" i="4" s="1"/>
  <c r="B90" i="2"/>
  <c r="B91" i="2" s="1"/>
  <c r="B92" i="2" s="1"/>
  <c r="B93" i="2" s="1"/>
  <c r="B95" i="2"/>
  <c r="B96" i="2" s="1"/>
  <c r="B97" i="2" s="1"/>
  <c r="B98" i="2" s="1"/>
  <c r="P29" i="2"/>
  <c r="E73" i="2"/>
  <c r="E68" i="2"/>
  <c r="E62" i="2"/>
  <c r="E52" i="2"/>
  <c r="P59" i="2"/>
  <c r="P58" i="2"/>
  <c r="P54" i="2"/>
  <c r="P53" i="2"/>
  <c r="P52" i="2"/>
  <c r="P70" i="2"/>
  <c r="P69" i="2"/>
  <c r="P68" i="2"/>
  <c r="P75" i="2"/>
  <c r="P74" i="2"/>
  <c r="P73" i="2"/>
  <c r="P64" i="2"/>
  <c r="P63" i="2"/>
  <c r="P62" i="2"/>
  <c r="P57" i="2"/>
  <c r="C18" i="5"/>
  <c r="C17" i="5"/>
  <c r="C14" i="5"/>
  <c r="C13" i="5"/>
  <c r="C10" i="5"/>
  <c r="C9" i="5"/>
  <c r="B41" i="4" l="1"/>
  <c r="B52" i="4"/>
  <c r="B54" i="4" s="1"/>
  <c r="B53" i="4"/>
  <c r="B58" i="2"/>
  <c r="B63" i="2"/>
  <c r="B74" i="2"/>
  <c r="B69" i="2"/>
  <c r="B70" i="2" l="1"/>
  <c r="B64" i="2"/>
  <c r="B75" i="2"/>
  <c r="B59" i="2"/>
  <c r="E57" i="2"/>
  <c r="E37" i="2"/>
  <c r="E21" i="2"/>
  <c r="E5" i="2"/>
  <c r="P5" i="2"/>
  <c r="B38" i="2" l="1"/>
  <c r="B22" i="2"/>
  <c r="B60" i="2"/>
  <c r="B76" i="2"/>
  <c r="B71" i="2"/>
  <c r="B65" i="2"/>
  <c r="B53" i="2"/>
  <c r="B6" i="2"/>
  <c r="B66" i="2" l="1"/>
  <c r="B77" i="2"/>
  <c r="B23" i="2"/>
  <c r="B54" i="2"/>
  <c r="B72" i="2"/>
  <c r="B61" i="2"/>
  <c r="B39" i="2"/>
  <c r="B7" i="2"/>
  <c r="B55" i="2" l="1"/>
  <c r="B78" i="2"/>
  <c r="B40" i="2"/>
  <c r="B24" i="2"/>
  <c r="B67" i="2"/>
  <c r="B8" i="2"/>
  <c r="B25" i="2" l="1"/>
  <c r="B41" i="2"/>
  <c r="B56" i="2"/>
  <c r="B9" i="2"/>
  <c r="B26" i="2" l="1"/>
  <c r="B27" i="2" l="1"/>
  <c r="B28" i="2" l="1"/>
  <c r="B29" i="2" l="1"/>
  <c r="J5" i="2" l="1"/>
  <c r="B30" i="2"/>
  <c r="J42" i="2" s="1"/>
  <c r="J79" i="2" l="1"/>
  <c r="J99" i="2"/>
  <c r="J104" i="2"/>
  <c r="J109" i="2"/>
  <c r="J114" i="2"/>
  <c r="J47" i="2"/>
  <c r="J84" i="2"/>
  <c r="J31" i="2"/>
  <c r="J16" i="2"/>
  <c r="J10" i="2"/>
  <c r="J124" i="2"/>
  <c r="J129" i="2"/>
  <c r="J119" i="2"/>
  <c r="J52" i="2" l="1"/>
  <c r="J57" i="2" l="1"/>
  <c r="J21" i="2"/>
  <c r="J68" i="2"/>
  <c r="J62" i="2"/>
  <c r="J37" i="2"/>
  <c r="J94" i="2"/>
  <c r="J89" i="2"/>
  <c r="J73" i="2"/>
  <c r="E11" i="3" l="1"/>
  <c r="E7" i="3"/>
  <c r="E8" i="3"/>
  <c r="E41" i="3"/>
  <c r="E28" i="3"/>
  <c r="E46" i="3"/>
  <c r="H10" i="2" l="1"/>
  <c r="P21" i="2" l="1"/>
  <c r="P39" i="2"/>
  <c r="P38" i="2"/>
  <c r="P37" i="2"/>
  <c r="P13" i="5" l="1"/>
  <c r="M41" i="5"/>
  <c r="N41" i="5"/>
  <c r="N42" i="5"/>
  <c r="P42" i="5"/>
  <c r="P41" i="5"/>
  <c r="M42" i="5"/>
  <c r="N13" i="5"/>
  <c r="N18" i="5"/>
  <c r="P14" i="5"/>
  <c r="M13" i="5"/>
  <c r="N17" i="5"/>
  <c r="M18" i="5"/>
  <c r="N9" i="5"/>
  <c r="P17" i="5"/>
  <c r="M9" i="5"/>
  <c r="M14" i="5"/>
  <c r="P18" i="5"/>
  <c r="M17" i="5"/>
  <c r="N14" i="5"/>
  <c r="P9" i="5"/>
  <c r="N30" i="5"/>
  <c r="N21" i="5"/>
  <c r="M21" i="5"/>
  <c r="P30" i="5"/>
  <c r="P21" i="5"/>
  <c r="P37" i="5"/>
  <c r="M37" i="5"/>
  <c r="N10" i="5"/>
  <c r="N37" i="5"/>
  <c r="N22" i="5"/>
  <c r="M22" i="5"/>
  <c r="P10" i="5"/>
  <c r="P22" i="5"/>
  <c r="M10" i="5"/>
  <c r="M29" i="5"/>
  <c r="N25" i="5"/>
  <c r="P25" i="5"/>
  <c r="M25" i="5"/>
  <c r="M30" i="5"/>
  <c r="P26" i="5"/>
  <c r="P34" i="5"/>
  <c r="P38" i="5"/>
  <c r="N26" i="5"/>
  <c r="N34" i="5"/>
  <c r="N38" i="5"/>
  <c r="P29" i="5"/>
  <c r="N29" i="5"/>
  <c r="M34" i="5"/>
  <c r="M38" i="5"/>
  <c r="M26" i="5"/>
  <c r="N33" i="5"/>
  <c r="P33" i="5"/>
  <c r="M33" i="5"/>
  <c r="Q21" i="5" l="1"/>
  <c r="I21" i="5" s="1"/>
  <c r="Q33" i="5"/>
  <c r="I33" i="5" s="1"/>
  <c r="Q25" i="5"/>
  <c r="I25" i="5" s="1"/>
  <c r="Q38" i="5"/>
  <c r="I38" i="5" s="1"/>
  <c r="Q22" i="5"/>
  <c r="I22" i="5" s="1"/>
  <c r="Q26" i="5"/>
  <c r="Q34" i="5"/>
  <c r="I34" i="5" s="1"/>
  <c r="Q29" i="5"/>
  <c r="Q10" i="5"/>
  <c r="I10" i="5" s="1"/>
  <c r="Q30" i="5"/>
  <c r="I30" i="5" s="1"/>
  <c r="Q17" i="5"/>
  <c r="I17" i="5" s="1"/>
  <c r="Q37" i="5"/>
  <c r="I37" i="5" s="1"/>
  <c r="Q9" i="5"/>
  <c r="I9" i="5" s="1"/>
  <c r="Q42" i="5"/>
  <c r="I42" i="5" s="1"/>
  <c r="Q14" i="5"/>
  <c r="Q41" i="5"/>
  <c r="I41" i="5" s="1"/>
  <c r="Q13" i="5"/>
  <c r="I13" i="5" s="1"/>
  <c r="Q18" i="5"/>
  <c r="I18" i="5" s="1"/>
  <c r="I26" i="5" l="1"/>
  <c r="I29" i="5"/>
  <c r="I14" i="5"/>
  <c r="Q43" i="2" l="1"/>
  <c r="R43" i="2" s="1"/>
  <c r="Q38" i="2" l="1"/>
  <c r="R38" i="2" s="1"/>
  <c r="Q28" i="2"/>
  <c r="R28" i="2" s="1"/>
  <c r="Q71" i="2"/>
  <c r="R71" i="2" s="1"/>
  <c r="H68" i="2" s="1"/>
  <c r="Q120" i="2"/>
  <c r="R120" i="2" s="1"/>
  <c r="Q75" i="2"/>
  <c r="R75" i="2" s="1"/>
  <c r="Q12" i="2"/>
  <c r="R12" i="2" s="1"/>
  <c r="Q100" i="2"/>
  <c r="R100" i="2" s="1"/>
  <c r="Q106" i="2"/>
  <c r="R106" i="2" s="1"/>
  <c r="Q69" i="2"/>
  <c r="R69" i="2" s="1"/>
  <c r="Q31" i="2"/>
  <c r="R31" i="2" s="1"/>
  <c r="Q81" i="2"/>
  <c r="R81" i="2" s="1"/>
  <c r="Q117" i="2"/>
  <c r="R117" i="2" s="1"/>
  <c r="H114" i="2" s="1"/>
  <c r="Q40" i="2"/>
  <c r="R40" i="2" s="1"/>
  <c r="H37" i="2" s="1"/>
  <c r="Q39" i="2"/>
  <c r="R39" i="2" s="1"/>
  <c r="Q7" i="2"/>
  <c r="R7" i="2" s="1"/>
  <c r="Q23" i="2"/>
  <c r="R23" i="2" s="1"/>
  <c r="Q32" i="2"/>
  <c r="R32" i="2" s="1"/>
  <c r="Q11" i="2"/>
  <c r="R11" i="2" s="1"/>
  <c r="Q82" i="2"/>
  <c r="R82" i="2" s="1"/>
  <c r="H79" i="2" s="1"/>
  <c r="Q102" i="2"/>
  <c r="R102" i="2" s="1"/>
  <c r="H99" i="2" s="1"/>
  <c r="Q29" i="2"/>
  <c r="R29" i="2" s="1"/>
  <c r="Q55" i="2"/>
  <c r="R55" i="2" s="1"/>
  <c r="H52" i="2" s="1"/>
  <c r="Q131" i="2"/>
  <c r="R131" i="2" s="1"/>
  <c r="Q74" i="2"/>
  <c r="R74" i="2" s="1"/>
  <c r="Q92" i="2"/>
  <c r="R92" i="2" s="1"/>
  <c r="H89" i="2" s="1"/>
  <c r="Q122" i="2"/>
  <c r="R122" i="2" s="1"/>
  <c r="H119" i="2" s="1"/>
  <c r="Q36" i="2"/>
  <c r="R36" i="2" s="1"/>
  <c r="Q42" i="2"/>
  <c r="R42" i="2" s="1"/>
  <c r="Q105" i="2"/>
  <c r="R105" i="2" s="1"/>
  <c r="Q119" i="2"/>
  <c r="R119" i="2" s="1"/>
  <c r="Q101" i="2"/>
  <c r="R101" i="2" s="1"/>
  <c r="Q95" i="2"/>
  <c r="R95" i="2" s="1"/>
  <c r="Q58" i="2"/>
  <c r="R58" i="2" s="1"/>
  <c r="Q57" i="2"/>
  <c r="R57" i="2" s="1"/>
  <c r="Q129" i="2"/>
  <c r="R129" i="2" s="1"/>
  <c r="Q17" i="2"/>
  <c r="R17" i="2" s="1"/>
  <c r="Q110" i="2"/>
  <c r="R110" i="2" s="1"/>
  <c r="Q45" i="2"/>
  <c r="R45" i="2" s="1"/>
  <c r="H42" i="2" s="1"/>
  <c r="Q8" i="2"/>
  <c r="R8" i="2" s="1"/>
  <c r="H5" i="2" s="1"/>
  <c r="Q116" i="2"/>
  <c r="R116" i="2" s="1"/>
  <c r="Q50" i="2"/>
  <c r="R50" i="2" s="1"/>
  <c r="H47" i="2" s="1"/>
  <c r="Q125" i="2"/>
  <c r="R125" i="2" s="1"/>
  <c r="Q89" i="2"/>
  <c r="R89" i="2" s="1"/>
  <c r="Q13" i="2"/>
  <c r="R13" i="2" s="1"/>
  <c r="Q27" i="2"/>
  <c r="R27" i="2" s="1"/>
  <c r="Q26" i="2"/>
  <c r="R26" i="2" s="1"/>
  <c r="Q114" i="2"/>
  <c r="R114" i="2" s="1"/>
  <c r="Q87" i="2"/>
  <c r="R87" i="2" s="1"/>
  <c r="H84" i="2" s="1"/>
  <c r="Q85" i="2"/>
  <c r="R85" i="2" s="1"/>
  <c r="Q63" i="2"/>
  <c r="R63" i="2" s="1"/>
  <c r="Q34" i="2"/>
  <c r="R34" i="2" s="1"/>
  <c r="H31" i="2" s="1"/>
  <c r="Q60" i="2"/>
  <c r="R60" i="2" s="1"/>
  <c r="H57" i="2" s="1"/>
  <c r="Q33" i="2"/>
  <c r="R33" i="2" s="1"/>
  <c r="G31" i="2" s="1"/>
  <c r="Q62" i="2"/>
  <c r="R62" i="2" s="1"/>
  <c r="Q96" i="2"/>
  <c r="R96" i="2" s="1"/>
  <c r="Q16" i="2"/>
  <c r="R16" i="2" s="1"/>
  <c r="Q79" i="2"/>
  <c r="R79" i="2" s="1"/>
  <c r="Q111" i="2"/>
  <c r="R111" i="2" s="1"/>
  <c r="Q64" i="2"/>
  <c r="R64" i="2" s="1"/>
  <c r="Q18" i="2"/>
  <c r="R18" i="2" s="1"/>
  <c r="Q99" i="2"/>
  <c r="R99" i="2" s="1"/>
  <c r="Q94" i="2"/>
  <c r="R94" i="2" s="1"/>
  <c r="Q5" i="2"/>
  <c r="R5" i="2" s="1"/>
  <c r="Q76" i="2"/>
  <c r="R76" i="2" s="1"/>
  <c r="Q124" i="2"/>
  <c r="R124" i="2" s="1"/>
  <c r="Q19" i="2"/>
  <c r="R19" i="2" s="1"/>
  <c r="H16" i="2" s="1"/>
  <c r="Q104" i="2"/>
  <c r="R104" i="2" s="1"/>
  <c r="Q115" i="2"/>
  <c r="R115" i="2" s="1"/>
  <c r="Q37" i="2"/>
  <c r="R37" i="2" s="1"/>
  <c r="Q41" i="2" s="1"/>
  <c r="R41" i="2" s="1"/>
  <c r="I37" i="2" s="1"/>
  <c r="Q126" i="2"/>
  <c r="R126" i="2" s="1"/>
  <c r="Q109" i="2"/>
  <c r="R109" i="2" s="1"/>
  <c r="Q127" i="2"/>
  <c r="R127" i="2" s="1"/>
  <c r="H124" i="2" s="1"/>
  <c r="Q68" i="2"/>
  <c r="R68" i="2" s="1"/>
  <c r="Q112" i="2"/>
  <c r="R112" i="2" s="1"/>
  <c r="H109" i="2" s="1"/>
  <c r="Q77" i="2"/>
  <c r="R77" i="2" s="1"/>
  <c r="Q91" i="2"/>
  <c r="R91" i="2" s="1"/>
  <c r="G89" i="2" s="1"/>
  <c r="Q6" i="2"/>
  <c r="R6" i="2" s="1"/>
  <c r="Q54" i="2"/>
  <c r="R54" i="2" s="1"/>
  <c r="Q21" i="2"/>
  <c r="R21" i="2" s="1"/>
  <c r="Q25" i="2"/>
  <c r="R25" i="2" s="1"/>
  <c r="H21" i="2" s="1"/>
  <c r="Q22" i="2"/>
  <c r="R22" i="2" s="1"/>
  <c r="Q24" i="2"/>
  <c r="R24" i="2" s="1"/>
  <c r="Q90" i="2"/>
  <c r="R90" i="2" s="1"/>
  <c r="Q86" i="2"/>
  <c r="R86" i="2" s="1"/>
  <c r="Q49" i="2"/>
  <c r="R49" i="2" s="1"/>
  <c r="Q107" i="2"/>
  <c r="R107" i="2" s="1"/>
  <c r="H104" i="2" s="1"/>
  <c r="Q52" i="2"/>
  <c r="R52" i="2" s="1"/>
  <c r="Q47" i="2"/>
  <c r="R47" i="2" s="1"/>
  <c r="Q59" i="2"/>
  <c r="R59" i="2" s="1"/>
  <c r="Q61" i="2" s="1"/>
  <c r="R61" i="2" s="1"/>
  <c r="I57" i="2" s="1"/>
  <c r="Q53" i="2"/>
  <c r="R53" i="2" s="1"/>
  <c r="Q66" i="2"/>
  <c r="R66" i="2" s="1"/>
  <c r="Q132" i="2"/>
  <c r="R132" i="2" s="1"/>
  <c r="H129" i="2" s="1"/>
  <c r="Q10" i="2"/>
  <c r="R10" i="2" s="1"/>
  <c r="Q84" i="2"/>
  <c r="R84" i="2" s="1"/>
  <c r="Q80" i="2"/>
  <c r="R80" i="2" s="1"/>
  <c r="Q73" i="2"/>
  <c r="R73" i="2" s="1"/>
  <c r="Q78" i="2" s="1"/>
  <c r="R78" i="2" s="1"/>
  <c r="I73" i="2" s="1"/>
  <c r="Q48" i="2"/>
  <c r="R48" i="2" s="1"/>
  <c r="Q70" i="2"/>
  <c r="R70" i="2" s="1"/>
  <c r="Q130" i="2"/>
  <c r="R130" i="2" s="1"/>
  <c r="G129" i="2" s="1"/>
  <c r="Q65" i="2"/>
  <c r="R65" i="2" s="1"/>
  <c r="H62" i="2" s="1"/>
  <c r="Q97" i="2"/>
  <c r="R97" i="2" s="1"/>
  <c r="H94" i="2" s="1"/>
  <c r="Q121" i="2"/>
  <c r="R121" i="2" s="1"/>
  <c r="Q14" i="2"/>
  <c r="R14" i="2" s="1"/>
  <c r="Q44" i="2"/>
  <c r="R44" i="2" s="1"/>
  <c r="G37" i="2"/>
  <c r="Q35" i="2"/>
  <c r="R35" i="2" s="1"/>
  <c r="I31" i="2" s="1"/>
  <c r="G62" i="2"/>
  <c r="G99" i="2"/>
  <c r="Q103" i="2"/>
  <c r="R103" i="2" s="1"/>
  <c r="G57" i="2" l="1"/>
  <c r="Q128" i="2"/>
  <c r="R128" i="2" s="1"/>
  <c r="I124" i="2" s="1"/>
  <c r="G124" i="2"/>
  <c r="G47" i="2"/>
  <c r="Q9" i="2"/>
  <c r="R9" i="2" s="1"/>
  <c r="I5" i="2" s="1"/>
  <c r="G79" i="2"/>
  <c r="G109" i="2"/>
  <c r="G68" i="2"/>
  <c r="G104" i="2"/>
  <c r="G21" i="2"/>
  <c r="G5" i="2"/>
  <c r="F5" i="2" s="1"/>
  <c r="Q67" i="2"/>
  <c r="R67" i="2" s="1"/>
  <c r="I62" i="2" s="1"/>
  <c r="F62" i="2" s="1"/>
  <c r="Q83" i="2"/>
  <c r="R83" i="2" s="1"/>
  <c r="I79" i="2" s="1"/>
  <c r="G52" i="2"/>
  <c r="Q118" i="2"/>
  <c r="R118" i="2" s="1"/>
  <c r="I114" i="2" s="1"/>
  <c r="Q56" i="2"/>
  <c r="R56" i="2" s="1"/>
  <c r="I52" i="2" s="1"/>
  <c r="Q113" i="2"/>
  <c r="R113" i="2" s="1"/>
  <c r="Q72" i="2"/>
  <c r="R72" i="2" s="1"/>
  <c r="I68" i="2" s="1"/>
  <c r="G84" i="2"/>
  <c r="G114" i="2"/>
  <c r="F31" i="2"/>
  <c r="Q133" i="2"/>
  <c r="R133" i="2" s="1"/>
  <c r="I129" i="2" s="1"/>
  <c r="H73" i="2"/>
  <c r="F124" i="2"/>
  <c r="Q20" i="2"/>
  <c r="R20" i="2" s="1"/>
  <c r="I16" i="2" s="1"/>
  <c r="G10" i="2"/>
  <c r="Q98" i="2"/>
  <c r="R98" i="2" s="1"/>
  <c r="I94" i="2" s="1"/>
  <c r="Q30" i="2"/>
  <c r="R30" i="2" s="1"/>
  <c r="I21" i="2" s="1"/>
  <c r="F21" i="2" s="1"/>
  <c r="Q108" i="2"/>
  <c r="R108" i="2" s="1"/>
  <c r="I104" i="2" s="1"/>
  <c r="F104" i="2" s="1"/>
  <c r="Q51" i="2"/>
  <c r="R51" i="2" s="1"/>
  <c r="I47" i="2" s="1"/>
  <c r="F47" i="2" s="1"/>
  <c r="Q46" i="2"/>
  <c r="R46" i="2" s="1"/>
  <c r="I42" i="2" s="1"/>
  <c r="Q123" i="2"/>
  <c r="R123" i="2" s="1"/>
  <c r="I119" i="2" s="1"/>
  <c r="G73" i="2"/>
  <c r="Q93" i="2"/>
  <c r="R93" i="2" s="1"/>
  <c r="I89" i="2" s="1"/>
  <c r="F89" i="2" s="1"/>
  <c r="G42" i="2"/>
  <c r="Q88" i="2"/>
  <c r="R88" i="2" s="1"/>
  <c r="I84" i="2" s="1"/>
  <c r="G16" i="2"/>
  <c r="F16" i="2" s="1"/>
  <c r="Q15" i="2"/>
  <c r="R15" i="2" s="1"/>
  <c r="I10" i="2" s="1"/>
  <c r="G119" i="2"/>
  <c r="G94" i="2"/>
  <c r="I99" i="2"/>
  <c r="F99" i="2" s="1"/>
  <c r="I109" i="2"/>
  <c r="F109" i="2" s="1"/>
  <c r="F57" i="2"/>
  <c r="F129" i="2"/>
  <c r="F37" i="2"/>
  <c r="F73" i="2" l="1"/>
  <c r="F79" i="2"/>
  <c r="F84" i="2"/>
  <c r="F52" i="2"/>
  <c r="F68" i="2"/>
  <c r="F114" i="2"/>
  <c r="F119" i="2"/>
  <c r="F94" i="2"/>
  <c r="F42" i="2"/>
  <c r="G9" i="4" s="1"/>
  <c r="F10" i="2"/>
  <c r="G40" i="4"/>
  <c r="F25" i="4"/>
  <c r="G49" i="4" l="1"/>
  <c r="G16" i="4"/>
  <c r="O41" i="4"/>
  <c r="P41" i="4" s="1"/>
  <c r="H14" i="4"/>
  <c r="H19" i="4"/>
  <c r="F28" i="4"/>
  <c r="H36" i="4"/>
  <c r="O16" i="4"/>
  <c r="P16" i="4" s="1"/>
  <c r="F31" i="4"/>
  <c r="E49" i="4"/>
  <c r="O54" i="4"/>
  <c r="P54" i="4" s="1"/>
  <c r="F49" i="4"/>
  <c r="H44" i="4"/>
  <c r="G48" i="4"/>
  <c r="G18" i="4"/>
  <c r="O26" i="4"/>
  <c r="P26" i="4" s="1"/>
  <c r="E35" i="4"/>
  <c r="E53" i="4"/>
  <c r="H52" i="4"/>
  <c r="O47" i="4"/>
  <c r="P47" i="4" s="1"/>
  <c r="O39" i="4"/>
  <c r="P39" i="4" s="1"/>
  <c r="H50" i="4"/>
  <c r="F46" i="4"/>
  <c r="F8" i="4"/>
  <c r="O28" i="4"/>
  <c r="P28" i="4" s="1"/>
  <c r="G39" i="4"/>
  <c r="F48" i="4"/>
  <c r="G34" i="4"/>
  <c r="E43" i="4"/>
  <c r="O15" i="4"/>
  <c r="P15" i="4" s="1"/>
  <c r="G20" i="4"/>
  <c r="F30" i="4"/>
  <c r="F37" i="4"/>
  <c r="H37" i="4"/>
  <c r="H42" i="4"/>
  <c r="H54" i="4"/>
  <c r="F7" i="4"/>
  <c r="H12" i="4"/>
  <c r="O20" i="4"/>
  <c r="P20" i="4" s="1"/>
  <c r="G29" i="4"/>
  <c r="G17" i="4"/>
  <c r="G44" i="4"/>
  <c r="O17" i="4"/>
  <c r="P17" i="4" s="1"/>
  <c r="O7" i="4"/>
  <c r="P7" i="4" s="1"/>
  <c r="O52" i="4"/>
  <c r="P52" i="4" s="1"/>
  <c r="G54" i="4"/>
  <c r="O11" i="4"/>
  <c r="P11" i="4" s="1"/>
  <c r="F16" i="4"/>
  <c r="O12" i="4"/>
  <c r="P12" i="4" s="1"/>
  <c r="O33" i="4"/>
  <c r="P33" i="4" s="1"/>
  <c r="G15" i="4"/>
  <c r="F54" i="4"/>
  <c r="F34" i="4"/>
  <c r="O13" i="4"/>
  <c r="P13" i="4" s="1"/>
  <c r="H11" i="4"/>
  <c r="H33" i="4"/>
  <c r="H47" i="4"/>
  <c r="G22" i="4"/>
  <c r="E26" i="4"/>
  <c r="H13" i="4"/>
  <c r="O31" i="4"/>
  <c r="P31" i="4" s="1"/>
  <c r="F53" i="4"/>
  <c r="G45" i="4"/>
  <c r="E18" i="4"/>
  <c r="H32" i="4"/>
  <c r="E36" i="4"/>
  <c r="H48" i="4"/>
  <c r="G21" i="4"/>
  <c r="G23" i="4"/>
  <c r="O8" i="4"/>
  <c r="P8" i="4" s="1"/>
  <c r="F43" i="4"/>
  <c r="E19" i="4"/>
  <c r="F9" i="4"/>
  <c r="E39" i="4"/>
  <c r="G46" i="4"/>
  <c r="G52" i="4"/>
  <c r="F40" i="4"/>
  <c r="E21" i="4"/>
  <c r="H16" i="4"/>
  <c r="E28" i="4"/>
  <c r="O25" i="4"/>
  <c r="P25" i="4" s="1"/>
  <c r="E52" i="4"/>
  <c r="O46" i="4"/>
  <c r="P46" i="4" s="1"/>
  <c r="E51" i="4"/>
  <c r="H46" i="4"/>
  <c r="E45" i="4"/>
  <c r="G12" i="4"/>
  <c r="E16" i="4"/>
  <c r="F19" i="4"/>
  <c r="E20" i="4"/>
  <c r="F11" i="4"/>
  <c r="F24" i="4"/>
  <c r="E34" i="4"/>
  <c r="O35" i="4"/>
  <c r="P35" i="4" s="1"/>
  <c r="E23" i="4"/>
  <c r="E31" i="4"/>
  <c r="E12" i="4"/>
  <c r="H20" i="4"/>
  <c r="O32" i="4"/>
  <c r="P32" i="4" s="1"/>
  <c r="H34" i="4"/>
  <c r="H25" i="4"/>
  <c r="O51" i="4"/>
  <c r="P51" i="4" s="1"/>
  <c r="G53" i="4"/>
  <c r="F45" i="4"/>
  <c r="H43" i="4"/>
  <c r="G13" i="4"/>
  <c r="E10" i="4"/>
  <c r="E17" i="4"/>
  <c r="F15" i="4"/>
  <c r="O10" i="4"/>
  <c r="P10" i="4" s="1"/>
  <c r="F38" i="4"/>
  <c r="G37" i="4"/>
  <c r="H23" i="4"/>
  <c r="O27" i="4"/>
  <c r="P27" i="4" s="1"/>
  <c r="H31" i="4"/>
  <c r="G50" i="4"/>
  <c r="E44" i="4"/>
  <c r="O43" i="4"/>
  <c r="P43" i="4" s="1"/>
  <c r="E54" i="4"/>
  <c r="F51" i="4"/>
  <c r="O44" i="4"/>
  <c r="P44" i="4" s="1"/>
  <c r="H10" i="4"/>
  <c r="F17" i="4"/>
  <c r="F10" i="4"/>
  <c r="F18" i="4"/>
  <c r="F26" i="4"/>
  <c r="G32" i="4"/>
  <c r="O9" i="4"/>
  <c r="P9" i="4" s="1"/>
  <c r="G26" i="4"/>
  <c r="F32" i="4"/>
  <c r="F36" i="4"/>
  <c r="G43" i="4"/>
  <c r="G10" i="4"/>
  <c r="H21" i="4"/>
  <c r="G36" i="4"/>
  <c r="E38" i="4"/>
  <c r="H39" i="4"/>
  <c r="O49" i="4"/>
  <c r="P49" i="4" s="1"/>
  <c r="H49" i="4"/>
  <c r="F47" i="4"/>
  <c r="H40" i="4"/>
  <c r="H7" i="4"/>
  <c r="H8" i="4"/>
  <c r="G8" i="4"/>
  <c r="G14" i="4"/>
  <c r="F14" i="4"/>
  <c r="H30" i="4"/>
  <c r="O38" i="4"/>
  <c r="P38" i="4" s="1"/>
  <c r="O24" i="4"/>
  <c r="P24" i="4" s="1"/>
  <c r="H27" i="4"/>
  <c r="H29" i="4"/>
  <c r="E48" i="4"/>
  <c r="F39" i="4"/>
  <c r="F50" i="4"/>
  <c r="E46" i="4"/>
  <c r="E40" i="4"/>
  <c r="F22" i="4"/>
  <c r="E13" i="4"/>
  <c r="F20" i="4"/>
  <c r="H17" i="4"/>
  <c r="H18" i="4"/>
  <c r="F29" i="4"/>
  <c r="F27" i="4"/>
  <c r="G25" i="4"/>
  <c r="G35" i="4"/>
  <c r="F41" i="4"/>
  <c r="O53" i="4"/>
  <c r="P53" i="4" s="1"/>
  <c r="O42" i="4"/>
  <c r="P42" i="4" s="1"/>
  <c r="H41" i="4"/>
  <c r="E7" i="4"/>
  <c r="H9" i="4"/>
  <c r="G30" i="4"/>
  <c r="G27" i="4"/>
  <c r="O30" i="4"/>
  <c r="P30" i="4" s="1"/>
  <c r="O40" i="4"/>
  <c r="P40" i="4" s="1"/>
  <c r="E47" i="4"/>
  <c r="G47" i="4"/>
  <c r="E42" i="4"/>
  <c r="G11" i="4"/>
  <c r="E8" i="4"/>
  <c r="F13" i="4"/>
  <c r="O18" i="4"/>
  <c r="P18" i="4" s="1"/>
  <c r="H15" i="4"/>
  <c r="E32" i="4"/>
  <c r="H35" i="4"/>
  <c r="G24" i="4"/>
  <c r="E29" i="4"/>
  <c r="G38" i="4"/>
  <c r="G7" i="4"/>
  <c r="O22" i="4"/>
  <c r="P22" i="4" s="1"/>
  <c r="O19" i="4"/>
  <c r="P19" i="4" s="1"/>
  <c r="H26" i="4"/>
  <c r="O34" i="4"/>
  <c r="P34" i="4" s="1"/>
  <c r="F44" i="4"/>
  <c r="O50" i="4"/>
  <c r="P50" i="4" s="1"/>
  <c r="F52" i="4"/>
  <c r="H51" i="4"/>
  <c r="G42" i="4"/>
  <c r="O21" i="4"/>
  <c r="P21" i="4" s="1"/>
  <c r="F21" i="4"/>
  <c r="O14" i="4"/>
  <c r="P14" i="4" s="1"/>
  <c r="H22" i="4"/>
  <c r="O45" i="4"/>
  <c r="P45" i="4" s="1"/>
  <c r="H38" i="4"/>
  <c r="O29" i="4"/>
  <c r="P29" i="4" s="1"/>
  <c r="F33" i="4"/>
  <c r="G28" i="4"/>
  <c r="G19" i="4"/>
  <c r="P52" i="5" s="1"/>
  <c r="H53" i="4"/>
  <c r="O48" i="4"/>
  <c r="P48" i="4" s="1"/>
  <c r="H45" i="4"/>
  <c r="E50" i="4"/>
  <c r="F42" i="4"/>
  <c r="E22" i="4"/>
  <c r="F12" i="4"/>
  <c r="E15" i="4"/>
  <c r="E11" i="4"/>
  <c r="E14" i="4"/>
  <c r="E27" i="4"/>
  <c r="G31" i="4"/>
  <c r="F23" i="4"/>
  <c r="E33" i="4"/>
  <c r="O37" i="4"/>
  <c r="P37" i="4" s="1"/>
  <c r="H24" i="4"/>
  <c r="Q56" i="5" s="1"/>
  <c r="O23" i="4"/>
  <c r="P23" i="4" s="1"/>
  <c r="E41" i="4"/>
  <c r="E9" i="4"/>
  <c r="E30" i="4"/>
  <c r="E24" i="4"/>
  <c r="G51" i="4"/>
  <c r="E25" i="4"/>
  <c r="G41" i="4"/>
  <c r="F35" i="4"/>
  <c r="H28" i="4"/>
  <c r="G33" i="4"/>
  <c r="E37" i="4"/>
  <c r="O36" i="4"/>
  <c r="P36" i="4" s="1"/>
  <c r="Q46" i="5"/>
  <c r="N46" i="5"/>
  <c r="M57" i="5" l="1"/>
  <c r="P46" i="5"/>
  <c r="M52" i="5"/>
  <c r="M47" i="5"/>
  <c r="N47" i="5"/>
  <c r="O47" i="5" s="1"/>
  <c r="Q47" i="5"/>
  <c r="P56" i="5"/>
  <c r="Q57" i="5"/>
  <c r="N57" i="5"/>
  <c r="O57" i="5" s="1"/>
  <c r="D23" i="4"/>
  <c r="D39" i="4"/>
  <c r="M46" i="5"/>
  <c r="P51" i="5"/>
  <c r="N56" i="5"/>
  <c r="O56" i="5" s="1"/>
  <c r="D7" i="4"/>
  <c r="N51" i="5"/>
  <c r="D12" i="4"/>
  <c r="M56" i="5"/>
  <c r="M54" i="5" s="1"/>
  <c r="M51" i="5"/>
  <c r="M49" i="5" s="1"/>
  <c r="Q51" i="5"/>
  <c r="P57" i="5"/>
  <c r="P54" i="5" s="1"/>
  <c r="D28" i="4"/>
  <c r="N52" i="5"/>
  <c r="O52" i="5" s="1"/>
  <c r="D44" i="4"/>
  <c r="Q52" i="5"/>
  <c r="L52" i="5" s="1"/>
  <c r="K52" i="5" s="1"/>
  <c r="J52" i="5" s="1"/>
  <c r="I52" i="5" s="1"/>
  <c r="M44" i="5"/>
  <c r="P47" i="5"/>
  <c r="L47" i="5" s="1"/>
  <c r="K47" i="5" s="1"/>
  <c r="J47" i="5" s="1"/>
  <c r="I47" i="5" s="1"/>
  <c r="P49" i="5"/>
  <c r="Q44" i="5"/>
  <c r="O46" i="5"/>
  <c r="O44" i="5" s="1"/>
  <c r="N44" i="5"/>
  <c r="O51" i="5"/>
  <c r="Q54" i="5"/>
  <c r="O54" i="5" l="1"/>
  <c r="L57" i="5"/>
  <c r="K57" i="5" s="1"/>
  <c r="J57" i="5" s="1"/>
  <c r="I57" i="5" s="1"/>
  <c r="N54" i="5"/>
  <c r="N49" i="5"/>
  <c r="P44" i="5"/>
  <c r="Q49" i="5"/>
  <c r="L46" i="5"/>
  <c r="K46" i="5" s="1"/>
  <c r="O49" i="5"/>
  <c r="L51" i="5"/>
  <c r="L56" i="5"/>
  <c r="L44" i="5" l="1"/>
  <c r="J46" i="5"/>
  <c r="K44" i="5"/>
  <c r="K56" i="5"/>
  <c r="L54" i="5"/>
  <c r="K51" i="5"/>
  <c r="L49" i="5"/>
  <c r="J56" i="5" l="1"/>
  <c r="K54" i="5"/>
  <c r="J51" i="5"/>
  <c r="K49" i="5"/>
  <c r="I46" i="5"/>
  <c r="I44" i="5" s="1"/>
  <c r="J44" i="5"/>
  <c r="I51" i="5" l="1"/>
  <c r="I49" i="5" s="1"/>
  <c r="J49" i="5"/>
  <c r="I56" i="5"/>
  <c r="I54" i="5" s="1"/>
  <c r="J54" i="5"/>
</calcChain>
</file>

<file path=xl/sharedStrings.xml><?xml version="1.0" encoding="utf-8"?>
<sst xmlns="http://schemas.openxmlformats.org/spreadsheetml/2006/main" count="1320" uniqueCount="265">
  <si>
    <t>Subpresupuesto</t>
  </si>
  <si>
    <t>m3/DIA</t>
  </si>
  <si>
    <t>Código</t>
  </si>
  <si>
    <t>Descripción Recurso</t>
  </si>
  <si>
    <t>Unidad</t>
  </si>
  <si>
    <t>Cuadrilla</t>
  </si>
  <si>
    <t>Precio U$</t>
  </si>
  <si>
    <t>Parcial U$</t>
  </si>
  <si>
    <t>Mano de Obra</t>
  </si>
  <si>
    <t>hh</t>
  </si>
  <si>
    <t>0101010005</t>
  </si>
  <si>
    <t>Materiales</t>
  </si>
  <si>
    <t>0207070002</t>
  </si>
  <si>
    <t>AGUA</t>
  </si>
  <si>
    <t>m3</t>
  </si>
  <si>
    <t>Equipos</t>
  </si>
  <si>
    <t>hm</t>
  </si>
  <si>
    <t>0101010008</t>
  </si>
  <si>
    <t>Capataz Civil</t>
  </si>
  <si>
    <t>0101010004</t>
  </si>
  <si>
    <t>0101010003</t>
  </si>
  <si>
    <t>0301010044</t>
  </si>
  <si>
    <t>Herramientas (% de MO)</t>
  </si>
  <si>
    <t>%mo</t>
  </si>
  <si>
    <t>0101010002</t>
  </si>
  <si>
    <t>kg</t>
  </si>
  <si>
    <t>0211010001</t>
  </si>
  <si>
    <t>02190100010014</t>
  </si>
  <si>
    <t>CONCRETO PREMEZCLADO F'C=210 kg/cm2 CON CEMENTO TIPO V</t>
  </si>
  <si>
    <t>m2</t>
  </si>
  <si>
    <t>und/DIA</t>
  </si>
  <si>
    <t>und</t>
  </si>
  <si>
    <t>m/DIA</t>
  </si>
  <si>
    <t>m</t>
  </si>
  <si>
    <t>EQ.</t>
  </si>
  <si>
    <t>0293010009</t>
  </si>
  <si>
    <t>MO.</t>
  </si>
  <si>
    <t>0103030017</t>
  </si>
  <si>
    <t>Jefe de Grupo</t>
  </si>
  <si>
    <t>0101030007</t>
  </si>
  <si>
    <t>SOLDADOR</t>
  </si>
  <si>
    <t>0276020078</t>
  </si>
  <si>
    <t>02010300010001</t>
  </si>
  <si>
    <t>GASOLINA 84</t>
  </si>
  <si>
    <t>gal</t>
  </si>
  <si>
    <t>0201030003</t>
  </si>
  <si>
    <t>0301220007</t>
  </si>
  <si>
    <t>0301270005</t>
  </si>
  <si>
    <t>MOTOSOLDADORA</t>
  </si>
  <si>
    <t>0293010016</t>
  </si>
  <si>
    <t>0293010011</t>
  </si>
  <si>
    <t>0101030000</t>
  </si>
  <si>
    <t>TOPOGRAFO</t>
  </si>
  <si>
    <t>0240010014</t>
  </si>
  <si>
    <t>0301010043</t>
  </si>
  <si>
    <t>0301220011</t>
  </si>
  <si>
    <t>CAMIONETA</t>
  </si>
  <si>
    <t>0301330009</t>
  </si>
  <si>
    <t>Cortadora de Asfalto/Concreto</t>
  </si>
  <si>
    <t>03010300040005</t>
  </si>
  <si>
    <t>0207080002</t>
  </si>
  <si>
    <t>0207050003</t>
  </si>
  <si>
    <t>Afirmado puesto en Obra</t>
  </si>
  <si>
    <t>0207020003</t>
  </si>
  <si>
    <t>Arena Puesto en Obra</t>
  </si>
  <si>
    <t>0293010002</t>
  </si>
  <si>
    <t>0207020004</t>
  </si>
  <si>
    <t>Carpa de Arenado</t>
  </si>
  <si>
    <t>bol</t>
  </si>
  <si>
    <t>0210030005</t>
  </si>
  <si>
    <t>0210030009</t>
  </si>
  <si>
    <t>0210030010</t>
  </si>
  <si>
    <t>0210030011</t>
  </si>
  <si>
    <t>0210030013</t>
  </si>
  <si>
    <t>0210030007</t>
  </si>
  <si>
    <t>0301000026</t>
  </si>
  <si>
    <t>03012500010009</t>
  </si>
  <si>
    <t>GRUPO ELECTROGENO DE 50 KW.</t>
  </si>
  <si>
    <t>0102020012</t>
  </si>
  <si>
    <t>ASISTENTE</t>
  </si>
  <si>
    <t>0103010013</t>
  </si>
  <si>
    <t>Ingeniero de Proyecto</t>
  </si>
  <si>
    <t>0207040002</t>
  </si>
  <si>
    <t>Material Eliminado SC</t>
  </si>
  <si>
    <t>0213010001</t>
  </si>
  <si>
    <t>0101010006</t>
  </si>
  <si>
    <t>0301220018</t>
  </si>
  <si>
    <t>CAMION VOLQUETE 4 X 2 210-280 HP 8M3</t>
  </si>
  <si>
    <t>011201010254</t>
  </si>
  <si>
    <t>011201010484</t>
  </si>
  <si>
    <t>011201010622</t>
  </si>
  <si>
    <t>011201010928</t>
  </si>
  <si>
    <t>011201011004</t>
  </si>
  <si>
    <t>011201010443</t>
  </si>
  <si>
    <t>01.01.02.02</t>
  </si>
  <si>
    <t>01.01.03.01</t>
  </si>
  <si>
    <t>011201010442</t>
  </si>
  <si>
    <t>01.01.04.01</t>
  </si>
  <si>
    <t>011201010444</t>
  </si>
  <si>
    <t>011201010467</t>
  </si>
  <si>
    <t>01.01.06.01</t>
  </si>
  <si>
    <t>011201010205</t>
  </si>
  <si>
    <t>01.01.06.02</t>
  </si>
  <si>
    <t>011201010404</t>
  </si>
  <si>
    <t>011201010405</t>
  </si>
  <si>
    <t>CODIGO VNR:</t>
  </si>
  <si>
    <t>Costo Unitario U$</t>
  </si>
  <si>
    <t xml:space="preserve">Tipo de Insumo </t>
  </si>
  <si>
    <t>EQUIPOS</t>
  </si>
  <si>
    <t xml:space="preserve">MANO DE OBRA </t>
  </si>
  <si>
    <t xml:space="preserve">MATERIALES </t>
  </si>
  <si>
    <t>01.01.09.01</t>
  </si>
  <si>
    <t>Subcontratos</t>
  </si>
  <si>
    <t>Lista de Insumos</t>
  </si>
  <si>
    <t xml:space="preserve">Partida </t>
  </si>
  <si>
    <t xml:space="preserve">Nombre de Sub - Partida </t>
  </si>
  <si>
    <t xml:space="preserve">Rendimiento </t>
  </si>
  <si>
    <t xml:space="preserve">Costo unitario directo </t>
  </si>
  <si>
    <t xml:space="preserve">Costo de mano de obra </t>
  </si>
  <si>
    <t xml:space="preserve">Costo de Materiales </t>
  </si>
  <si>
    <t xml:space="preserve">Costo de equipos </t>
  </si>
  <si>
    <t xml:space="preserve">Codigo de Recursos </t>
  </si>
  <si>
    <t>unidad</t>
  </si>
  <si>
    <t xml:space="preserve">Cantidad </t>
  </si>
  <si>
    <t>Codigo de Subpartida</t>
  </si>
  <si>
    <t>Descripción Subpartida</t>
  </si>
  <si>
    <t xml:space="preserve">Subpartida </t>
  </si>
  <si>
    <t>01.02.04.01</t>
  </si>
  <si>
    <t>01.02.05.01</t>
  </si>
  <si>
    <t>01.02.08.01</t>
  </si>
  <si>
    <t>01.03.01.01</t>
  </si>
  <si>
    <t>Fuente</t>
  </si>
  <si>
    <t>Revista Capeco</t>
  </si>
  <si>
    <t>Revista Costos</t>
  </si>
  <si>
    <t xml:space="preserve">Costo de Subcontratos </t>
  </si>
  <si>
    <t>Id</t>
  </si>
  <si>
    <t>VNR</t>
  </si>
  <si>
    <t>Descripcion 1</t>
  </si>
  <si>
    <t>1010100060002</t>
  </si>
  <si>
    <t xml:space="preserve">Obras Civiles de </t>
  </si>
  <si>
    <t xml:space="preserve">Obras Mecánicas de </t>
  </si>
  <si>
    <t>Relleno p/valvula enterrada con material de prestamo de piedra chancada de 1/2"</t>
  </si>
  <si>
    <t>Capataz</t>
  </si>
  <si>
    <t>Operario</t>
  </si>
  <si>
    <t>Peón</t>
  </si>
  <si>
    <t>Piedra chancada de 1/2"-3/4"</t>
  </si>
  <si>
    <t>Suministro e Instalación de Campana de pvc para monitores (e=4mm) Ø=1000</t>
  </si>
  <si>
    <t>Suministro e Instalación de Cap. Sch40/11.13mm</t>
  </si>
  <si>
    <t xml:space="preserve">Suministro e Instalación de Tapa de registro y monitoreo </t>
  </si>
  <si>
    <t>Suministro e Instalación de Tuberia de pvc Ø=4" (Relleno de piedra chancada)</t>
  </si>
  <si>
    <t>Bloque de concreto Ø0.45mx0.27</t>
  </si>
  <si>
    <t>Oficial</t>
  </si>
  <si>
    <t>Arena Gruesa</t>
  </si>
  <si>
    <t>Cemento portland tipo V (42.5KG)</t>
  </si>
  <si>
    <t>Madera para encofrado</t>
  </si>
  <si>
    <t>p2</t>
  </si>
  <si>
    <t>bls</t>
  </si>
  <si>
    <t>Campana de pvc para monitores (e=4mm) Ø=1000</t>
  </si>
  <si>
    <t>Pegamento para PVC</t>
  </si>
  <si>
    <t>Cap. Sch40/11.13mm</t>
  </si>
  <si>
    <t xml:space="preserve">Tapa de registro y monitoreo </t>
  </si>
  <si>
    <t>Tuberia de pvc Ø=4"</t>
  </si>
  <si>
    <t>gln</t>
  </si>
  <si>
    <t>Agua</t>
  </si>
  <si>
    <t>Poliuretano</t>
  </si>
  <si>
    <t>Volquete de 15m3</t>
  </si>
  <si>
    <t>Escalera metálica con peldaños de 3/4"</t>
  </si>
  <si>
    <t>Tapon NPTH 3000lbs -A105</t>
  </si>
  <si>
    <t>Operador de equipo Pesado</t>
  </si>
  <si>
    <t>Operador de Equipo Liviano</t>
  </si>
  <si>
    <t>0207020003A</t>
  </si>
  <si>
    <t>0207020003B</t>
  </si>
  <si>
    <t>Retroexcavadora</t>
  </si>
  <si>
    <t>Suministro e Instalación de Valvula esferica #150 RF PT Ø6"</t>
  </si>
  <si>
    <t>Valvula esferica #150 RF PT Ø6"</t>
  </si>
  <si>
    <t>Suministro e Instalación de Brida WN #150 RF Ø6"</t>
  </si>
  <si>
    <t>Brida WN #150 RF Ø6"</t>
  </si>
  <si>
    <t>Weldolet 3000lbs BW Ø6"xØ1"</t>
  </si>
  <si>
    <t>Cargador sobre llantas de 80-95 HP 1.5-1.75 yd3</t>
  </si>
  <si>
    <t>Plancha de Acero de 0.40 x 0.30 x 16mm</t>
  </si>
  <si>
    <t>Perno "U" Bolt con aislamiento de PVC</t>
  </si>
  <si>
    <t>Plancha de PVC 0.20 x 0.15m</t>
  </si>
  <si>
    <t>Perfil de acero tipo "C"</t>
  </si>
  <si>
    <t>m2/DIA</t>
  </si>
  <si>
    <t>Arena Fina</t>
  </si>
  <si>
    <t>Llave de Poliválvula</t>
  </si>
  <si>
    <t>Extensor</t>
  </si>
  <si>
    <t>Tubo guia</t>
  </si>
  <si>
    <t>Soldadura de unión electrofusión</t>
  </si>
  <si>
    <t>Valvula esferica extremos extendidos BWxNPTM 1500WOG Ø=1"</t>
  </si>
  <si>
    <t>Acero de Refuerzo fy=4200Kg/cm2</t>
  </si>
  <si>
    <t>Trazo y Replanteo</t>
  </si>
  <si>
    <t>Concreto Premezclado f'c=280kg/cm2 con cemento tipo V</t>
  </si>
  <si>
    <t>Aditivo para curado de concreto</t>
  </si>
  <si>
    <t>Teodolito</t>
  </si>
  <si>
    <t>Pedestal de Apoyo para tubería</t>
  </si>
  <si>
    <t>Escalera tipo marinero (h=3.80m)</t>
  </si>
  <si>
    <t>VALVULAS</t>
  </si>
  <si>
    <t>Referencial, estimado a partir de cotizacion referencial de Contugas</t>
  </si>
  <si>
    <t>Análisis de Precios Unitarios de Subpartidas</t>
  </si>
  <si>
    <t>Resumen de Presupuesto</t>
  </si>
  <si>
    <t>Partidas</t>
  </si>
  <si>
    <t>Análisis de Precios Unitarios</t>
  </si>
  <si>
    <t>PRESUPUESTOS - CONTUGAS</t>
  </si>
  <si>
    <t>HOT-TAP</t>
  </si>
  <si>
    <t>Suministro e Instalación de Valvula esferica PR 1500 WOG con extremos extendidos BWxNPT Ø1" ASME B16.34</t>
  </si>
  <si>
    <t xml:space="preserve">Suministro e Instalación de Tapon hembra 3000 lbs NPT Ø1" ASME B16.11 </t>
  </si>
  <si>
    <t>Suministro e Instalación de Accesorio envolvente para Hot tap Ø16" ASME B31.8</t>
  </si>
  <si>
    <t>Suministro e Instalación de Accesorio de refuerzo para Hot tap Ø16" ASME B31.8</t>
  </si>
  <si>
    <t>Costo unitario directo por : und</t>
  </si>
  <si>
    <t>Excavacion para camara</t>
  </si>
  <si>
    <t>Suministro e Instalación de weldolet 3000 lbs NPT Ø6"/Ø1" MSS-SP97</t>
  </si>
  <si>
    <t>Topografo</t>
  </si>
  <si>
    <t>Relleno de cama de arena min. 0.02</t>
  </si>
  <si>
    <t>Operador de Equipo pesado</t>
  </si>
  <si>
    <t>Accesorio envolvente para Hot tap Ø16" ASME B31.8</t>
  </si>
  <si>
    <t>Accesorio de refuerzo para Hot tap Ø16" ASME B31.8</t>
  </si>
  <si>
    <t>Tapon hembra 3000 lbs NPT Ø1"</t>
  </si>
  <si>
    <t>PRESUPUESTO HOT TAP</t>
  </si>
  <si>
    <t>004</t>
  </si>
  <si>
    <t>HOT TAP</t>
  </si>
  <si>
    <t>0303XXXX</t>
  </si>
  <si>
    <t>03.03.01</t>
  </si>
  <si>
    <t>03.03.02</t>
  </si>
  <si>
    <t>011201010208</t>
  </si>
  <si>
    <t>011201010488</t>
  </si>
  <si>
    <t>011201010456</t>
  </si>
  <si>
    <t>011201010406</t>
  </si>
  <si>
    <t>011201010475</t>
  </si>
  <si>
    <t>011201010464</t>
  </si>
  <si>
    <t>011201010441</t>
  </si>
  <si>
    <t>Hot tap en tuberia de acero 16" a derivacion de 6" TN en TA</t>
  </si>
  <si>
    <t>Hot tap en tuberia de acero 6" a derivacion de 4" TN en TA</t>
  </si>
  <si>
    <t>Suministro e Instalación de Accesorio envolvente para Hot tap Ø6" ASME B31.8</t>
  </si>
  <si>
    <t>Suministro e Instalación de Accesorio de refuerzo para Hot tap Ø6" ASME B31.8</t>
  </si>
  <si>
    <t>Suministro e Instalación de Brida WN #150 RF Ø4"</t>
  </si>
  <si>
    <t>Suministro e Instalación de Valvula esferica #150 RF PT Ø4"</t>
  </si>
  <si>
    <t>Valvula esferica #150 RF PT Ø4"</t>
  </si>
  <si>
    <t>Brida WN #150 RF Ø4"</t>
  </si>
  <si>
    <t>Weldolet 3000lbs BW Ø4"xØ1"</t>
  </si>
  <si>
    <t>Hot tap en tuberia de acero 4" a derivacion de 3" TN en TA</t>
  </si>
  <si>
    <t>Suministro e Instalación de Valvula esferica #150 RF PT Ø3"</t>
  </si>
  <si>
    <t>Suministro e Instalación de Brida WN #150 RF Ø3"</t>
  </si>
  <si>
    <t>Accesorio de refuerzo para Hot tap Ø6" ASME B31.8</t>
  </si>
  <si>
    <t>Suministro e Instalación de weldolet 3000 lbs NPT Ø4"/Ø1" MSS-SP97</t>
  </si>
  <si>
    <t>Suministro e Instalación de Accesorio envolvente para Hot tap Ø4" ASME B31.8</t>
  </si>
  <si>
    <t>Suministro e Instalación de Accesorio de refuerzo para Hot tap Ø4" ASME B31.8</t>
  </si>
  <si>
    <t>Suministro e Instalación de weldolet 3000 lbs NPT Ø3"/Ø1" MSS-SP97</t>
  </si>
  <si>
    <t>Accesorio de refuerzo para Hot tap Ø4" ASME B31.8</t>
  </si>
  <si>
    <t>Accesorio envolvente para Hot tap Ø6" ASME B31.8</t>
  </si>
  <si>
    <t>Accesorio envolvente para Hot tap Ø4" ASME B31.8</t>
  </si>
  <si>
    <t>FACTORES DE LOS ARMADOS</t>
  </si>
  <si>
    <t>N°</t>
  </si>
  <si>
    <t>DESCRIPCION</t>
  </si>
  <si>
    <t>PORCENTAJE</t>
  </si>
  <si>
    <t>COSTO DE STOCK</t>
  </si>
  <si>
    <t>INGENIERIA DEL PROYECTO Y RECEPCION (% E)</t>
  </si>
  <si>
    <t>GASTOS GENERALES (%(E+F))</t>
  </si>
  <si>
    <t>INTERES INTERCALARIAO (%H)</t>
  </si>
  <si>
    <t>INTERES INTERCALARIO</t>
  </si>
  <si>
    <t>GASTOS GENERALES</t>
  </si>
  <si>
    <t>INGENIERIA Y RECEP.</t>
  </si>
  <si>
    <t>Revista Capeco + 15% Especialización</t>
  </si>
  <si>
    <t>RTI Calidda 2018-2022 Actualizado por PPI</t>
  </si>
  <si>
    <t>Información de 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</si>
</sst>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0_);\-#,##0.0000"/>
    <numFmt numFmtId="166" formatCode="#,##0.00_ ;\-#,##0.00\ "/>
    <numFmt numFmtId="167" formatCode="#,##0.0000"/>
  </numFmts>
  <fonts count="33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9"/>
      <color indexed="8"/>
      <name val="MS Sans Serif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10"/>
      <color indexed="8"/>
      <name val="Arial Narrow"/>
      <family val="2"/>
    </font>
    <font>
      <sz val="10"/>
      <color indexed="8"/>
      <name val="MS Sans Serif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indexed="8"/>
      <name val="Arial"/>
      <family val="2"/>
    </font>
    <font>
      <b/>
      <sz val="10"/>
      <color theme="0"/>
      <name val="Arial Narrow"/>
      <family val="2"/>
    </font>
    <font>
      <b/>
      <sz val="12"/>
      <color indexed="8"/>
      <name val="Arial Narrow"/>
      <family val="2"/>
    </font>
    <font>
      <sz val="9"/>
      <color theme="0"/>
      <name val="Arial Narrow"/>
      <family val="2"/>
    </font>
    <font>
      <b/>
      <sz val="9"/>
      <color theme="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10"/>
      <name val="MS Sans Serif"/>
      <family val="2"/>
    </font>
    <font>
      <sz val="9"/>
      <name val="MS Sans Serif"/>
      <family val="2"/>
    </font>
    <font>
      <sz val="9"/>
      <color theme="3" tint="0.39997558519241921"/>
      <name val="MS Sans Serif"/>
      <family val="2"/>
    </font>
    <font>
      <sz val="10"/>
      <color indexed="8"/>
      <name val="Arial"/>
      <family val="2"/>
    </font>
    <font>
      <b/>
      <sz val="10"/>
      <name val="Arial Narrow"/>
      <family val="2"/>
    </font>
    <font>
      <sz val="10"/>
      <name val="MS Sans Serif"/>
      <family val="2"/>
    </font>
    <font>
      <b/>
      <sz val="10"/>
      <color rgb="FF0000FF"/>
      <name val="MS Sans Serif"/>
      <family val="2"/>
    </font>
    <font>
      <b/>
      <sz val="12"/>
      <name val="Arial Narrow"/>
      <family val="2"/>
    </font>
    <font>
      <b/>
      <sz val="12"/>
      <color indexed="8"/>
      <name val="Arial"/>
      <family val="2"/>
    </font>
    <font>
      <b/>
      <sz val="11"/>
      <name val="Arial Narrow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1" fillId="0" borderId="0">
      <alignment vertical="top"/>
    </xf>
    <xf numFmtId="0" fontId="22" fillId="0" borderId="0">
      <alignment vertical="top"/>
    </xf>
    <xf numFmtId="0" fontId="29" fillId="0" borderId="0"/>
    <xf numFmtId="0" fontId="1" fillId="0" borderId="0"/>
    <xf numFmtId="0" fontId="7" fillId="0" borderId="0"/>
  </cellStyleXfs>
  <cellXfs count="164">
    <xf numFmtId="0" fontId="0" fillId="0" borderId="0" xfId="0" applyNumberFormat="1" applyFill="1" applyBorder="1" applyAlignment="1" applyProtection="1"/>
    <xf numFmtId="0" fontId="3" fillId="2" borderId="0" xfId="1" applyNumberFormat="1" applyFont="1" applyFill="1" applyBorder="1" applyAlignment="1" applyProtection="1"/>
    <xf numFmtId="0" fontId="3" fillId="2" borderId="0" xfId="1" applyNumberFormat="1" applyFont="1" applyFill="1" applyBorder="1" applyAlignment="1" applyProtection="1">
      <alignment horizont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vertical="center"/>
    </xf>
    <xf numFmtId="0" fontId="7" fillId="2" borderId="0" xfId="1" applyNumberFormat="1" applyFont="1" applyFill="1" applyBorder="1" applyAlignment="1" applyProtection="1"/>
    <xf numFmtId="0" fontId="2" fillId="2" borderId="0" xfId="1" applyFont="1" applyFill="1" applyAlignment="1">
      <alignment vertical="center"/>
    </xf>
    <xf numFmtId="164" fontId="2" fillId="2" borderId="0" xfId="1" applyNumberFormat="1" applyFont="1" applyFill="1" applyAlignment="1">
      <alignment horizontal="right" vertical="center"/>
    </xf>
    <xf numFmtId="164" fontId="5" fillId="2" borderId="0" xfId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4" fillId="5" borderId="0" xfId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4" fillId="5" borderId="0" xfId="1" applyFont="1" applyFill="1" applyAlignment="1">
      <alignment horizontal="left" vertical="center"/>
    </xf>
    <xf numFmtId="0" fontId="3" fillId="5" borderId="0" xfId="1" applyNumberFormat="1" applyFont="1" applyFill="1" applyBorder="1" applyAlignment="1" applyProtection="1"/>
    <xf numFmtId="0" fontId="4" fillId="5" borderId="0" xfId="1" applyFont="1" applyFill="1" applyAlignment="1">
      <alignment horizontal="right" vertical="center"/>
    </xf>
    <xf numFmtId="0" fontId="17" fillId="0" borderId="0" xfId="1" applyFont="1" applyFill="1" applyAlignment="1">
      <alignment horizontal="left" vertical="center"/>
    </xf>
    <xf numFmtId="0" fontId="17" fillId="0" borderId="0" xfId="1" applyFont="1" applyFill="1" applyAlignment="1">
      <alignment vertical="center"/>
    </xf>
    <xf numFmtId="164" fontId="18" fillId="0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17" fillId="0" borderId="0" xfId="1" applyNumberFormat="1" applyFont="1" applyFill="1" applyAlignment="1">
      <alignment horizontal="right" vertical="center"/>
    </xf>
    <xf numFmtId="49" fontId="17" fillId="0" borderId="0" xfId="1" applyNumberFormat="1" applyFont="1" applyFill="1" applyAlignment="1">
      <alignment horizontal="left" vertical="center"/>
    </xf>
    <xf numFmtId="164" fontId="17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165" fontId="17" fillId="2" borderId="0" xfId="0" applyNumberFormat="1" applyFont="1" applyFill="1" applyAlignment="1">
      <alignment horizontal="right" vertical="center"/>
    </xf>
    <xf numFmtId="0" fontId="23" fillId="4" borderId="0" xfId="1" applyFont="1" applyFill="1" applyAlignment="1">
      <alignment horizontal="left" vertical="center"/>
    </xf>
    <xf numFmtId="0" fontId="23" fillId="4" borderId="0" xfId="1" applyFont="1" applyFill="1" applyAlignment="1">
      <alignment vertical="center"/>
    </xf>
    <xf numFmtId="0" fontId="24" fillId="4" borderId="0" xfId="1" applyNumberFormat="1" applyFont="1" applyFill="1" applyBorder="1" applyAlignment="1" applyProtection="1"/>
    <xf numFmtId="0" fontId="24" fillId="4" borderId="0" xfId="1" applyNumberFormat="1" applyFont="1" applyFill="1" applyBorder="1" applyAlignment="1" applyProtection="1">
      <alignment horizontal="center"/>
    </xf>
    <xf numFmtId="0" fontId="16" fillId="4" borderId="0" xfId="1" applyFont="1" applyFill="1" applyAlignment="1">
      <alignment horizontal="right" vertical="center"/>
    </xf>
    <xf numFmtId="0" fontId="20" fillId="2" borderId="0" xfId="1" applyNumberFormat="1" applyFont="1" applyFill="1" applyBorder="1" applyAlignment="1" applyProtection="1"/>
    <xf numFmtId="0" fontId="18" fillId="5" borderId="0" xfId="1" applyFont="1" applyFill="1" applyAlignment="1">
      <alignment horizontal="left" vertical="center"/>
    </xf>
    <xf numFmtId="0" fontId="20" fillId="5" borderId="0" xfId="1" applyNumberFormat="1" applyFont="1" applyFill="1" applyBorder="1" applyAlignment="1" applyProtection="1"/>
    <xf numFmtId="0" fontId="18" fillId="5" borderId="0" xfId="1" applyFont="1" applyFill="1" applyAlignment="1">
      <alignment horizontal="center" vertical="center"/>
    </xf>
    <xf numFmtId="0" fontId="18" fillId="5" borderId="0" xfId="1" applyFont="1" applyFill="1" applyAlignment="1">
      <alignment horizontal="right" vertical="center"/>
    </xf>
    <xf numFmtId="0" fontId="17" fillId="2" borderId="0" xfId="1" applyFont="1" applyFill="1" applyAlignment="1">
      <alignment vertical="center"/>
    </xf>
    <xf numFmtId="0" fontId="20" fillId="2" borderId="0" xfId="1" applyNumberFormat="1" applyFont="1" applyFill="1" applyBorder="1" applyAlignment="1" applyProtection="1">
      <alignment horizontal="center"/>
    </xf>
    <xf numFmtId="0" fontId="21" fillId="2" borderId="0" xfId="1" applyNumberFormat="1" applyFont="1" applyFill="1" applyBorder="1" applyAlignment="1" applyProtection="1"/>
    <xf numFmtId="0" fontId="21" fillId="2" borderId="0" xfId="1" applyNumberFormat="1" applyFont="1" applyFill="1" applyBorder="1" applyAlignment="1" applyProtection="1">
      <alignment horizontal="center"/>
    </xf>
    <xf numFmtId="49" fontId="23" fillId="4" borderId="0" xfId="1" quotePrefix="1" applyNumberFormat="1" applyFont="1" applyFill="1" applyAlignment="1">
      <alignment horizontal="right" vertical="center"/>
    </xf>
    <xf numFmtId="0" fontId="17" fillId="3" borderId="0" xfId="1" applyFont="1" applyFill="1" applyAlignment="1">
      <alignment horizontal="right" vertical="center"/>
    </xf>
    <xf numFmtId="0" fontId="20" fillId="3" borderId="0" xfId="1" applyNumberFormat="1" applyFont="1" applyFill="1" applyBorder="1" applyAlignment="1" applyProtection="1"/>
    <xf numFmtId="0" fontId="20" fillId="3" borderId="0" xfId="1" applyNumberFormat="1" applyFont="1" applyFill="1" applyBorder="1" applyAlignment="1" applyProtection="1">
      <alignment horizontal="center"/>
    </xf>
    <xf numFmtId="0" fontId="19" fillId="3" borderId="0" xfId="0" applyFont="1" applyFill="1"/>
    <xf numFmtId="0" fontId="4" fillId="5" borderId="0" xfId="1" applyFont="1" applyFill="1" applyAlignment="1">
      <alignment horizontal="center" vertical="center" wrapText="1"/>
    </xf>
    <xf numFmtId="2" fontId="3" fillId="2" borderId="0" xfId="1" applyNumberFormat="1" applyFont="1" applyFill="1" applyBorder="1" applyAlignment="1" applyProtection="1"/>
    <xf numFmtId="0" fontId="4" fillId="6" borderId="0" xfId="1" applyFont="1" applyFill="1" applyAlignment="1">
      <alignment horizontal="right" vertical="center"/>
    </xf>
    <xf numFmtId="0" fontId="4" fillId="6" borderId="0" xfId="1" applyFont="1" applyFill="1" applyAlignment="1">
      <alignment vertical="center"/>
    </xf>
    <xf numFmtId="0" fontId="3" fillId="6" borderId="0" xfId="1" applyNumberFormat="1" applyFont="1" applyFill="1" applyBorder="1" applyAlignment="1" applyProtection="1"/>
    <xf numFmtId="0" fontId="3" fillId="6" borderId="0" xfId="1" applyNumberFormat="1" applyFont="1" applyFill="1" applyBorder="1" applyAlignment="1" applyProtection="1">
      <alignment horizontal="center"/>
    </xf>
    <xf numFmtId="0" fontId="2" fillId="6" borderId="0" xfId="1" applyFont="1" applyFill="1" applyAlignment="1">
      <alignment horizontal="right" vertical="center"/>
    </xf>
    <xf numFmtId="0" fontId="4" fillId="6" borderId="0" xfId="1" applyFont="1" applyFill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/>
    </xf>
    <xf numFmtId="0" fontId="25" fillId="2" borderId="0" xfId="1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7" fillId="2" borderId="0" xfId="0" applyNumberFormat="1" applyFont="1" applyFill="1" applyBorder="1" applyAlignment="1" applyProtection="1"/>
    <xf numFmtId="2" fontId="17" fillId="2" borderId="0" xfId="0" applyNumberFormat="1" applyFont="1" applyFill="1" applyBorder="1" applyAlignment="1" applyProtection="1"/>
    <xf numFmtId="0" fontId="17" fillId="2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/>
    <xf numFmtId="0" fontId="18" fillId="2" borderId="0" xfId="0" applyFont="1" applyFill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 wrapText="1"/>
    </xf>
    <xf numFmtId="3" fontId="6" fillId="2" borderId="0" xfId="0" applyNumberFormat="1" applyFont="1" applyFill="1" applyAlignment="1">
      <alignment horizontal="right" vertical="center"/>
    </xf>
    <xf numFmtId="0" fontId="8" fillId="3" borderId="0" xfId="1" applyFont="1" applyFill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Alignment="1">
      <alignment horizontal="left" vertical="center"/>
    </xf>
    <xf numFmtId="4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4" fontId="16" fillId="2" borderId="0" xfId="0" applyNumberFormat="1" applyFont="1" applyFill="1" applyAlignment="1">
      <alignment horizontal="right" vertical="center"/>
    </xf>
    <xf numFmtId="0" fontId="16" fillId="2" borderId="0" xfId="0" applyFont="1" applyFill="1" applyAlignment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4" fontId="16" fillId="3" borderId="0" xfId="0" applyNumberFormat="1" applyFont="1" applyFill="1" applyAlignment="1">
      <alignment horizontal="right" vertical="center"/>
    </xf>
    <xf numFmtId="0" fontId="16" fillId="3" borderId="0" xfId="0" quotePrefix="1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4" fontId="16" fillId="0" borderId="0" xfId="2" applyNumberFormat="1" applyFont="1" applyFill="1" applyAlignment="1">
      <alignment horizontal="right" vertical="center"/>
    </xf>
    <xf numFmtId="4" fontId="16" fillId="0" borderId="0" xfId="0" applyNumberFormat="1" applyFont="1" applyFill="1" applyAlignment="1">
      <alignment horizontal="right" vertical="center"/>
    </xf>
    <xf numFmtId="0" fontId="23" fillId="2" borderId="0" xfId="0" applyFont="1" applyFill="1" applyAlignment="1">
      <alignment horizontal="centerContinuous" vertical="center"/>
    </xf>
    <xf numFmtId="0" fontId="16" fillId="2" borderId="0" xfId="0" applyFont="1" applyFill="1" applyAlignment="1">
      <alignment horizontal="left" vertical="center"/>
    </xf>
    <xf numFmtId="4" fontId="16" fillId="2" borderId="0" xfId="0" applyNumberFormat="1" applyFont="1" applyFill="1" applyAlignment="1">
      <alignment vertical="center"/>
    </xf>
    <xf numFmtId="4" fontId="23" fillId="2" borderId="0" xfId="0" applyNumberFormat="1" applyFont="1" applyFill="1" applyAlignment="1">
      <alignment horizontal="right" vertical="center"/>
    </xf>
    <xf numFmtId="167" fontId="16" fillId="2" borderId="0" xfId="0" applyNumberFormat="1" applyFont="1" applyFill="1" applyAlignment="1">
      <alignment horizontal="right" vertical="center"/>
    </xf>
    <xf numFmtId="2" fontId="16" fillId="2" borderId="0" xfId="0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right" vertical="center"/>
    </xf>
    <xf numFmtId="4" fontId="6" fillId="2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4" fontId="8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Continuous" vertical="center"/>
    </xf>
    <xf numFmtId="4" fontId="6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Continuous" vertical="center"/>
    </xf>
    <xf numFmtId="2" fontId="6" fillId="2" borderId="0" xfId="0" applyNumberFormat="1" applyFont="1" applyFill="1" applyAlignment="1">
      <alignment horizontal="right" vertical="center"/>
    </xf>
    <xf numFmtId="0" fontId="12" fillId="7" borderId="0" xfId="2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3" borderId="0" xfId="1" applyFont="1" applyFill="1" applyAlignment="1">
      <alignment horizontal="left" vertical="top"/>
    </xf>
    <xf numFmtId="0" fontId="15" fillId="7" borderId="0" xfId="1" applyFont="1" applyFill="1" applyAlignment="1">
      <alignment horizontal="center" vertical="center"/>
    </xf>
    <xf numFmtId="0" fontId="15" fillId="7" borderId="0" xfId="1" applyFont="1" applyFill="1" applyAlignment="1">
      <alignment horizontal="center" vertical="center" wrapText="1"/>
    </xf>
    <xf numFmtId="0" fontId="16" fillId="0" borderId="0" xfId="0" applyFont="1"/>
    <xf numFmtId="0" fontId="14" fillId="7" borderId="0" xfId="1" applyFont="1" applyFill="1" applyAlignment="1">
      <alignment horizontal="left" vertical="center"/>
    </xf>
    <xf numFmtId="0" fontId="15" fillId="7" borderId="0" xfId="1" quotePrefix="1" applyFont="1" applyFill="1" applyAlignment="1">
      <alignment horizontal="right" vertical="center"/>
    </xf>
    <xf numFmtId="0" fontId="15" fillId="7" borderId="0" xfId="1" applyFont="1" applyFill="1" applyAlignment="1">
      <alignment vertical="center"/>
    </xf>
    <xf numFmtId="0" fontId="14" fillId="7" borderId="0" xfId="1" applyFont="1" applyFill="1"/>
    <xf numFmtId="0" fontId="14" fillId="7" borderId="0" xfId="1" applyFont="1" applyFill="1" applyAlignment="1">
      <alignment horizontal="center"/>
    </xf>
    <xf numFmtId="0" fontId="14" fillId="7" borderId="0" xfId="1" applyFont="1" applyFill="1" applyAlignment="1">
      <alignment horizontal="right" vertical="center"/>
    </xf>
    <xf numFmtId="14" fontId="15" fillId="7" borderId="0" xfId="1" applyNumberFormat="1" applyFont="1" applyFill="1" applyAlignment="1">
      <alignment horizontal="right" vertical="center"/>
    </xf>
    <xf numFmtId="0" fontId="2" fillId="7" borderId="0" xfId="1" applyFont="1" applyFill="1"/>
    <xf numFmtId="0" fontId="2" fillId="2" borderId="0" xfId="1" applyFont="1" applyFill="1"/>
    <xf numFmtId="0" fontId="3" fillId="2" borderId="0" xfId="0" applyFont="1" applyFill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 applyAlignment="1">
      <alignment vertical="center"/>
    </xf>
    <xf numFmtId="0" fontId="28" fillId="0" borderId="0" xfId="1" applyFont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17" fillId="0" borderId="0" xfId="1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8" fillId="0" borderId="0" xfId="1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4" fontId="17" fillId="0" borderId="0" xfId="1" applyNumberFormat="1" applyFont="1" applyAlignment="1">
      <alignment horizontal="right" vertical="center"/>
    </xf>
    <xf numFmtId="0" fontId="17" fillId="0" borderId="0" xfId="1" quotePrefix="1" applyFont="1" applyFill="1" applyAlignment="1">
      <alignment horizontal="left" vertical="center"/>
    </xf>
    <xf numFmtId="49" fontId="17" fillId="0" borderId="0" xfId="1" quotePrefix="1" applyNumberFormat="1" applyFont="1" applyFill="1" applyAlignment="1">
      <alignment horizontal="left" vertical="center"/>
    </xf>
    <xf numFmtId="0" fontId="29" fillId="0" borderId="0" xfId="4"/>
    <xf numFmtId="0" fontId="30" fillId="0" borderId="0" xfId="4" applyFont="1"/>
    <xf numFmtId="0" fontId="31" fillId="8" borderId="1" xfId="5" applyFont="1" applyFill="1" applyBorder="1" applyAlignment="1">
      <alignment horizontal="center"/>
    </xf>
    <xf numFmtId="0" fontId="29" fillId="0" borderId="1" xfId="4" applyBorder="1"/>
    <xf numFmtId="9" fontId="0" fillId="0" borderId="1" xfId="5" applyNumberFormat="1" applyFont="1" applyBorder="1"/>
    <xf numFmtId="0" fontId="32" fillId="9" borderId="0" xfId="6" applyFont="1" applyFill="1" applyBorder="1" applyAlignment="1">
      <alignment horizontal="center" vertical="center" wrapText="1"/>
    </xf>
    <xf numFmtId="4" fontId="16" fillId="0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center" vertical="top"/>
    </xf>
    <xf numFmtId="0" fontId="27" fillId="2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31" fillId="8" borderId="1" xfId="5" applyFont="1" applyFill="1" applyBorder="1" applyAlignment="1">
      <alignment horizontal="center"/>
    </xf>
    <xf numFmtId="0" fontId="0" fillId="0" borderId="1" xfId="5" applyFont="1" applyBorder="1" applyAlignment="1">
      <alignment horizontal="left"/>
    </xf>
    <xf numFmtId="0" fontId="13" fillId="0" borderId="0" xfId="2" applyFont="1" applyAlignment="1">
      <alignment horizontal="center" vertical="top" wrapText="1" readingOrder="1"/>
    </xf>
  </cellXfs>
  <cellStyles count="7">
    <cellStyle name="Normal" xfId="0" builtinId="0"/>
    <cellStyle name="Normal 189 2" xfId="5" xr:uid="{6C28B9D3-138D-4D31-B64F-3A9BF09C5811}"/>
    <cellStyle name="Normal 2" xfId="1" xr:uid="{00000000-0005-0000-0000-000001000000}"/>
    <cellStyle name="Normal 2 2" xfId="6" xr:uid="{E5D09703-52DC-48FC-8D23-9D29188B6D7F}"/>
    <cellStyle name="Normal 3" xfId="2" xr:uid="{00000000-0005-0000-0000-000002000000}"/>
    <cellStyle name="Normal 4" xfId="3" xr:uid="{00000000-0005-0000-0000-000003000000}"/>
    <cellStyle name="Normal 4 2" xfId="4" xr:uid="{060E332F-8940-49BD-9FB7-12BC707834A7}"/>
  </cellStyles>
  <dxfs count="23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00"/>
      <color rgb="FF00CC99"/>
      <color rgb="FF99FF99"/>
      <color rgb="FF00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genes\ddt\SISTEMA%20DE%20MODULOS\BASE%20DE%20DATOS\TIPO%20DE%20CAMB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ramirezc\Configuraci&#243;n%20local\Archivos%20temporales%20de%20Internet\OLK14\Informe%20Final\Modelo%20Tarifario_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gionales\Informe%20Final\Modelo%20Tarifario_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Lucas\QLucasG\Contugas\RTI%2022-26\Base%20de%20Activos\Datos\VNR%20_C&#225;lidda\Baremo%20de%20costos\L0117-HC-003-D%20ERP%20RR.xlsb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delo%20Tarifari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\d\Informe%20COSANAC%204\Modelo%20COSANAC\Final\Modelo%20COSANAC_bor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%20ESTUDIOS\9%20OLYMPIC\2015%20-%20Estudios%20Tarifas%20SOG\ABS%20Estudios\HC-001-Modelo%20de%20Calculo%20260115%20Escenario%20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os\Rev.TarifasGNConcesionesRegionales\Informe%20Final\Calculo%20de%20Tarifas%20Regional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atin%20Energy\AppData\Local\Microsoft\Windows\Temporary%20Internet%20Files\Content.Outlook\CXYNGE7V\HC-%20Ingresos%20y%20Flujo%20de%20Caja%20Concesion%20Sur%20Oeste%20141114%20(Informacion%20OSINERGMIN)%20fina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estudios\Documents%20and%20Settings\dmorvely\Local%20Settings\Temp\Combustible_1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s%20Energy\7.%20GE%20Operaciones%20y%20Mantenimiento\2.%20Gerencia%20de%20Proyectos%20PMI\2-%20Gerencia%20de%20Proyectos\2.%20Gestion%20del%20Alcance%20del%20Proyecto\Plantilla%20EDT%20-%20Instalacion%20Industri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atin%20Energy\Downloads\Modelo_Tarifario_TUD2014_Final_RR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Cambio"/>
      <sheetName val="datos"/>
      <sheetName val="#¡REF"/>
      <sheetName val="FORMA- RE1"/>
      <sheetName val="FORMA-SE2"/>
      <sheetName val="FORMA-ST1"/>
      <sheetName val="FORMA-LM3"/>
      <sheetName val="FORMA-LM1"/>
      <sheetName val="FORMA-LS1-LS2"/>
      <sheetName val="FORMA-LS3"/>
      <sheetName val="FORMA-(SE1)"/>
      <sheetName val="SE_Chavarria"/>
      <sheetName val="SE_Chiclayo_Oeste"/>
      <sheetName val="SE_Chimbote1"/>
      <sheetName val="SE_Ica"/>
      <sheetName val="SE_Independencia"/>
      <sheetName val="SE_Paramonga_Nueva"/>
      <sheetName val="SE_Piura_Oeste"/>
      <sheetName val="SE_San_Juan"/>
      <sheetName val="SE_Santa_Rosa"/>
      <sheetName val="SE_Trujillo_Norte"/>
      <sheetName val="FORMA-RL1"/>
      <sheetName val="C.A.P. 10.2000"/>
      <sheetName val="auxiliar"/>
      <sheetName val="Precio Barra Eq. MT"/>
      <sheetName val="Tarifa Barra"/>
      <sheetName val="Pliegos"/>
      <sheetName val="Cuadro B-1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NV"/>
      <sheetName val="Consumos Unitarios"/>
      <sheetName val="Proyección Demanda"/>
      <sheetName val="Resumen Costos Unitarios"/>
      <sheetName val="Polietileno"/>
      <sheetName val="Valorización Clusters"/>
      <sheetName val="Asignación Otras Redes"/>
      <sheetName val="Plan de Inversiones"/>
      <sheetName val="Demanda Otros Paises"/>
      <sheetName val="Pruebas"/>
      <sheetName val="Longitudes"/>
      <sheetName val="Demanda"/>
      <sheetName val="Inversiones"/>
      <sheetName val="O&amp;M"/>
      <sheetName val="Asignación_Preliminar"/>
      <sheetName val="COyM"/>
      <sheetName val="Distribución"/>
      <sheetName val="Comercialización"/>
      <sheetName val="Part_Dem"/>
      <sheetName val="Tarifa Media"/>
      <sheetName val="Cuadro Tarifario"/>
      <sheetName val="Modelo"/>
      <sheetName val="Resumen_Comp"/>
      <sheetName val="Sens_Permisos"/>
      <sheetName val="GN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C11">
            <v>144.8005269876615</v>
          </cell>
          <cell r="D11">
            <v>185.13329048149222</v>
          </cell>
          <cell r="E11">
            <v>170.46229048149223</v>
          </cell>
          <cell r="F11">
            <v>173.46229048149223</v>
          </cell>
          <cell r="G11">
            <v>167.46229048149223</v>
          </cell>
          <cell r="H11">
            <v>106.76102307563256</v>
          </cell>
          <cell r="I11">
            <v>79.062905119953641</v>
          </cell>
          <cell r="J11">
            <v>60.091204416856044</v>
          </cell>
          <cell r="K11">
            <v>54.660385559809058</v>
          </cell>
          <cell r="L11">
            <v>54.905669010325319</v>
          </cell>
          <cell r="M11">
            <v>57.955983955343399</v>
          </cell>
          <cell r="N11">
            <v>63.811330394863269</v>
          </cell>
          <cell r="O11">
            <v>64.056613845379545</v>
          </cell>
          <cell r="P11">
            <v>63.896235911357856</v>
          </cell>
          <cell r="Q11">
            <v>61.921393383866885</v>
          </cell>
          <cell r="R11">
            <v>68.276739823386777</v>
          </cell>
          <cell r="S11">
            <v>70.437117757408458</v>
          </cell>
          <cell r="T11">
            <v>74.097495691430154</v>
          </cell>
          <cell r="U11">
            <v>77.767936614455451</v>
          </cell>
          <cell r="V11">
            <v>79.918251559473518</v>
          </cell>
          <cell r="W11">
            <v>79.918251559473518</v>
          </cell>
        </row>
        <row r="12">
          <cell r="C12">
            <v>144.8005269876615</v>
          </cell>
          <cell r="D12">
            <v>329.93381746915372</v>
          </cell>
          <cell r="E12">
            <v>500.39610795064596</v>
          </cell>
          <cell r="F12">
            <v>673.85839843213819</v>
          </cell>
          <cell r="G12">
            <v>841.32068891363042</v>
          </cell>
          <cell r="H12">
            <v>948.081711989263</v>
          </cell>
          <cell r="I12">
            <v>1027.1446171092166</v>
          </cell>
          <cell r="J12">
            <v>1087.2358215260726</v>
          </cell>
          <cell r="K12">
            <v>1141.8962070858818</v>
          </cell>
          <cell r="L12">
            <v>1196.801876096207</v>
          </cell>
          <cell r="M12">
            <v>1254.7578600515503</v>
          </cell>
          <cell r="N12">
            <v>1318.5691904464136</v>
          </cell>
          <cell r="O12">
            <v>1382.6258042917932</v>
          </cell>
          <cell r="P12">
            <v>1446.5220402031512</v>
          </cell>
          <cell r="Q12">
            <v>1508.443433587018</v>
          </cell>
          <cell r="R12">
            <v>1576.7201734104049</v>
          </cell>
          <cell r="S12">
            <v>1647.1572911678134</v>
          </cell>
          <cell r="T12">
            <v>1721.2547868592435</v>
          </cell>
          <cell r="U12">
            <v>1799.022723473699</v>
          </cell>
          <cell r="V12">
            <v>1878.9409750331724</v>
          </cell>
          <cell r="W12">
            <v>1958.8592265926459</v>
          </cell>
        </row>
      </sheetData>
      <sheetData sheetId="11">
        <row r="6">
          <cell r="D6">
            <v>2632</v>
          </cell>
          <cell r="E6">
            <v>13160</v>
          </cell>
          <cell r="F6">
            <v>26977</v>
          </cell>
          <cell r="G6">
            <v>40795</v>
          </cell>
          <cell r="H6">
            <v>54612</v>
          </cell>
          <cell r="I6">
            <v>67040</v>
          </cell>
          <cell r="J6">
            <v>75241</v>
          </cell>
          <cell r="K6">
            <v>80929</v>
          </cell>
          <cell r="L6">
            <v>85108</v>
          </cell>
          <cell r="M6">
            <v>89522</v>
          </cell>
          <cell r="N6">
            <v>94179</v>
          </cell>
          <cell r="O6">
            <v>99093</v>
          </cell>
          <cell r="P6">
            <v>104278</v>
          </cell>
          <cell r="Q6">
            <v>109630</v>
          </cell>
          <cell r="R6">
            <v>114983</v>
          </cell>
          <cell r="S6">
            <v>120633</v>
          </cell>
          <cell r="T6">
            <v>126592</v>
          </cell>
          <cell r="U6">
            <v>132878</v>
          </cell>
          <cell r="V6">
            <v>139509</v>
          </cell>
          <cell r="W6">
            <v>146504</v>
          </cell>
          <cell r="X6">
            <v>153710</v>
          </cell>
        </row>
        <row r="10">
          <cell r="D10">
            <v>0.34873219932014027</v>
          </cell>
          <cell r="E10">
            <v>2.1556043533031439</v>
          </cell>
          <cell r="F10">
            <v>5.6442023861201696</v>
          </cell>
          <cell r="G10">
            <v>9.8182418240933949</v>
          </cell>
          <cell r="H10">
            <v>14.239325419751147</v>
          </cell>
          <cell r="I10">
            <v>18.704847918411414</v>
          </cell>
          <cell r="J10">
            <v>22.537596018025706</v>
          </cell>
          <cell r="K10">
            <v>25.484965163284958</v>
          </cell>
          <cell r="L10">
            <v>27.913678020720262</v>
          </cell>
          <cell r="M10">
            <v>30.245223195099221</v>
          </cell>
          <cell r="N10">
            <v>32.777453735485587</v>
          </cell>
          <cell r="O10">
            <v>35.526987755266774</v>
          </cell>
          <cell r="P10">
            <v>38.51272268704367</v>
          </cell>
          <cell r="Q10">
            <v>41.731882741792234</v>
          </cell>
          <cell r="R10">
            <v>45.144161674973013</v>
          </cell>
          <cell r="S10">
            <v>48.786227407107653</v>
          </cell>
          <cell r="T10">
            <v>52.736414050359116</v>
          </cell>
          <cell r="U10">
            <v>57.020512263484939</v>
          </cell>
          <cell r="V10">
            <v>61.667464458381033</v>
          </cell>
          <cell r="W10">
            <v>66.708510235801782</v>
          </cell>
          <cell r="X10">
            <v>40.842613629999995</v>
          </cell>
        </row>
        <row r="14">
          <cell r="D14">
            <v>8</v>
          </cell>
          <cell r="E14">
            <v>65</v>
          </cell>
          <cell r="F14">
            <v>200</v>
          </cell>
          <cell r="G14">
            <v>350</v>
          </cell>
          <cell r="H14">
            <v>550</v>
          </cell>
          <cell r="I14">
            <v>850</v>
          </cell>
          <cell r="J14">
            <v>1110</v>
          </cell>
          <cell r="K14">
            <v>1214</v>
          </cell>
          <cell r="L14">
            <v>1277</v>
          </cell>
          <cell r="M14">
            <v>1343</v>
          </cell>
          <cell r="N14">
            <v>1413</v>
          </cell>
          <cell r="O14">
            <v>1486</v>
          </cell>
          <cell r="P14">
            <v>1564</v>
          </cell>
          <cell r="Q14">
            <v>1644</v>
          </cell>
          <cell r="R14">
            <v>1725</v>
          </cell>
          <cell r="S14">
            <v>1809</v>
          </cell>
          <cell r="T14">
            <v>1899</v>
          </cell>
          <cell r="U14">
            <v>1993</v>
          </cell>
          <cell r="V14">
            <v>2093</v>
          </cell>
          <cell r="W14">
            <v>2198</v>
          </cell>
          <cell r="X14">
            <v>2306</v>
          </cell>
        </row>
        <row r="18">
          <cell r="D18">
            <v>4.0570403496946378E-2</v>
          </cell>
          <cell r="E18">
            <v>0.37079706225026193</v>
          </cell>
          <cell r="F18">
            <v>1.3481970824125531</v>
          </cell>
          <cell r="G18">
            <v>2.8026204266881725</v>
          </cell>
          <cell r="H18">
            <v>4.5934414753481887</v>
          </cell>
          <cell r="I18">
            <v>7.156782158611156</v>
          </cell>
          <cell r="J18">
            <v>10.035520867442683</v>
          </cell>
          <cell r="K18">
            <v>11.918292924104838</v>
          </cell>
          <cell r="L18">
            <v>12.795160662534059</v>
          </cell>
          <cell r="M18">
            <v>13.479301630056415</v>
          </cell>
          <cell r="N18">
            <v>14.201669388286232</v>
          </cell>
          <cell r="O18">
            <v>14.962442166280713</v>
          </cell>
          <cell r="P18">
            <v>15.766968255513371</v>
          </cell>
          <cell r="Q18">
            <v>16.6102740548816</v>
          </cell>
          <cell r="R18">
            <v>17.471795339939625</v>
          </cell>
          <cell r="S18">
            <v>18.356807450904572</v>
          </cell>
          <cell r="T18">
            <v>19.291429816908956</v>
          </cell>
          <cell r="U18">
            <v>20.281104739330807</v>
          </cell>
          <cell r="V18">
            <v>21.326089284310338</v>
          </cell>
          <cell r="W18">
            <v>22.431868988118762</v>
          </cell>
          <cell r="X18">
            <v>13.756761423246756</v>
          </cell>
        </row>
        <row r="22">
          <cell r="D22">
            <v>0</v>
          </cell>
          <cell r="E22">
            <v>4</v>
          </cell>
          <cell r="F22">
            <v>19</v>
          </cell>
          <cell r="G22">
            <v>33</v>
          </cell>
          <cell r="H22">
            <v>36</v>
          </cell>
          <cell r="I22">
            <v>37</v>
          </cell>
          <cell r="J22">
            <v>38</v>
          </cell>
          <cell r="K22">
            <v>39</v>
          </cell>
          <cell r="L22">
            <v>41</v>
          </cell>
          <cell r="M22">
            <v>44</v>
          </cell>
          <cell r="N22">
            <v>45</v>
          </cell>
          <cell r="O22">
            <v>46</v>
          </cell>
          <cell r="P22">
            <v>49</v>
          </cell>
          <cell r="Q22">
            <v>50</v>
          </cell>
          <cell r="R22">
            <v>52</v>
          </cell>
          <cell r="S22">
            <v>54</v>
          </cell>
          <cell r="T22">
            <v>57</v>
          </cell>
          <cell r="U22">
            <v>59</v>
          </cell>
          <cell r="V22">
            <v>61</v>
          </cell>
          <cell r="W22">
            <v>63</v>
          </cell>
          <cell r="X22">
            <v>65</v>
          </cell>
        </row>
        <row r="26">
          <cell r="D26">
            <v>0</v>
          </cell>
          <cell r="E26">
            <v>6.0182135865325277</v>
          </cell>
          <cell r="F26">
            <v>28.586514536029508</v>
          </cell>
          <cell r="G26">
            <v>49.650262088893356</v>
          </cell>
          <cell r="H26">
            <v>54.163922278792754</v>
          </cell>
          <cell r="I26">
            <v>55.668475675425881</v>
          </cell>
          <cell r="J26">
            <v>57.173029072059016</v>
          </cell>
          <cell r="K26">
            <v>58.677582468692144</v>
          </cell>
          <cell r="L26">
            <v>61.686689261958414</v>
          </cell>
          <cell r="M26">
            <v>66.200349451857804</v>
          </cell>
          <cell r="N26">
            <v>67.704902848490946</v>
          </cell>
          <cell r="O26">
            <v>69.209456245124073</v>
          </cell>
          <cell r="P26">
            <v>73.723116435023471</v>
          </cell>
          <cell r="Q26">
            <v>75.227669831656598</v>
          </cell>
          <cell r="R26">
            <v>78.236776624922854</v>
          </cell>
          <cell r="S26">
            <v>81.245883418189123</v>
          </cell>
          <cell r="T26">
            <v>85.759543608088521</v>
          </cell>
          <cell r="U26">
            <v>88.76865040135479</v>
          </cell>
          <cell r="V26">
            <v>91.77775719462106</v>
          </cell>
          <cell r="W26">
            <v>94.786863987887301</v>
          </cell>
          <cell r="X26">
            <v>57.047649622339584</v>
          </cell>
        </row>
        <row r="30">
          <cell r="D30">
            <v>0</v>
          </cell>
          <cell r="E30">
            <v>4</v>
          </cell>
          <cell r="F30">
            <v>10</v>
          </cell>
          <cell r="G30">
            <v>13</v>
          </cell>
          <cell r="H30">
            <v>16</v>
          </cell>
          <cell r="I30">
            <v>19</v>
          </cell>
          <cell r="J30">
            <v>21</v>
          </cell>
          <cell r="K30">
            <v>23</v>
          </cell>
          <cell r="L30">
            <v>26</v>
          </cell>
          <cell r="M30">
            <v>28</v>
          </cell>
          <cell r="N30">
            <v>31</v>
          </cell>
          <cell r="O30">
            <v>33</v>
          </cell>
          <cell r="P30">
            <v>36</v>
          </cell>
          <cell r="Q30">
            <v>38</v>
          </cell>
          <cell r="R30">
            <v>40</v>
          </cell>
          <cell r="S30">
            <v>43</v>
          </cell>
          <cell r="T30">
            <v>44</v>
          </cell>
          <cell r="U30">
            <v>46</v>
          </cell>
          <cell r="V30">
            <v>48</v>
          </cell>
          <cell r="W30">
            <v>49</v>
          </cell>
          <cell r="X30">
            <v>51</v>
          </cell>
        </row>
        <row r="34">
          <cell r="D34">
            <v>0</v>
          </cell>
          <cell r="E34">
            <v>28.736586347321264</v>
          </cell>
          <cell r="F34">
            <v>76.251992184092614</v>
          </cell>
          <cell r="G34">
            <v>103.8413379893322</v>
          </cell>
          <cell r="H34">
            <v>121.25449588406903</v>
          </cell>
          <cell r="I34">
            <v>138.23870641038485</v>
          </cell>
          <cell r="J34">
            <v>154.77028535775327</v>
          </cell>
          <cell r="K34">
            <v>170.82291693670061</v>
          </cell>
          <cell r="L34">
            <v>186.37028535775326</v>
          </cell>
          <cell r="M34">
            <v>201.38607483143744</v>
          </cell>
          <cell r="N34">
            <v>225.61226274194019</v>
          </cell>
          <cell r="O34">
            <v>239.4806837945718</v>
          </cell>
          <cell r="P34">
            <v>262.50424012612712</v>
          </cell>
          <cell r="Q34">
            <v>275.10950328402191</v>
          </cell>
          <cell r="R34">
            <v>287.03845065244292</v>
          </cell>
          <cell r="S34">
            <v>308.03042803662981</v>
          </cell>
          <cell r="T34">
            <v>318.5067438261035</v>
          </cell>
          <cell r="U34">
            <v>328.20411224715616</v>
          </cell>
          <cell r="V34">
            <v>346.85924752607991</v>
          </cell>
          <cell r="W34">
            <v>354.89608963134316</v>
          </cell>
          <cell r="X34">
            <v>211.19508737266946</v>
          </cell>
        </row>
        <row r="36">
          <cell r="D36">
            <v>2640</v>
          </cell>
          <cell r="E36">
            <v>13233</v>
          </cell>
          <cell r="F36">
            <v>27206</v>
          </cell>
          <cell r="G36">
            <v>41191</v>
          </cell>
          <cell r="H36">
            <v>55214</v>
          </cell>
          <cell r="I36">
            <v>67946</v>
          </cell>
          <cell r="J36">
            <v>76410</v>
          </cell>
          <cell r="K36">
            <v>82205</v>
          </cell>
          <cell r="L36">
            <v>86452</v>
          </cell>
          <cell r="M36">
            <v>90937</v>
          </cell>
          <cell r="N36">
            <v>95668</v>
          </cell>
          <cell r="O36">
            <v>100658</v>
          </cell>
          <cell r="P36">
            <v>105927</v>
          </cell>
          <cell r="Q36">
            <v>111362</v>
          </cell>
          <cell r="R36">
            <v>116800</v>
          </cell>
          <cell r="S36">
            <v>122539</v>
          </cell>
          <cell r="T36">
            <v>128592</v>
          </cell>
          <cell r="U36">
            <v>134976</v>
          </cell>
          <cell r="V36">
            <v>141711</v>
          </cell>
          <cell r="W36">
            <v>148814</v>
          </cell>
          <cell r="X36">
            <v>156132</v>
          </cell>
        </row>
        <row r="37">
          <cell r="D37">
            <v>0.38930260281708662</v>
          </cell>
          <cell r="E37">
            <v>37.281201349407198</v>
          </cell>
          <cell r="F37">
            <v>111.83090618865484</v>
          </cell>
          <cell r="G37">
            <v>166.11246232900714</v>
          </cell>
          <cell r="H37">
            <v>194.25118505796112</v>
          </cell>
          <cell r="I37">
            <v>219.76881216283329</v>
          </cell>
          <cell r="J37">
            <v>244.51643131528067</v>
          </cell>
          <cell r="K37">
            <v>266.90375749278257</v>
          </cell>
          <cell r="L37">
            <v>288.76581330296597</v>
          </cell>
          <cell r="M37">
            <v>311.31094910845087</v>
          </cell>
          <cell r="N37">
            <v>340.29628871420294</v>
          </cell>
          <cell r="O37">
            <v>359.17956996124337</v>
          </cell>
          <cell r="P37">
            <v>390.50704750370761</v>
          </cell>
          <cell r="Q37">
            <v>408.67932991235233</v>
          </cell>
          <cell r="R37">
            <v>427.89118429227841</v>
          </cell>
          <cell r="S37">
            <v>456.41934631283118</v>
          </cell>
          <cell r="T37">
            <v>476.29413130146008</v>
          </cell>
          <cell r="U37">
            <v>494.27437965132668</v>
          </cell>
          <cell r="V37">
            <v>521.63055846339239</v>
          </cell>
          <cell r="W37">
            <v>538.82333284315098</v>
          </cell>
          <cell r="X37">
            <v>322.84211204825579</v>
          </cell>
        </row>
        <row r="130">
          <cell r="D130">
            <v>2640</v>
          </cell>
          <cell r="E130">
            <v>10593</v>
          </cell>
          <cell r="F130">
            <v>13973</v>
          </cell>
          <cell r="G130">
            <v>13985</v>
          </cell>
          <cell r="H130">
            <v>14023</v>
          </cell>
          <cell r="I130">
            <v>12732</v>
          </cell>
          <cell r="J130">
            <v>8464</v>
          </cell>
          <cell r="K130">
            <v>5795</v>
          </cell>
          <cell r="L130">
            <v>4247</v>
          </cell>
          <cell r="M130">
            <v>4485</v>
          </cell>
          <cell r="N130">
            <v>4731</v>
          </cell>
          <cell r="O130">
            <v>4990</v>
          </cell>
          <cell r="P130">
            <v>5269</v>
          </cell>
          <cell r="Q130">
            <v>5435</v>
          </cell>
          <cell r="R130">
            <v>5438</v>
          </cell>
          <cell r="S130">
            <v>5739</v>
          </cell>
          <cell r="T130">
            <v>6053</v>
          </cell>
          <cell r="U130">
            <v>6384</v>
          </cell>
          <cell r="V130">
            <v>6735</v>
          </cell>
          <cell r="W130">
            <v>7103</v>
          </cell>
          <cell r="X130">
            <v>7318</v>
          </cell>
        </row>
      </sheetData>
      <sheetData sheetId="12">
        <row r="10">
          <cell r="D10">
            <v>5.0599477865199693</v>
          </cell>
          <cell r="E10">
            <v>5.1379236102652124</v>
          </cell>
          <cell r="F10">
            <v>4.4178608887321094</v>
          </cell>
          <cell r="G10">
            <v>4.8387458887321095</v>
          </cell>
          <cell r="H10">
            <v>4.0649258887321098</v>
          </cell>
          <cell r="I10">
            <v>2.5914828070241138</v>
          </cell>
          <cell r="J10">
            <v>2.5298645344658643</v>
          </cell>
          <cell r="K10">
            <v>1.458634608525001</v>
          </cell>
          <cell r="L10">
            <v>1.7871744571460668</v>
          </cell>
          <cell r="M10">
            <v>1.3327625864695443</v>
          </cell>
          <cell r="N10">
            <v>1.4747549523845187</v>
          </cell>
          <cell r="O10">
            <v>1.9413515548909905</v>
          </cell>
          <cell r="P10">
            <v>1.6228396842144683</v>
          </cell>
          <cell r="Q10">
            <v>2.0143358451164985</v>
          </cell>
          <cell r="R10">
            <v>1.6572513822202881</v>
          </cell>
          <cell r="S10">
            <v>2.3199338358345472</v>
          </cell>
          <cell r="T10">
            <v>2.0552445008978815</v>
          </cell>
          <cell r="U10">
            <v>2.0330246629227</v>
          </cell>
          <cell r="V10">
            <v>2.4108398263114514</v>
          </cell>
          <cell r="W10">
            <v>2.0261513411186383</v>
          </cell>
          <cell r="X10">
            <v>2.0941013411186384</v>
          </cell>
        </row>
        <row r="12">
          <cell r="D12">
            <v>5.0599477865199693</v>
          </cell>
          <cell r="E12">
            <v>10.197871396785182</v>
          </cell>
          <cell r="F12">
            <v>14.615732285517291</v>
          </cell>
          <cell r="G12">
            <v>19.454478174249402</v>
          </cell>
          <cell r="H12">
            <v>23.519404062981511</v>
          </cell>
          <cell r="I12">
            <v>26.110886870005626</v>
          </cell>
          <cell r="J12">
            <v>28.640751404471491</v>
          </cell>
          <cell r="K12">
            <v>30.09938601299649</v>
          </cell>
          <cell r="L12">
            <v>31.886560470142555</v>
          </cell>
          <cell r="M12">
            <v>33.219323056612097</v>
          </cell>
          <cell r="N12">
            <v>34.694078008996613</v>
          </cell>
          <cell r="O12">
            <v>36.635429563887605</v>
          </cell>
          <cell r="P12">
            <v>38.258269248102074</v>
          </cell>
          <cell r="Q12">
            <v>40.272605093218573</v>
          </cell>
          <cell r="R12">
            <v>41.929856475438861</v>
          </cell>
          <cell r="S12">
            <v>44.249790311273408</v>
          </cell>
          <cell r="T12">
            <v>46.305034812171286</v>
          </cell>
          <cell r="U12">
            <v>48.338059475093985</v>
          </cell>
          <cell r="V12">
            <v>50.748899301405437</v>
          </cell>
          <cell r="W12">
            <v>52.775050642524079</v>
          </cell>
          <cell r="X12">
            <v>54.869151983642716</v>
          </cell>
        </row>
      </sheetData>
      <sheetData sheetId="13"/>
      <sheetData sheetId="14"/>
      <sheetData sheetId="15">
        <row r="2">
          <cell r="B2">
            <v>0.12</v>
          </cell>
        </row>
        <row r="20">
          <cell r="C20">
            <v>0.27470885</v>
          </cell>
          <cell r="D20">
            <v>2.8E-3</v>
          </cell>
          <cell r="E20">
            <v>2.1299999999999999E-2</v>
          </cell>
          <cell r="F20">
            <v>4.1796999999999997E-3</v>
          </cell>
          <cell r="G20">
            <v>2.1299999999999999E-2</v>
          </cell>
          <cell r="H20">
            <v>0.25080885000000003</v>
          </cell>
          <cell r="I20">
            <v>2.1299999999999999E-2</v>
          </cell>
          <cell r="J20">
            <v>2.8E-3</v>
          </cell>
          <cell r="K20">
            <v>2.2679700000000001E-2</v>
          </cell>
          <cell r="L20">
            <v>2.8E-3</v>
          </cell>
          <cell r="M20">
            <v>0.27470885</v>
          </cell>
          <cell r="N20">
            <v>2.8E-3</v>
          </cell>
          <cell r="O20">
            <v>2.1299999999999999E-2</v>
          </cell>
          <cell r="P20">
            <v>4.1796999999999997E-3</v>
          </cell>
          <cell r="Q20">
            <v>2.1299999999999999E-2</v>
          </cell>
          <cell r="R20">
            <v>0.25080885000000003</v>
          </cell>
          <cell r="S20">
            <v>2.1299999999999999E-2</v>
          </cell>
          <cell r="T20">
            <v>2.8E-3</v>
          </cell>
          <cell r="U20">
            <v>2.2679700000000001E-2</v>
          </cell>
          <cell r="V20">
            <v>2.8E-3</v>
          </cell>
        </row>
        <row r="21">
          <cell r="C21">
            <v>0.1215767</v>
          </cell>
          <cell r="D21">
            <v>0</v>
          </cell>
          <cell r="E21">
            <v>1.29E-2</v>
          </cell>
          <cell r="F21">
            <v>1.1497499999999999E-3</v>
          </cell>
          <cell r="G21">
            <v>1.29E-2</v>
          </cell>
          <cell r="H21">
            <v>0.1086767</v>
          </cell>
          <cell r="I21">
            <v>1.29E-2</v>
          </cell>
          <cell r="J21">
            <v>0</v>
          </cell>
          <cell r="K21">
            <v>1.404975E-2</v>
          </cell>
          <cell r="L21">
            <v>0</v>
          </cell>
          <cell r="M21">
            <v>0.1215767</v>
          </cell>
          <cell r="N21">
            <v>0</v>
          </cell>
          <cell r="O21">
            <v>1.29E-2</v>
          </cell>
          <cell r="P21">
            <v>1.1497499999999999E-3</v>
          </cell>
          <cell r="Q21">
            <v>1.29E-2</v>
          </cell>
          <cell r="R21">
            <v>0.1086767</v>
          </cell>
          <cell r="S21">
            <v>1.29E-2</v>
          </cell>
          <cell r="T21">
            <v>0</v>
          </cell>
          <cell r="U21">
            <v>1.404975E-2</v>
          </cell>
          <cell r="V21">
            <v>0</v>
          </cell>
        </row>
        <row r="30">
          <cell r="C30">
            <v>272.60618951390501</v>
          </cell>
          <cell r="D30">
            <v>488.35375249970838</v>
          </cell>
          <cell r="E30">
            <v>668.26946728071232</v>
          </cell>
          <cell r="F30">
            <v>835.60734399297348</v>
          </cell>
          <cell r="G30">
            <v>981.25267099639848</v>
          </cell>
          <cell r="H30">
            <v>1050.4526031890546</v>
          </cell>
          <cell r="I30">
            <v>1084.6855371523739</v>
          </cell>
          <cell r="J30">
            <v>1096.1950567504859</v>
          </cell>
          <cell r="K30">
            <v>1099.8924424409613</v>
          </cell>
          <cell r="L30">
            <v>1101.563533971484</v>
          </cell>
          <cell r="M30">
            <v>1152.0385430278045</v>
          </cell>
          <cell r="N30">
            <v>1207.6130887392248</v>
          </cell>
          <cell r="O30">
            <v>1263.4012566435792</v>
          </cell>
          <cell r="P30">
            <v>1319.0497482432675</v>
          </cell>
          <cell r="Q30">
            <v>1372.9783105508097</v>
          </cell>
          <cell r="R30">
            <v>1432.4418693711887</v>
          </cell>
          <cell r="S30">
            <v>1493.7869439271785</v>
          </cell>
          <cell r="T30">
            <v>1558.3199137919889</v>
          </cell>
          <cell r="U30">
            <v>1626.0495430211395</v>
          </cell>
          <cell r="V30">
            <v>1695.6519239303814</v>
          </cell>
        </row>
        <row r="38">
          <cell r="C38">
            <v>100.56237535248044</v>
          </cell>
          <cell r="D38">
            <v>474.33729148876125</v>
          </cell>
          <cell r="E38">
            <v>917.67946011145386</v>
          </cell>
          <cell r="F38">
            <v>1307.4527825431007</v>
          </cell>
          <cell r="G38">
            <v>1649.18831756449</v>
          </cell>
          <cell r="H38">
            <v>1909.7753971698389</v>
          </cell>
          <cell r="I38">
            <v>2020.9983536991881</v>
          </cell>
          <cell r="J38">
            <v>2046.0269711102846</v>
          </cell>
          <cell r="K38">
            <v>2024.8158236499992</v>
          </cell>
          <cell r="L38">
            <v>2004.2341821617676</v>
          </cell>
          <cell r="M38">
            <v>1984.1381036709017</v>
          </cell>
          <cell r="N38">
            <v>1964.4946945086351</v>
          </cell>
          <cell r="O38">
            <v>1945.3896298505783</v>
          </cell>
          <cell r="P38">
            <v>1924.5726355608181</v>
          </cell>
          <cell r="Q38">
            <v>1899.4920835106245</v>
          </cell>
          <cell r="R38">
            <v>1875.2809316498858</v>
          </cell>
          <cell r="S38">
            <v>1851.8393888774685</v>
          </cell>
          <cell r="T38">
            <v>1829.1245583148498</v>
          </cell>
          <cell r="U38">
            <v>1807.1227376744455</v>
          </cell>
          <cell r="V38">
            <v>1785.7688315373616</v>
          </cell>
        </row>
        <row r="44">
          <cell r="C44">
            <v>216</v>
          </cell>
          <cell r="D44">
            <v>864</v>
          </cell>
          <cell r="E44">
            <v>864</v>
          </cell>
          <cell r="F44">
            <v>864</v>
          </cell>
          <cell r="G44">
            <v>864</v>
          </cell>
          <cell r="H44">
            <v>864</v>
          </cell>
          <cell r="I44">
            <v>864</v>
          </cell>
          <cell r="J44">
            <v>864</v>
          </cell>
          <cell r="K44">
            <v>864</v>
          </cell>
          <cell r="L44">
            <v>864</v>
          </cell>
          <cell r="M44">
            <v>864</v>
          </cell>
          <cell r="N44">
            <v>864</v>
          </cell>
          <cell r="O44">
            <v>864</v>
          </cell>
          <cell r="P44">
            <v>864</v>
          </cell>
          <cell r="Q44">
            <v>864</v>
          </cell>
          <cell r="R44">
            <v>864</v>
          </cell>
          <cell r="S44">
            <v>864</v>
          </cell>
          <cell r="T44">
            <v>864</v>
          </cell>
          <cell r="U44">
            <v>864</v>
          </cell>
          <cell r="V44">
            <v>864</v>
          </cell>
        </row>
        <row r="47">
          <cell r="C47">
            <v>12</v>
          </cell>
          <cell r="D47">
            <v>12</v>
          </cell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  <cell r="J47">
            <v>12</v>
          </cell>
          <cell r="K47">
            <v>12</v>
          </cell>
          <cell r="L47">
            <v>12</v>
          </cell>
          <cell r="M47">
            <v>12</v>
          </cell>
          <cell r="N47">
            <v>12</v>
          </cell>
          <cell r="O47">
            <v>12</v>
          </cell>
          <cell r="P47">
            <v>12</v>
          </cell>
          <cell r="Q47">
            <v>12</v>
          </cell>
          <cell r="R47">
            <v>12</v>
          </cell>
          <cell r="S47">
            <v>12</v>
          </cell>
          <cell r="T47">
            <v>12</v>
          </cell>
          <cell r="U47">
            <v>12</v>
          </cell>
          <cell r="V47">
            <v>12</v>
          </cell>
          <cell r="W47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NV"/>
      <sheetName val="Consumos Unitarios"/>
      <sheetName val="Proyección Demanda"/>
      <sheetName val="Resumen Costos Unitarios"/>
      <sheetName val="Polietileno"/>
      <sheetName val="Valorización Clusters"/>
      <sheetName val="Asignación Otras Redes"/>
      <sheetName val="Plan de Inversiones"/>
      <sheetName val="Demanda Otros Paises"/>
      <sheetName val="Pruebas"/>
      <sheetName val="Longitudes"/>
      <sheetName val="Demanda"/>
      <sheetName val="Inversiones"/>
      <sheetName val="O&amp;M"/>
      <sheetName val="Asignación_Preliminar"/>
      <sheetName val="COyM"/>
      <sheetName val="Distribución"/>
      <sheetName val="Comercialización"/>
      <sheetName val="Part_Dem"/>
      <sheetName val="Tarifa Media"/>
      <sheetName val="Cuadro Tarifario"/>
      <sheetName val="Modelo"/>
      <sheetName val="Resumen_Comp"/>
      <sheetName val="Sens_Permisos"/>
      <sheetName val="GN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C44">
            <v>216</v>
          </cell>
          <cell r="D44">
            <v>864</v>
          </cell>
          <cell r="E44">
            <v>864</v>
          </cell>
          <cell r="F44">
            <v>864</v>
          </cell>
          <cell r="G44">
            <v>864</v>
          </cell>
          <cell r="H44">
            <v>864</v>
          </cell>
          <cell r="I44">
            <v>864</v>
          </cell>
          <cell r="J44">
            <v>864</v>
          </cell>
          <cell r="K44">
            <v>864</v>
          </cell>
          <cell r="L44">
            <v>864</v>
          </cell>
          <cell r="M44">
            <v>864</v>
          </cell>
          <cell r="N44">
            <v>864</v>
          </cell>
          <cell r="O44">
            <v>864</v>
          </cell>
          <cell r="P44">
            <v>864</v>
          </cell>
          <cell r="Q44">
            <v>864</v>
          </cell>
          <cell r="R44">
            <v>864</v>
          </cell>
          <cell r="S44">
            <v>864</v>
          </cell>
          <cell r="T44">
            <v>864</v>
          </cell>
          <cell r="U44">
            <v>864</v>
          </cell>
          <cell r="V44">
            <v>864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VNR"/>
      <sheetName val="COSTOS PR"/>
      <sheetName val="CID"/>
      <sheetName val="Armado"/>
      <sheetName val="BD-Armados"/>
      <sheetName val="BD-CU"/>
      <sheetName val="BD-Rendimientos"/>
      <sheetName val="CUR"/>
      <sheetName val="%"/>
      <sheetName val="ERP"/>
      <sheetName val="ERP1"/>
      <sheetName val="4 ERP"/>
      <sheetName val="4.1.1"/>
      <sheetName val="4.1.2"/>
      <sheetName val="4.1.3"/>
      <sheetName val="4.2.2"/>
      <sheetName val="4.2.1"/>
      <sheetName val="4.2.3"/>
    </sheetNames>
    <sheetDataSet>
      <sheetData sheetId="0"/>
      <sheetData sheetId="1"/>
      <sheetData sheetId="2"/>
      <sheetData sheetId="3">
        <row r="21">
          <cell r="N21" t="str">
            <v>Suministro Estación</v>
          </cell>
        </row>
        <row r="22">
          <cell r="N22" t="str">
            <v>19/10</v>
          </cell>
        </row>
        <row r="23">
          <cell r="N23" t="str">
            <v>Soldadura, pruebas radiograficas y tintas penetrantes</v>
          </cell>
        </row>
        <row r="24">
          <cell r="N24" t="str">
            <v>Montaje, ajuste, obras electricas e instrumentacion</v>
          </cell>
        </row>
        <row r="25">
          <cell r="N25" t="str">
            <v>Prueba hidrostatica, limpieza y pintura</v>
          </cell>
        </row>
      </sheetData>
      <sheetData sheetId="4">
        <row r="7">
          <cell r="B7" t="str">
            <v>Subterránea</v>
          </cell>
          <cell r="C7" t="str">
            <v>Materiales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2306.1531087289436</v>
          </cell>
          <cell r="N7">
            <v>2654.9080704441044</v>
          </cell>
          <cell r="O7">
            <v>3701.1729555895872</v>
          </cell>
          <cell r="P7">
            <v>7886.2324961715176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2749.3200306278713</v>
          </cell>
          <cell r="Z7">
            <v>3098.0749923430326</v>
          </cell>
          <cell r="AA7">
            <v>4144.3398774885154</v>
          </cell>
          <cell r="AB7">
            <v>8329.3994180704449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2306.1531087289436</v>
          </cell>
          <cell r="AL7">
            <v>2654.9080704441044</v>
          </cell>
          <cell r="AM7">
            <v>3701.1729555895872</v>
          </cell>
          <cell r="AN7">
            <v>7886.2324961715176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2749.3200306278713</v>
          </cell>
          <cell r="AX7">
            <v>3098.0749923430326</v>
          </cell>
          <cell r="AY7">
            <v>4144.3398774885154</v>
          </cell>
          <cell r="AZ7">
            <v>8329.3994180704449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2749.3200306278713</v>
          </cell>
          <cell r="BJ7">
            <v>3098.0749923430326</v>
          </cell>
          <cell r="BK7">
            <v>4144.3398774885154</v>
          </cell>
          <cell r="BL7">
            <v>8329.3994180704449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1825.0367228177643</v>
          </cell>
          <cell r="BV7">
            <v>2173.7916845329255</v>
          </cell>
          <cell r="BW7">
            <v>3220.0565696784079</v>
          </cell>
          <cell r="BX7">
            <v>7405.1161102603382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2306.1531087289436</v>
          </cell>
          <cell r="CH7">
            <v>2654.9080704441044</v>
          </cell>
          <cell r="CI7">
            <v>3701.1729555895872</v>
          </cell>
          <cell r="CJ7">
            <v>7886.2324961715176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2749.3200306278713</v>
          </cell>
          <cell r="CT7">
            <v>3098.0749923430326</v>
          </cell>
          <cell r="CU7">
            <v>4144.3398774885154</v>
          </cell>
          <cell r="CV7">
            <v>8329.3994180704449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2749.3200306278713</v>
          </cell>
          <cell r="DF7">
            <v>3098.0749923430326</v>
          </cell>
          <cell r="DG7">
            <v>4144.3398774885154</v>
          </cell>
          <cell r="DH7">
            <v>8329.3994180704449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2749.3200306278713</v>
          </cell>
          <cell r="DR7">
            <v>3098.0749923430326</v>
          </cell>
          <cell r="DS7">
            <v>4144.3398774885154</v>
          </cell>
          <cell r="DT7">
            <v>8329.3994180704449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3192.4869525267995</v>
          </cell>
          <cell r="ED7">
            <v>3541.2419142419603</v>
          </cell>
          <cell r="EE7">
            <v>4587.5067993874436</v>
          </cell>
          <cell r="EF7">
            <v>8772.5663399693731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3192.4869525267995</v>
          </cell>
          <cell r="EP7">
            <v>3541.2419142419603</v>
          </cell>
          <cell r="EQ7">
            <v>4587.5067993874436</v>
          </cell>
          <cell r="ER7">
            <v>8772.5663399693731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1825.0367228177643</v>
          </cell>
          <cell r="FB7">
            <v>2173.7916845329255</v>
          </cell>
          <cell r="FC7">
            <v>3220.0565696784079</v>
          </cell>
          <cell r="FD7">
            <v>7405.1161102603382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2306.1531087289436</v>
          </cell>
          <cell r="FN7">
            <v>2654.9080704441044</v>
          </cell>
          <cell r="FO7">
            <v>3701.1729555895872</v>
          </cell>
          <cell r="FP7">
            <v>7886.2324961715176</v>
          </cell>
          <cell r="FQ7">
            <v>0</v>
          </cell>
          <cell r="FR7">
            <v>0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2749.3200306278713</v>
          </cell>
          <cell r="FZ7">
            <v>3098.0749923430326</v>
          </cell>
          <cell r="GA7">
            <v>4144.3398774885154</v>
          </cell>
          <cell r="GB7">
            <v>8329.3994180704449</v>
          </cell>
          <cell r="GC7">
            <v>0</v>
          </cell>
          <cell r="GD7">
            <v>0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2749.3200306278713</v>
          </cell>
          <cell r="GL7">
            <v>3098.0749923430326</v>
          </cell>
          <cell r="GM7">
            <v>4144.3398774885154</v>
          </cell>
          <cell r="GN7">
            <v>8329.3994180704449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3192.4869525267995</v>
          </cell>
          <cell r="GX7">
            <v>3541.2419142419603</v>
          </cell>
          <cell r="GY7">
            <v>4587.5067993874436</v>
          </cell>
          <cell r="GZ7">
            <v>8772.5663399693731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1825.0367228177643</v>
          </cell>
          <cell r="HJ7">
            <v>2173.7916845329255</v>
          </cell>
          <cell r="HK7">
            <v>3220.0565696784079</v>
          </cell>
          <cell r="HL7">
            <v>7405.1161102603382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2306.1531087289436</v>
          </cell>
          <cell r="HV7">
            <v>2654.9080704441044</v>
          </cell>
          <cell r="HW7">
            <v>3701.1729555895872</v>
          </cell>
          <cell r="HX7">
            <v>7886.2324961715176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2749.3200306278713</v>
          </cell>
          <cell r="IH7">
            <v>3098.0749923430326</v>
          </cell>
          <cell r="II7">
            <v>4144.3398774885154</v>
          </cell>
          <cell r="IJ7">
            <v>8329.3994180704449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3192.4869525267995</v>
          </cell>
          <cell r="IT7">
            <v>3541.2419142419603</v>
          </cell>
          <cell r="IU7">
            <v>4587.5067993874436</v>
          </cell>
          <cell r="IV7">
            <v>8772.5663399693731</v>
          </cell>
          <cell r="IW7">
            <v>0</v>
          </cell>
          <cell r="IX7">
            <v>0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3192.4869525267995</v>
          </cell>
          <cell r="JF7">
            <v>3541.2419142419603</v>
          </cell>
          <cell r="JG7">
            <v>4587.5067993874436</v>
          </cell>
          <cell r="JH7">
            <v>8772.5663399693731</v>
          </cell>
          <cell r="JI7">
            <v>0</v>
          </cell>
          <cell r="JJ7">
            <v>0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3509.4714198206084</v>
          </cell>
          <cell r="JR7">
            <v>1046.2648851454826</v>
          </cell>
          <cell r="JS7">
            <v>4587.5067993874436</v>
          </cell>
          <cell r="JT7">
            <v>0</v>
          </cell>
        </row>
        <row r="8">
          <cell r="B8" t="str">
            <v>Subterránea</v>
          </cell>
          <cell r="C8" t="str">
            <v>Costo de Stock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157.04902670444105</v>
          </cell>
          <cell r="N8">
            <v>180.79923959724348</v>
          </cell>
          <cell r="O8">
            <v>252.04987827565085</v>
          </cell>
          <cell r="P8">
            <v>537.05243298928031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187.22869408575801</v>
          </cell>
          <cell r="Z8">
            <v>210.9789069785605</v>
          </cell>
          <cell r="AA8">
            <v>282.2295456569679</v>
          </cell>
          <cell r="AB8">
            <v>567.23210037059721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157.04902670444105</v>
          </cell>
          <cell r="AL8">
            <v>180.79923959724348</v>
          </cell>
          <cell r="AM8">
            <v>252.04987827565085</v>
          </cell>
          <cell r="AN8">
            <v>537.05243298928031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187.22869408575801</v>
          </cell>
          <cell r="AX8">
            <v>210.9789069785605</v>
          </cell>
          <cell r="AY8">
            <v>282.2295456569679</v>
          </cell>
          <cell r="AZ8">
            <v>567.23210037059721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187.22869408575801</v>
          </cell>
          <cell r="BJ8">
            <v>210.9789069785605</v>
          </cell>
          <cell r="BK8">
            <v>282.2295456569679</v>
          </cell>
          <cell r="BL8">
            <v>567.23210037059721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124.28500082388973</v>
          </cell>
          <cell r="BV8">
            <v>148.03521371669223</v>
          </cell>
          <cell r="BW8">
            <v>219.28585239509957</v>
          </cell>
          <cell r="BX8">
            <v>504.28840710872896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157.04902670444105</v>
          </cell>
          <cell r="CH8">
            <v>180.79923959724348</v>
          </cell>
          <cell r="CI8">
            <v>252.04987827565085</v>
          </cell>
          <cell r="CJ8">
            <v>537.05243298928031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187.22869408575801</v>
          </cell>
          <cell r="CT8">
            <v>210.9789069785605</v>
          </cell>
          <cell r="CU8">
            <v>282.2295456569679</v>
          </cell>
          <cell r="CV8">
            <v>567.23210037059721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187.22869408575801</v>
          </cell>
          <cell r="DF8">
            <v>210.9789069785605</v>
          </cell>
          <cell r="DG8">
            <v>282.2295456569679</v>
          </cell>
          <cell r="DH8">
            <v>567.23210037059721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187.22869408575801</v>
          </cell>
          <cell r="DR8">
            <v>210.9789069785605</v>
          </cell>
          <cell r="DS8">
            <v>282.2295456569679</v>
          </cell>
          <cell r="DT8">
            <v>567.23210037059721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217.40836146707503</v>
          </cell>
          <cell r="ED8">
            <v>241.15857435987746</v>
          </cell>
          <cell r="EE8">
            <v>312.40921303828486</v>
          </cell>
          <cell r="EF8">
            <v>597.41176775191423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217.40836146707503</v>
          </cell>
          <cell r="EP8">
            <v>241.15857435987746</v>
          </cell>
          <cell r="EQ8">
            <v>312.40921303828486</v>
          </cell>
          <cell r="ER8">
            <v>597.41176775191423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124.28500082388973</v>
          </cell>
          <cell r="FB8">
            <v>148.03521371669223</v>
          </cell>
          <cell r="FC8">
            <v>219.28585239509957</v>
          </cell>
          <cell r="FD8">
            <v>504.28840710872896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157.04902670444105</v>
          </cell>
          <cell r="FN8">
            <v>180.79923959724348</v>
          </cell>
          <cell r="FO8">
            <v>252.04987827565085</v>
          </cell>
          <cell r="FP8">
            <v>537.05243298928031</v>
          </cell>
          <cell r="FQ8">
            <v>0</v>
          </cell>
          <cell r="FR8">
            <v>0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187.22869408575801</v>
          </cell>
          <cell r="FZ8">
            <v>210.9789069785605</v>
          </cell>
          <cell r="GA8">
            <v>282.2295456569679</v>
          </cell>
          <cell r="GB8">
            <v>567.23210037059721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187.22869408575801</v>
          </cell>
          <cell r="GL8">
            <v>210.9789069785605</v>
          </cell>
          <cell r="GM8">
            <v>282.2295456569679</v>
          </cell>
          <cell r="GN8">
            <v>567.23210037059721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217.40836146707503</v>
          </cell>
          <cell r="GX8">
            <v>241.15857435987746</v>
          </cell>
          <cell r="GY8">
            <v>312.40921303828486</v>
          </cell>
          <cell r="GZ8">
            <v>597.41176775191423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124.28500082388973</v>
          </cell>
          <cell r="HJ8">
            <v>148.03521371669223</v>
          </cell>
          <cell r="HK8">
            <v>219.28585239509957</v>
          </cell>
          <cell r="HL8">
            <v>504.28840710872896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157.04902670444105</v>
          </cell>
          <cell r="HV8">
            <v>180.79923959724348</v>
          </cell>
          <cell r="HW8">
            <v>252.04987827565085</v>
          </cell>
          <cell r="HX8">
            <v>537.05243298928031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187.22869408575801</v>
          </cell>
          <cell r="IH8">
            <v>210.9789069785605</v>
          </cell>
          <cell r="II8">
            <v>282.2295456569679</v>
          </cell>
          <cell r="IJ8">
            <v>567.23210037059721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217.40836146707503</v>
          </cell>
          <cell r="IT8">
            <v>241.15857435987746</v>
          </cell>
          <cell r="IU8">
            <v>312.40921303828486</v>
          </cell>
          <cell r="IV8">
            <v>597.41176775191423</v>
          </cell>
          <cell r="IW8">
            <v>0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217.40836146707503</v>
          </cell>
          <cell r="JF8">
            <v>241.15857435987746</v>
          </cell>
          <cell r="JG8">
            <v>312.40921303828486</v>
          </cell>
          <cell r="JH8">
            <v>597.41176775191423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238.9950036897834</v>
          </cell>
          <cell r="JR8">
            <v>71.250638678407356</v>
          </cell>
          <cell r="JS8">
            <v>312.40921303828486</v>
          </cell>
          <cell r="JT8">
            <v>0</v>
          </cell>
        </row>
        <row r="9">
          <cell r="B9" t="str">
            <v>Subterránea</v>
          </cell>
          <cell r="C9" t="str">
            <v>Mano de Obra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13950.198468606432</v>
          </cell>
          <cell r="N9">
            <v>20925.297702909651</v>
          </cell>
          <cell r="O9">
            <v>41850.595405819302</v>
          </cell>
          <cell r="P9">
            <v>125551.78621745789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13950.198468606432</v>
          </cell>
          <cell r="Z9">
            <v>20925.297702909651</v>
          </cell>
          <cell r="AA9">
            <v>41850.595405819302</v>
          </cell>
          <cell r="AB9">
            <v>125551.78621745789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13950.198468606432</v>
          </cell>
          <cell r="AL9">
            <v>20925.297702909651</v>
          </cell>
          <cell r="AM9">
            <v>41850.595405819302</v>
          </cell>
          <cell r="AN9">
            <v>125551.78621745789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13950.198468606432</v>
          </cell>
          <cell r="AX9">
            <v>20925.297702909651</v>
          </cell>
          <cell r="AY9">
            <v>41850.595405819302</v>
          </cell>
          <cell r="AZ9">
            <v>125551.78621745789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13950.198468606432</v>
          </cell>
          <cell r="BJ9">
            <v>20925.297702909651</v>
          </cell>
          <cell r="BK9">
            <v>41850.595405819302</v>
          </cell>
          <cell r="BL9">
            <v>125551.78621745789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13950.198468606432</v>
          </cell>
          <cell r="BV9">
            <v>20925.297702909651</v>
          </cell>
          <cell r="BW9">
            <v>41850.595405819302</v>
          </cell>
          <cell r="BX9">
            <v>125551.78621745789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13950.198468606432</v>
          </cell>
          <cell r="CH9">
            <v>20925.297702909651</v>
          </cell>
          <cell r="CI9">
            <v>41850.595405819302</v>
          </cell>
          <cell r="CJ9">
            <v>125551.78621745789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13950.198468606432</v>
          </cell>
          <cell r="CT9">
            <v>20925.297702909651</v>
          </cell>
          <cell r="CU9">
            <v>41850.595405819302</v>
          </cell>
          <cell r="CV9">
            <v>125551.78621745789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13950.198468606432</v>
          </cell>
          <cell r="DF9">
            <v>20925.297702909651</v>
          </cell>
          <cell r="DG9">
            <v>41850.595405819302</v>
          </cell>
          <cell r="DH9">
            <v>125551.78621745789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13950.198468606432</v>
          </cell>
          <cell r="DR9">
            <v>20925.297702909651</v>
          </cell>
          <cell r="DS9">
            <v>41850.595405819302</v>
          </cell>
          <cell r="DT9">
            <v>125551.78621745789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13950.198468606432</v>
          </cell>
          <cell r="ED9">
            <v>20925.297702909651</v>
          </cell>
          <cell r="EE9">
            <v>41850.595405819302</v>
          </cell>
          <cell r="EF9">
            <v>125551.78621745789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13950.198468606432</v>
          </cell>
          <cell r="EP9">
            <v>20925.297702909651</v>
          </cell>
          <cell r="EQ9">
            <v>41850.595405819302</v>
          </cell>
          <cell r="ER9">
            <v>125551.78621745789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13950.198468606432</v>
          </cell>
          <cell r="FB9">
            <v>20925.297702909651</v>
          </cell>
          <cell r="FC9">
            <v>41850.595405819302</v>
          </cell>
          <cell r="FD9">
            <v>125551.78621745789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13950.198468606432</v>
          </cell>
          <cell r="FN9">
            <v>20925.297702909651</v>
          </cell>
          <cell r="FO9">
            <v>41850.595405819302</v>
          </cell>
          <cell r="FP9">
            <v>125551.78621745789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13950.198468606432</v>
          </cell>
          <cell r="FZ9">
            <v>20925.297702909651</v>
          </cell>
          <cell r="GA9">
            <v>41850.595405819302</v>
          </cell>
          <cell r="GB9">
            <v>125551.78621745789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13950.198468606432</v>
          </cell>
          <cell r="GL9">
            <v>20925.297702909651</v>
          </cell>
          <cell r="GM9">
            <v>41850.595405819302</v>
          </cell>
          <cell r="GN9">
            <v>125551.78621745789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13950.198468606432</v>
          </cell>
          <cell r="GX9">
            <v>20925.297702909651</v>
          </cell>
          <cell r="GY9">
            <v>41850.595405819302</v>
          </cell>
          <cell r="GZ9">
            <v>125551.78621745789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13950.198468606432</v>
          </cell>
          <cell r="HJ9">
            <v>20925.297702909651</v>
          </cell>
          <cell r="HK9">
            <v>41850.595405819302</v>
          </cell>
          <cell r="HL9">
            <v>125551.78621745789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13950.198468606432</v>
          </cell>
          <cell r="HV9">
            <v>20925.297702909651</v>
          </cell>
          <cell r="HW9">
            <v>41850.595405819302</v>
          </cell>
          <cell r="HX9">
            <v>125551.78621745789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13950.198468606432</v>
          </cell>
          <cell r="IH9">
            <v>20925.297702909651</v>
          </cell>
          <cell r="II9">
            <v>41850.595405819302</v>
          </cell>
          <cell r="IJ9">
            <v>125551.78621745789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13950.198468606432</v>
          </cell>
          <cell r="IT9">
            <v>20925.297702909651</v>
          </cell>
          <cell r="IU9">
            <v>41850.595405819302</v>
          </cell>
          <cell r="IV9">
            <v>125551.78621745789</v>
          </cell>
          <cell r="IW9">
            <v>0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13950.198468606432</v>
          </cell>
          <cell r="JF9">
            <v>20925.297702909651</v>
          </cell>
          <cell r="JG9">
            <v>41850.595405819302</v>
          </cell>
          <cell r="JH9">
            <v>125551.78621745789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13950.198468606432</v>
          </cell>
          <cell r="JR9">
            <v>20925.297702909651</v>
          </cell>
          <cell r="JS9">
            <v>41850.595405819302</v>
          </cell>
          <cell r="JT9">
            <v>0</v>
          </cell>
        </row>
        <row r="10">
          <cell r="B10" t="str">
            <v>Subterránea</v>
          </cell>
          <cell r="C10" t="str">
            <v>Maquinaria, Transporte y Equipos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21114.609494640124</v>
          </cell>
          <cell r="N10">
            <v>31671.914241960185</v>
          </cell>
          <cell r="O10">
            <v>75347.503828483939</v>
          </cell>
          <cell r="P10">
            <v>226042.5114854518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21114.609494640124</v>
          </cell>
          <cell r="Z10">
            <v>31671.914241960185</v>
          </cell>
          <cell r="AA10">
            <v>75347.503828483939</v>
          </cell>
          <cell r="AB10">
            <v>226042.5114854518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21114.609494640124</v>
          </cell>
          <cell r="AL10">
            <v>31671.914241960185</v>
          </cell>
          <cell r="AM10">
            <v>75347.503828483939</v>
          </cell>
          <cell r="AN10">
            <v>226042.5114854518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21114.609494640124</v>
          </cell>
          <cell r="AX10">
            <v>31671.914241960185</v>
          </cell>
          <cell r="AY10">
            <v>75347.503828483939</v>
          </cell>
          <cell r="AZ10">
            <v>226042.5114854518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21114.609494640124</v>
          </cell>
          <cell r="BJ10">
            <v>31671.914241960185</v>
          </cell>
          <cell r="BK10">
            <v>75347.503828483939</v>
          </cell>
          <cell r="BL10">
            <v>226042.5114854518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21114.609494640124</v>
          </cell>
          <cell r="BV10">
            <v>31671.914241960185</v>
          </cell>
          <cell r="BW10">
            <v>75347.503828483939</v>
          </cell>
          <cell r="BX10">
            <v>226042.5114854518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21114.609494640124</v>
          </cell>
          <cell r="CH10">
            <v>31671.914241960185</v>
          </cell>
          <cell r="CI10">
            <v>75347.503828483939</v>
          </cell>
          <cell r="CJ10">
            <v>226042.5114854518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21114.609494640124</v>
          </cell>
          <cell r="CT10">
            <v>31671.914241960185</v>
          </cell>
          <cell r="CU10">
            <v>75347.503828483939</v>
          </cell>
          <cell r="CV10">
            <v>226042.5114854518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21114.609494640124</v>
          </cell>
          <cell r="DF10">
            <v>31671.914241960185</v>
          </cell>
          <cell r="DG10">
            <v>75347.503828483939</v>
          </cell>
          <cell r="DH10">
            <v>226042.5114854518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21114.609494640124</v>
          </cell>
          <cell r="DR10">
            <v>31671.914241960185</v>
          </cell>
          <cell r="DS10">
            <v>75347.503828483939</v>
          </cell>
          <cell r="DT10">
            <v>226042.5114854518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21114.609494640124</v>
          </cell>
          <cell r="ED10">
            <v>31671.914241960185</v>
          </cell>
          <cell r="EE10">
            <v>75347.503828483939</v>
          </cell>
          <cell r="EF10">
            <v>226042.5114854518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21114.609494640124</v>
          </cell>
          <cell r="EP10">
            <v>31671.914241960185</v>
          </cell>
          <cell r="EQ10">
            <v>75347.503828483939</v>
          </cell>
          <cell r="ER10">
            <v>226042.5114854518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21114.609494640124</v>
          </cell>
          <cell r="FB10">
            <v>31671.914241960185</v>
          </cell>
          <cell r="FC10">
            <v>75347.503828483939</v>
          </cell>
          <cell r="FD10">
            <v>226042.5114854518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21114.609494640124</v>
          </cell>
          <cell r="FN10">
            <v>31671.914241960185</v>
          </cell>
          <cell r="FO10">
            <v>75347.503828483939</v>
          </cell>
          <cell r="FP10">
            <v>226042.5114854518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21114.609494640124</v>
          </cell>
          <cell r="FZ10">
            <v>31671.914241960185</v>
          </cell>
          <cell r="GA10">
            <v>75347.503828483939</v>
          </cell>
          <cell r="GB10">
            <v>226042.5114854518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21114.609494640124</v>
          </cell>
          <cell r="GL10">
            <v>31671.914241960185</v>
          </cell>
          <cell r="GM10">
            <v>75347.503828483939</v>
          </cell>
          <cell r="GN10">
            <v>226042.5114854518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21114.609494640124</v>
          </cell>
          <cell r="GX10">
            <v>31671.914241960185</v>
          </cell>
          <cell r="GY10">
            <v>75347.503828483939</v>
          </cell>
          <cell r="GZ10">
            <v>226042.5114854518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21114.609494640124</v>
          </cell>
          <cell r="HJ10">
            <v>31671.914241960185</v>
          </cell>
          <cell r="HK10">
            <v>75347.503828483939</v>
          </cell>
          <cell r="HL10">
            <v>226042.5114854518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21114.609494640124</v>
          </cell>
          <cell r="HV10">
            <v>31671.914241960185</v>
          </cell>
          <cell r="HW10">
            <v>75347.503828483939</v>
          </cell>
          <cell r="HX10">
            <v>226042.5114854518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21114.609494640124</v>
          </cell>
          <cell r="IH10">
            <v>31671.914241960185</v>
          </cell>
          <cell r="II10">
            <v>75347.503828483939</v>
          </cell>
          <cell r="IJ10">
            <v>226042.5114854518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21114.609494640124</v>
          </cell>
          <cell r="IT10">
            <v>31671.914241960185</v>
          </cell>
          <cell r="IU10">
            <v>75347.503828483939</v>
          </cell>
          <cell r="IV10">
            <v>226042.5114854518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21114.609494640124</v>
          </cell>
          <cell r="JF10">
            <v>31671.914241960185</v>
          </cell>
          <cell r="JG10">
            <v>75347.503828483939</v>
          </cell>
          <cell r="JH10">
            <v>226042.5114854518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21114.609494640124</v>
          </cell>
          <cell r="JR10">
            <v>0</v>
          </cell>
          <cell r="JS10">
            <v>75347.503828483939</v>
          </cell>
          <cell r="JT10">
            <v>0</v>
          </cell>
        </row>
        <row r="11">
          <cell r="B11" t="str">
            <v>Semi Subterránea</v>
          </cell>
          <cell r="C11" t="str">
            <v>Materiales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2131.7756278713632</v>
          </cell>
          <cell r="J11">
            <v>2393.341849157734</v>
          </cell>
          <cell r="K11">
            <v>3178.0405130168456</v>
          </cell>
          <cell r="L11">
            <v>6316.8351684532936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2574.9425497702914</v>
          </cell>
          <cell r="V11">
            <v>2836.5087710566618</v>
          </cell>
          <cell r="W11">
            <v>3621.2074349157738</v>
          </cell>
          <cell r="X11">
            <v>6760.0020903522218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2131.7756278713632</v>
          </cell>
          <cell r="AH11">
            <v>2393.341849157734</v>
          </cell>
          <cell r="AI11">
            <v>3178.0405130168456</v>
          </cell>
          <cell r="AJ11">
            <v>6316.8351684532936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2574.9425497702914</v>
          </cell>
          <cell r="AT11">
            <v>2836.5087710566618</v>
          </cell>
          <cell r="AU11">
            <v>3621.2074349157738</v>
          </cell>
          <cell r="AV11">
            <v>6760.0020903522218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2574.9425497702914</v>
          </cell>
          <cell r="BF11">
            <v>2836.5087710566618</v>
          </cell>
          <cell r="BG11">
            <v>3621.2074349157738</v>
          </cell>
          <cell r="BH11">
            <v>6760.0020903522218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1650.6592419601841</v>
          </cell>
          <cell r="BR11">
            <v>1912.2254632465547</v>
          </cell>
          <cell r="BS11">
            <v>2696.9241271056662</v>
          </cell>
          <cell r="BT11">
            <v>5835.7187825421142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2131.7756278713632</v>
          </cell>
          <cell r="CD11">
            <v>2393.341849157734</v>
          </cell>
          <cell r="CE11">
            <v>3178.0405130168456</v>
          </cell>
          <cell r="CF11">
            <v>6316.8351684532936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2574.9425497702914</v>
          </cell>
          <cell r="CP11">
            <v>2836.5087710566618</v>
          </cell>
          <cell r="CQ11">
            <v>3621.2074349157738</v>
          </cell>
          <cell r="CR11">
            <v>6760.0020903522218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2574.9425497702914</v>
          </cell>
          <cell r="DB11">
            <v>2836.5087710566618</v>
          </cell>
          <cell r="DC11">
            <v>3621.2074349157738</v>
          </cell>
          <cell r="DD11">
            <v>6760.0020903522218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2574.9425497702914</v>
          </cell>
          <cell r="DN11">
            <v>2836.5087710566618</v>
          </cell>
          <cell r="DO11">
            <v>3621.2074349157738</v>
          </cell>
          <cell r="DP11">
            <v>6760.0020903522218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3018.1094716692191</v>
          </cell>
          <cell r="DZ11">
            <v>3279.67569295559</v>
          </cell>
          <cell r="EA11">
            <v>4064.374356814702</v>
          </cell>
          <cell r="EB11">
            <v>7203.1690122511491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3018.1094716692191</v>
          </cell>
          <cell r="EL11">
            <v>3279.67569295559</v>
          </cell>
          <cell r="EM11">
            <v>4064.374356814702</v>
          </cell>
          <cell r="EN11">
            <v>7203.1690122511491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1650.6592419601841</v>
          </cell>
          <cell r="EX11">
            <v>1912.2254632465547</v>
          </cell>
          <cell r="EY11">
            <v>2696.9241271056662</v>
          </cell>
          <cell r="EZ11">
            <v>5835.7187825421142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2131.7756278713632</v>
          </cell>
          <cell r="FJ11">
            <v>2393.341849157734</v>
          </cell>
          <cell r="FK11">
            <v>3178.0405130168456</v>
          </cell>
          <cell r="FL11">
            <v>6316.8351684532936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2574.9425497702914</v>
          </cell>
          <cell r="FV11">
            <v>2836.5087710566618</v>
          </cell>
          <cell r="FW11">
            <v>3621.2074349157738</v>
          </cell>
          <cell r="FX11">
            <v>6760.0020903522218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2574.9425497702914</v>
          </cell>
          <cell r="GH11">
            <v>2836.5087710566618</v>
          </cell>
          <cell r="GI11">
            <v>3621.2074349157738</v>
          </cell>
          <cell r="GJ11">
            <v>6760.0020903522218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3018.1094716692191</v>
          </cell>
          <cell r="GT11">
            <v>3279.67569295559</v>
          </cell>
          <cell r="GU11">
            <v>4064.374356814702</v>
          </cell>
          <cell r="GV11">
            <v>7203.1690122511491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1650.6592419601841</v>
          </cell>
          <cell r="HF11">
            <v>1912.2254632465547</v>
          </cell>
          <cell r="HG11">
            <v>2696.9241271056662</v>
          </cell>
          <cell r="HH11">
            <v>5835.7187825421142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2131.7756278713632</v>
          </cell>
          <cell r="HR11">
            <v>2393.341849157734</v>
          </cell>
          <cell r="HS11">
            <v>3178.0405130168456</v>
          </cell>
          <cell r="HT11">
            <v>6316.8351684532936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2574.9425497702914</v>
          </cell>
          <cell r="ID11">
            <v>2836.5087710566618</v>
          </cell>
          <cell r="IE11">
            <v>3621.2074349157738</v>
          </cell>
          <cell r="IF11">
            <v>6760.0020903522218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3018.1094716692191</v>
          </cell>
          <cell r="IP11">
            <v>3279.67569295559</v>
          </cell>
          <cell r="IQ11">
            <v>4064.374356814702</v>
          </cell>
          <cell r="IR11">
            <v>7203.1690122511491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3018.1094716692191</v>
          </cell>
          <cell r="JB11">
            <v>3279.67569295559</v>
          </cell>
          <cell r="JC11">
            <v>4064.374356814702</v>
          </cell>
          <cell r="JD11">
            <v>7203.1690122511491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3335.0939389630284</v>
          </cell>
          <cell r="JN11">
            <v>906.96512633996952</v>
          </cell>
          <cell r="JO11">
            <v>4064.374356814702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</row>
        <row r="12">
          <cell r="B12" t="str">
            <v>Semi Subterránea</v>
          </cell>
          <cell r="C12" t="str">
            <v>Costo de Stock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145.17392025803983</v>
          </cell>
          <cell r="J12">
            <v>162.98657992764169</v>
          </cell>
          <cell r="K12">
            <v>216.42455893644717</v>
          </cell>
          <cell r="L12">
            <v>430.17647497166928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175.35358763935682</v>
          </cell>
          <cell r="V12">
            <v>193.16624730895865</v>
          </cell>
          <cell r="W12">
            <v>246.60422631776416</v>
          </cell>
          <cell r="X12">
            <v>460.35614235298624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145.17392025803983</v>
          </cell>
          <cell r="AH12">
            <v>162.98657992764169</v>
          </cell>
          <cell r="AI12">
            <v>216.42455893644717</v>
          </cell>
          <cell r="AJ12">
            <v>430.17647497166928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175.35358763935682</v>
          </cell>
          <cell r="AT12">
            <v>193.16624730895865</v>
          </cell>
          <cell r="AU12">
            <v>246.60422631776416</v>
          </cell>
          <cell r="AV12">
            <v>460.35614235298624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175.35358763935682</v>
          </cell>
          <cell r="BF12">
            <v>193.16624730895865</v>
          </cell>
          <cell r="BG12">
            <v>246.60422631776416</v>
          </cell>
          <cell r="BH12">
            <v>460.35614235298624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112.40989437748853</v>
          </cell>
          <cell r="BR12">
            <v>130.22255404709037</v>
          </cell>
          <cell r="BS12">
            <v>183.66053305589585</v>
          </cell>
          <cell r="BT12">
            <v>397.41244909111794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145.17392025803983</v>
          </cell>
          <cell r="CD12">
            <v>162.98657992764169</v>
          </cell>
          <cell r="CE12">
            <v>216.42455893644717</v>
          </cell>
          <cell r="CF12">
            <v>430.17647497166928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175.35358763935682</v>
          </cell>
          <cell r="CP12">
            <v>193.16624730895865</v>
          </cell>
          <cell r="CQ12">
            <v>246.60422631776416</v>
          </cell>
          <cell r="CR12">
            <v>460.35614235298624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175.35358763935682</v>
          </cell>
          <cell r="DB12">
            <v>193.16624730895865</v>
          </cell>
          <cell r="DC12">
            <v>246.60422631776416</v>
          </cell>
          <cell r="DD12">
            <v>460.35614235298624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175.35358763935682</v>
          </cell>
          <cell r="DN12">
            <v>193.16624730895865</v>
          </cell>
          <cell r="DO12">
            <v>246.60422631776416</v>
          </cell>
          <cell r="DP12">
            <v>460.35614235298624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205.53325502067381</v>
          </cell>
          <cell r="DZ12">
            <v>223.34591469027566</v>
          </cell>
          <cell r="EA12">
            <v>276.7838936990812</v>
          </cell>
          <cell r="EB12">
            <v>490.5358097343032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205.53325502067381</v>
          </cell>
          <cell r="EL12">
            <v>223.34591469027566</v>
          </cell>
          <cell r="EM12">
            <v>276.7838936990812</v>
          </cell>
          <cell r="EN12">
            <v>490.5358097343032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112.40989437748853</v>
          </cell>
          <cell r="EX12">
            <v>130.22255404709037</v>
          </cell>
          <cell r="EY12">
            <v>183.66053305589585</v>
          </cell>
          <cell r="EZ12">
            <v>397.41244909111794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145.17392025803983</v>
          </cell>
          <cell r="FJ12">
            <v>162.98657992764169</v>
          </cell>
          <cell r="FK12">
            <v>216.42455893644717</v>
          </cell>
          <cell r="FL12">
            <v>430.17647497166928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175.35358763935682</v>
          </cell>
          <cell r="FV12">
            <v>193.16624730895865</v>
          </cell>
          <cell r="FW12">
            <v>246.60422631776416</v>
          </cell>
          <cell r="FX12">
            <v>460.35614235298624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175.35358763935682</v>
          </cell>
          <cell r="GH12">
            <v>193.16624730895865</v>
          </cell>
          <cell r="GI12">
            <v>246.60422631776416</v>
          </cell>
          <cell r="GJ12">
            <v>460.35614235298624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205.53325502067381</v>
          </cell>
          <cell r="GT12">
            <v>223.34591469027566</v>
          </cell>
          <cell r="GU12">
            <v>276.7838936990812</v>
          </cell>
          <cell r="GV12">
            <v>490.5358097343032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112.40989437748853</v>
          </cell>
          <cell r="HF12">
            <v>130.22255404709037</v>
          </cell>
          <cell r="HG12">
            <v>183.66053305589585</v>
          </cell>
          <cell r="HH12">
            <v>397.41244909111794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145.17392025803983</v>
          </cell>
          <cell r="HR12">
            <v>162.98657992764169</v>
          </cell>
          <cell r="HS12">
            <v>216.42455893644717</v>
          </cell>
          <cell r="HT12">
            <v>430.17647497166928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175.35358763935682</v>
          </cell>
          <cell r="ID12">
            <v>193.16624730895865</v>
          </cell>
          <cell r="IE12">
            <v>246.60422631776416</v>
          </cell>
          <cell r="IF12">
            <v>460.35614235298624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205.53325502067381</v>
          </cell>
          <cell r="IP12">
            <v>223.34591469027566</v>
          </cell>
          <cell r="IQ12">
            <v>276.7838936990812</v>
          </cell>
          <cell r="IR12">
            <v>490.5358097343032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205.53325502067381</v>
          </cell>
          <cell r="JB12">
            <v>223.34591469027566</v>
          </cell>
          <cell r="JC12">
            <v>276.7838936990812</v>
          </cell>
          <cell r="JD12">
            <v>490.5358097343032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227.11989724338221</v>
          </cell>
          <cell r="JN12">
            <v>61.764325103751915</v>
          </cell>
          <cell r="JO12">
            <v>276.7838936990812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</row>
        <row r="13">
          <cell r="B13" t="str">
            <v>Semi Subterránea</v>
          </cell>
          <cell r="C13" t="str">
            <v>Mano de Obra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10462.648851454825</v>
          </cell>
          <cell r="J13">
            <v>15693.973277182236</v>
          </cell>
          <cell r="K13">
            <v>31387.946554364473</v>
          </cell>
          <cell r="L13">
            <v>94163.839663093415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10462.648851454825</v>
          </cell>
          <cell r="V13">
            <v>15693.973277182236</v>
          </cell>
          <cell r="W13">
            <v>31387.946554364473</v>
          </cell>
          <cell r="X13">
            <v>94163.839663093415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10462.648851454825</v>
          </cell>
          <cell r="AH13">
            <v>15693.973277182236</v>
          </cell>
          <cell r="AI13">
            <v>31387.946554364473</v>
          </cell>
          <cell r="AJ13">
            <v>94163.839663093415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10462.648851454825</v>
          </cell>
          <cell r="AT13">
            <v>15693.973277182236</v>
          </cell>
          <cell r="AU13">
            <v>31387.946554364473</v>
          </cell>
          <cell r="AV13">
            <v>94163.839663093415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10462.648851454825</v>
          </cell>
          <cell r="BF13">
            <v>15693.973277182236</v>
          </cell>
          <cell r="BG13">
            <v>31387.946554364473</v>
          </cell>
          <cell r="BH13">
            <v>94163.839663093415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10462.648851454825</v>
          </cell>
          <cell r="BR13">
            <v>15693.973277182236</v>
          </cell>
          <cell r="BS13">
            <v>31387.946554364473</v>
          </cell>
          <cell r="BT13">
            <v>94163.839663093415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10462.648851454825</v>
          </cell>
          <cell r="CD13">
            <v>15693.973277182236</v>
          </cell>
          <cell r="CE13">
            <v>31387.946554364473</v>
          </cell>
          <cell r="CF13">
            <v>94163.839663093415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10462.648851454825</v>
          </cell>
          <cell r="CP13">
            <v>15693.973277182236</v>
          </cell>
          <cell r="CQ13">
            <v>31387.946554364473</v>
          </cell>
          <cell r="CR13">
            <v>94163.839663093415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10462.648851454825</v>
          </cell>
          <cell r="DB13">
            <v>15693.973277182236</v>
          </cell>
          <cell r="DC13">
            <v>31387.946554364473</v>
          </cell>
          <cell r="DD13">
            <v>94163.839663093415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10462.648851454825</v>
          </cell>
          <cell r="DN13">
            <v>15693.973277182236</v>
          </cell>
          <cell r="DO13">
            <v>31387.946554364473</v>
          </cell>
          <cell r="DP13">
            <v>94163.839663093415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10462.648851454825</v>
          </cell>
          <cell r="DZ13">
            <v>15693.973277182236</v>
          </cell>
          <cell r="EA13">
            <v>31387.946554364473</v>
          </cell>
          <cell r="EB13">
            <v>94163.839663093415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10462.648851454825</v>
          </cell>
          <cell r="EL13">
            <v>15693.973277182236</v>
          </cell>
          <cell r="EM13">
            <v>31387.946554364473</v>
          </cell>
          <cell r="EN13">
            <v>94163.839663093415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10462.648851454825</v>
          </cell>
          <cell r="EX13">
            <v>15693.973277182236</v>
          </cell>
          <cell r="EY13">
            <v>31387.946554364473</v>
          </cell>
          <cell r="EZ13">
            <v>94163.839663093415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10462.648851454825</v>
          </cell>
          <cell r="FJ13">
            <v>15693.973277182236</v>
          </cell>
          <cell r="FK13">
            <v>31387.946554364473</v>
          </cell>
          <cell r="FL13">
            <v>94163.839663093415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10462.648851454825</v>
          </cell>
          <cell r="FV13">
            <v>15693.973277182236</v>
          </cell>
          <cell r="FW13">
            <v>31387.946554364473</v>
          </cell>
          <cell r="FX13">
            <v>94163.839663093415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10462.648851454825</v>
          </cell>
          <cell r="GH13">
            <v>15693.973277182236</v>
          </cell>
          <cell r="GI13">
            <v>31387.946554364473</v>
          </cell>
          <cell r="GJ13">
            <v>94163.839663093415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10462.648851454825</v>
          </cell>
          <cell r="GT13">
            <v>15693.973277182236</v>
          </cell>
          <cell r="GU13">
            <v>31387.946554364473</v>
          </cell>
          <cell r="GV13">
            <v>94163.839663093415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10462.648851454825</v>
          </cell>
          <cell r="HF13">
            <v>15693.973277182236</v>
          </cell>
          <cell r="HG13">
            <v>31387.946554364473</v>
          </cell>
          <cell r="HH13">
            <v>94163.839663093415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10462.648851454825</v>
          </cell>
          <cell r="HR13">
            <v>15693.973277182236</v>
          </cell>
          <cell r="HS13">
            <v>31387.946554364473</v>
          </cell>
          <cell r="HT13">
            <v>94163.839663093415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10462.648851454825</v>
          </cell>
          <cell r="ID13">
            <v>15693.973277182236</v>
          </cell>
          <cell r="IE13">
            <v>31387.946554364473</v>
          </cell>
          <cell r="IF13">
            <v>94163.839663093415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10462.648851454825</v>
          </cell>
          <cell r="IP13">
            <v>15693.973277182236</v>
          </cell>
          <cell r="IQ13">
            <v>31387.946554364473</v>
          </cell>
          <cell r="IR13">
            <v>94163.839663093415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10462.648851454825</v>
          </cell>
          <cell r="JB13">
            <v>15693.973277182236</v>
          </cell>
          <cell r="JC13">
            <v>31387.946554364473</v>
          </cell>
          <cell r="JD13">
            <v>94163.839663093415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10462.648851454825</v>
          </cell>
          <cell r="JN13">
            <v>15693.973277182236</v>
          </cell>
          <cell r="JO13">
            <v>31387.946554364473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</row>
        <row r="14">
          <cell r="B14" t="str">
            <v>Semi Subterránea</v>
          </cell>
          <cell r="C14" t="str">
            <v>Maquinaria, Transporte y Equipos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9949.5252679938749</v>
          </cell>
          <cell r="J14">
            <v>14924.287901990812</v>
          </cell>
          <cell r="K14">
            <v>38851.332312404294</v>
          </cell>
          <cell r="L14">
            <v>116553.99693721288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9949.5252679938749</v>
          </cell>
          <cell r="V14">
            <v>14924.287901990812</v>
          </cell>
          <cell r="W14">
            <v>38851.332312404294</v>
          </cell>
          <cell r="X14">
            <v>116553.99693721288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9949.5252679938749</v>
          </cell>
          <cell r="AH14">
            <v>14924.287901990812</v>
          </cell>
          <cell r="AI14">
            <v>38851.332312404294</v>
          </cell>
          <cell r="AJ14">
            <v>116553.99693721288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9949.5252679938749</v>
          </cell>
          <cell r="AT14">
            <v>14924.287901990812</v>
          </cell>
          <cell r="AU14">
            <v>38851.332312404294</v>
          </cell>
          <cell r="AV14">
            <v>116553.99693721288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9949.5252679938749</v>
          </cell>
          <cell r="BF14">
            <v>14924.287901990812</v>
          </cell>
          <cell r="BG14">
            <v>38851.332312404294</v>
          </cell>
          <cell r="BH14">
            <v>116553.99693721288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9949.5252679938749</v>
          </cell>
          <cell r="BR14">
            <v>14924.287901990812</v>
          </cell>
          <cell r="BS14">
            <v>38851.332312404294</v>
          </cell>
          <cell r="BT14">
            <v>116553.99693721288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9949.5252679938749</v>
          </cell>
          <cell r="CD14">
            <v>14924.287901990812</v>
          </cell>
          <cell r="CE14">
            <v>38851.332312404294</v>
          </cell>
          <cell r="CF14">
            <v>116553.99693721288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9949.5252679938749</v>
          </cell>
          <cell r="CP14">
            <v>14924.287901990812</v>
          </cell>
          <cell r="CQ14">
            <v>38851.332312404294</v>
          </cell>
          <cell r="CR14">
            <v>116553.99693721288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9949.5252679938749</v>
          </cell>
          <cell r="DB14">
            <v>14924.287901990812</v>
          </cell>
          <cell r="DC14">
            <v>38851.332312404294</v>
          </cell>
          <cell r="DD14">
            <v>116553.99693721288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9949.5252679938749</v>
          </cell>
          <cell r="DN14">
            <v>14924.287901990812</v>
          </cell>
          <cell r="DO14">
            <v>38851.332312404294</v>
          </cell>
          <cell r="DP14">
            <v>116553.99693721288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9949.5252679938749</v>
          </cell>
          <cell r="DZ14">
            <v>14924.287901990812</v>
          </cell>
          <cell r="EA14">
            <v>38851.332312404294</v>
          </cell>
          <cell r="EB14">
            <v>116553.99693721288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9949.5252679938749</v>
          </cell>
          <cell r="EL14">
            <v>14924.287901990812</v>
          </cell>
          <cell r="EM14">
            <v>38851.332312404294</v>
          </cell>
          <cell r="EN14">
            <v>116553.99693721288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9949.5252679938749</v>
          </cell>
          <cell r="EX14">
            <v>14924.287901990812</v>
          </cell>
          <cell r="EY14">
            <v>38851.332312404294</v>
          </cell>
          <cell r="EZ14">
            <v>116553.99693721288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9949.5252679938749</v>
          </cell>
          <cell r="FJ14">
            <v>14924.287901990812</v>
          </cell>
          <cell r="FK14">
            <v>38851.332312404294</v>
          </cell>
          <cell r="FL14">
            <v>116553.99693721288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9949.5252679938749</v>
          </cell>
          <cell r="FV14">
            <v>14924.287901990812</v>
          </cell>
          <cell r="FW14">
            <v>38851.332312404294</v>
          </cell>
          <cell r="FX14">
            <v>116553.99693721288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9949.5252679938749</v>
          </cell>
          <cell r="GH14">
            <v>14924.287901990812</v>
          </cell>
          <cell r="GI14">
            <v>38851.332312404294</v>
          </cell>
          <cell r="GJ14">
            <v>116553.99693721288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9949.5252679938749</v>
          </cell>
          <cell r="GT14">
            <v>14924.287901990812</v>
          </cell>
          <cell r="GU14">
            <v>38851.332312404294</v>
          </cell>
          <cell r="GV14">
            <v>116553.99693721288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9949.5252679938749</v>
          </cell>
          <cell r="HF14">
            <v>14924.287901990812</v>
          </cell>
          <cell r="HG14">
            <v>38851.332312404294</v>
          </cell>
          <cell r="HH14">
            <v>116553.99693721288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9949.5252679938749</v>
          </cell>
          <cell r="HR14">
            <v>14924.287901990812</v>
          </cell>
          <cell r="HS14">
            <v>38851.332312404294</v>
          </cell>
          <cell r="HT14">
            <v>116553.99693721288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9949.5252679938749</v>
          </cell>
          <cell r="ID14">
            <v>14924.287901990812</v>
          </cell>
          <cell r="IE14">
            <v>38851.332312404294</v>
          </cell>
          <cell r="IF14">
            <v>116553.99693721288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9949.5252679938749</v>
          </cell>
          <cell r="IP14">
            <v>14924.287901990812</v>
          </cell>
          <cell r="IQ14">
            <v>38851.332312404294</v>
          </cell>
          <cell r="IR14">
            <v>116553.99693721288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9949.5252679938749</v>
          </cell>
          <cell r="JB14">
            <v>14924.287901990812</v>
          </cell>
          <cell r="JC14">
            <v>38851.332312404294</v>
          </cell>
          <cell r="JD14">
            <v>116553.99693721288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9949.5252679938749</v>
          </cell>
          <cell r="JN14">
            <v>14924.287901990812</v>
          </cell>
          <cell r="JO14">
            <v>38851.332312404294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</row>
        <row r="15">
          <cell r="B15" t="str">
            <v>Superficial</v>
          </cell>
          <cell r="C15" t="str">
            <v>Materiales</v>
          </cell>
          <cell r="E15">
            <v>7676.1219857069946</v>
          </cell>
          <cell r="F15">
            <v>7850.4994665645745</v>
          </cell>
          <cell r="G15">
            <v>8373.6319091373152</v>
          </cell>
          <cell r="H15">
            <v>10466.16167942828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10767.241944869833</v>
          </cell>
          <cell r="R15">
            <v>10941.619425727413</v>
          </cell>
          <cell r="S15">
            <v>11464.751868300154</v>
          </cell>
          <cell r="T15">
            <v>13557.281638591121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7676.1219857069946</v>
          </cell>
          <cell r="AD15">
            <v>7850.4994665645745</v>
          </cell>
          <cell r="AE15">
            <v>8373.6319091373152</v>
          </cell>
          <cell r="AF15">
            <v>10466.16167942828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10767.241944869833</v>
          </cell>
          <cell r="AP15">
            <v>10941.619425727413</v>
          </cell>
          <cell r="AQ15">
            <v>11464.751868300154</v>
          </cell>
          <cell r="AR15">
            <v>13557.281638591121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10767.241944869833</v>
          </cell>
          <cell r="BB15">
            <v>10941.619425727413</v>
          </cell>
          <cell r="BC15">
            <v>11464.751868300154</v>
          </cell>
          <cell r="BD15">
            <v>13557.281638591121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7648.6120316488013</v>
          </cell>
          <cell r="BN15">
            <v>7822.9895125063822</v>
          </cell>
          <cell r="BO15">
            <v>8346.1219550791229</v>
          </cell>
          <cell r="BP15">
            <v>10438.651725370088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7676.1219857069946</v>
          </cell>
          <cell r="BZ15">
            <v>7850.4994665645745</v>
          </cell>
          <cell r="CA15">
            <v>8373.6319091373152</v>
          </cell>
          <cell r="CB15">
            <v>10466.16167942828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10767.241944869833</v>
          </cell>
          <cell r="CL15">
            <v>10941.619425727413</v>
          </cell>
          <cell r="CM15">
            <v>11464.751868300154</v>
          </cell>
          <cell r="CN15">
            <v>13557.281638591121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10767.241944869833</v>
          </cell>
          <cell r="CX15">
            <v>10941.619425727413</v>
          </cell>
          <cell r="CY15">
            <v>11464.751868300154</v>
          </cell>
          <cell r="CZ15">
            <v>13557.281638591121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10767.241944869833</v>
          </cell>
          <cell r="DJ15">
            <v>10941.619425727413</v>
          </cell>
          <cell r="DK15">
            <v>11464.751868300154</v>
          </cell>
          <cell r="DL15">
            <v>13557.281638591121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12657.340974987241</v>
          </cell>
          <cell r="DV15">
            <v>12831.718455844821</v>
          </cell>
          <cell r="DW15">
            <v>13354.850898417561</v>
          </cell>
          <cell r="DX15">
            <v>15447.380668708527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12657.340974987241</v>
          </cell>
          <cell r="EH15">
            <v>12831.718455844821</v>
          </cell>
          <cell r="EI15">
            <v>13354.850898417561</v>
          </cell>
          <cell r="EJ15">
            <v>15447.380668708527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7648.6120316488013</v>
          </cell>
          <cell r="ET15">
            <v>7822.9895125063822</v>
          </cell>
          <cell r="EU15">
            <v>8346.1219550791229</v>
          </cell>
          <cell r="EV15">
            <v>10438.651725370088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7676.1219857069946</v>
          </cell>
          <cell r="FF15">
            <v>7850.4994665645745</v>
          </cell>
          <cell r="FG15">
            <v>8373.6319091373152</v>
          </cell>
          <cell r="FH15">
            <v>10466.16167942828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10767.241944869833</v>
          </cell>
          <cell r="FR15">
            <v>10941.619425727413</v>
          </cell>
          <cell r="FS15">
            <v>11464.751868300154</v>
          </cell>
          <cell r="FT15">
            <v>13557.281638591121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10767.241944869833</v>
          </cell>
          <cell r="GD15">
            <v>10941.619425727413</v>
          </cell>
          <cell r="GE15">
            <v>11464.751868300154</v>
          </cell>
          <cell r="GF15">
            <v>13557.281638591121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12657.340974987241</v>
          </cell>
          <cell r="GP15">
            <v>12831.718455844821</v>
          </cell>
          <cell r="GQ15">
            <v>13354.850898417561</v>
          </cell>
          <cell r="GR15">
            <v>15447.380668708527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7648.6120316488013</v>
          </cell>
          <cell r="HB15">
            <v>7822.9895125063822</v>
          </cell>
          <cell r="HC15">
            <v>8346.1219550791229</v>
          </cell>
          <cell r="HD15">
            <v>10438.651725370088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7676.1219857069946</v>
          </cell>
          <cell r="HN15">
            <v>7850.4994665645745</v>
          </cell>
          <cell r="HO15">
            <v>8373.6319091373152</v>
          </cell>
          <cell r="HP15">
            <v>10466.16167942828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10767.241944869833</v>
          </cell>
          <cell r="HZ15">
            <v>10941.619425727413</v>
          </cell>
          <cell r="IA15">
            <v>11464.751868300154</v>
          </cell>
          <cell r="IB15">
            <v>13557.281638591121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12657.340974987241</v>
          </cell>
          <cell r="IL15">
            <v>12831.718455844821</v>
          </cell>
          <cell r="IM15">
            <v>13354.850898417561</v>
          </cell>
          <cell r="IN15">
            <v>15447.380668708527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12657.340974987241</v>
          </cell>
          <cell r="IX15">
            <v>12831.718455844821</v>
          </cell>
          <cell r="IY15">
            <v>13354.850898417561</v>
          </cell>
          <cell r="IZ15">
            <v>15447.380668708527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12657.340974987241</v>
          </cell>
          <cell r="JJ15">
            <v>12831.718455844821</v>
          </cell>
          <cell r="JK15">
            <v>13354.850898417561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</row>
        <row r="16">
          <cell r="B16" t="str">
            <v>Superficial</v>
          </cell>
          <cell r="C16" t="str">
            <v>Costo de Stock</v>
          </cell>
          <cell r="E16">
            <v>522.74390722664623</v>
          </cell>
          <cell r="F16">
            <v>534.61901367304745</v>
          </cell>
          <cell r="G16">
            <v>570.2443330122511</v>
          </cell>
          <cell r="H16">
            <v>712.74561036906584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733.2491764456355</v>
          </cell>
          <cell r="R16">
            <v>745.12428289203672</v>
          </cell>
          <cell r="S16">
            <v>780.74960223124049</v>
          </cell>
          <cell r="T16">
            <v>923.25087958805523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522.74390722664623</v>
          </cell>
          <cell r="AD16">
            <v>534.61901367304745</v>
          </cell>
          <cell r="AE16">
            <v>570.2443330122511</v>
          </cell>
          <cell r="AF16">
            <v>712.74561036906584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733.2491764456355</v>
          </cell>
          <cell r="AP16">
            <v>745.12428289203672</v>
          </cell>
          <cell r="AQ16">
            <v>780.74960223124049</v>
          </cell>
          <cell r="AR16">
            <v>923.25087958805523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733.2491764456355</v>
          </cell>
          <cell r="BB16">
            <v>745.12428289203672</v>
          </cell>
          <cell r="BC16">
            <v>780.74960223124049</v>
          </cell>
          <cell r="BD16">
            <v>923.25087958805523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520.87047935528335</v>
          </cell>
          <cell r="BN16">
            <v>532.74558580168457</v>
          </cell>
          <cell r="BO16">
            <v>568.37090514088823</v>
          </cell>
          <cell r="BP16">
            <v>710.87218249770285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522.74390722664623</v>
          </cell>
          <cell r="BZ16">
            <v>534.61901367304745</v>
          </cell>
          <cell r="CA16">
            <v>570.2443330122511</v>
          </cell>
          <cell r="CB16">
            <v>712.74561036906584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733.2491764456355</v>
          </cell>
          <cell r="CL16">
            <v>745.12428289203672</v>
          </cell>
          <cell r="CM16">
            <v>780.74960223124049</v>
          </cell>
          <cell r="CN16">
            <v>923.25087958805523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733.2491764456355</v>
          </cell>
          <cell r="CX16">
            <v>745.12428289203672</v>
          </cell>
          <cell r="CY16">
            <v>780.74960223124049</v>
          </cell>
          <cell r="CZ16">
            <v>923.25087958805523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733.2491764456355</v>
          </cell>
          <cell r="DJ16">
            <v>745.12428289203672</v>
          </cell>
          <cell r="DK16">
            <v>780.74960223124049</v>
          </cell>
          <cell r="DL16">
            <v>923.25087958805523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861.96492039663099</v>
          </cell>
          <cell r="DV16">
            <v>873.84002684303221</v>
          </cell>
          <cell r="DW16">
            <v>909.46534618223575</v>
          </cell>
          <cell r="DX16">
            <v>1051.9666235390505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861.96492039663099</v>
          </cell>
          <cell r="EH16">
            <v>873.84002684303221</v>
          </cell>
          <cell r="EI16">
            <v>909.46534618223575</v>
          </cell>
          <cell r="EJ16">
            <v>1051.9666235390505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520.87047935528335</v>
          </cell>
          <cell r="ET16">
            <v>532.74558580168457</v>
          </cell>
          <cell r="EU16">
            <v>568.37090514088823</v>
          </cell>
          <cell r="EV16">
            <v>710.87218249770285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522.74390722664623</v>
          </cell>
          <cell r="FF16">
            <v>534.61901367304745</v>
          </cell>
          <cell r="FG16">
            <v>570.2443330122511</v>
          </cell>
          <cell r="FH16">
            <v>712.74561036906584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733.2491764456355</v>
          </cell>
          <cell r="FR16">
            <v>745.12428289203672</v>
          </cell>
          <cell r="FS16">
            <v>780.74960223124049</v>
          </cell>
          <cell r="FT16">
            <v>923.25087958805523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733.2491764456355</v>
          </cell>
          <cell r="GD16">
            <v>745.12428289203672</v>
          </cell>
          <cell r="GE16">
            <v>780.74960223124049</v>
          </cell>
          <cell r="GF16">
            <v>923.25087958805523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861.96492039663099</v>
          </cell>
          <cell r="GP16">
            <v>873.84002684303221</v>
          </cell>
          <cell r="GQ16">
            <v>909.46534618223575</v>
          </cell>
          <cell r="GR16">
            <v>1051.9666235390505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520.87047935528335</v>
          </cell>
          <cell r="HB16">
            <v>532.74558580168457</v>
          </cell>
          <cell r="HC16">
            <v>568.37090514088823</v>
          </cell>
          <cell r="HD16">
            <v>710.87218249770285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522.74390722664623</v>
          </cell>
          <cell r="HN16">
            <v>534.61901367304745</v>
          </cell>
          <cell r="HO16">
            <v>570.2443330122511</v>
          </cell>
          <cell r="HP16">
            <v>712.74561036906584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733.2491764456355</v>
          </cell>
          <cell r="HZ16">
            <v>745.12428289203672</v>
          </cell>
          <cell r="IA16">
            <v>780.74960223124049</v>
          </cell>
          <cell r="IB16">
            <v>923.25087958805523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861.96492039663099</v>
          </cell>
          <cell r="IL16">
            <v>873.84002684303221</v>
          </cell>
          <cell r="IM16">
            <v>909.46534618223575</v>
          </cell>
          <cell r="IN16">
            <v>1051.9666235390505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861.96492039663099</v>
          </cell>
          <cell r="IX16">
            <v>873.84002684303221</v>
          </cell>
          <cell r="IY16">
            <v>909.46534618223575</v>
          </cell>
          <cell r="IZ16">
            <v>1051.9666235390505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861.96492039663099</v>
          </cell>
          <cell r="JJ16">
            <v>873.84002684303221</v>
          </cell>
          <cell r="JK16">
            <v>909.46534618223575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</row>
        <row r="17">
          <cell r="B17" t="str">
            <v>Superficial</v>
          </cell>
          <cell r="C17" t="str">
            <v>Mano de Obra</v>
          </cell>
          <cell r="E17">
            <v>6975.0992343032158</v>
          </cell>
          <cell r="F17">
            <v>10462.648851454825</v>
          </cell>
          <cell r="G17">
            <v>20925.297702909651</v>
          </cell>
          <cell r="H17">
            <v>62775.893108728946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6975.0992343032158</v>
          </cell>
          <cell r="R17">
            <v>10462.648851454825</v>
          </cell>
          <cell r="S17">
            <v>20925.297702909651</v>
          </cell>
          <cell r="T17">
            <v>62775.893108728946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6975.0992343032158</v>
          </cell>
          <cell r="AD17">
            <v>10462.648851454825</v>
          </cell>
          <cell r="AE17">
            <v>20925.297702909651</v>
          </cell>
          <cell r="AF17">
            <v>62775.893108728946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6975.0992343032158</v>
          </cell>
          <cell r="AP17">
            <v>10462.648851454825</v>
          </cell>
          <cell r="AQ17">
            <v>20925.297702909651</v>
          </cell>
          <cell r="AR17">
            <v>62775.893108728946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6975.0992343032158</v>
          </cell>
          <cell r="BB17">
            <v>10462.648851454825</v>
          </cell>
          <cell r="BC17">
            <v>20925.297702909651</v>
          </cell>
          <cell r="BD17">
            <v>62775.893108728946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6975.0992343032158</v>
          </cell>
          <cell r="BN17">
            <v>10462.648851454825</v>
          </cell>
          <cell r="BO17">
            <v>20925.297702909651</v>
          </cell>
          <cell r="BP17">
            <v>62775.893108728946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6975.0992343032158</v>
          </cell>
          <cell r="BZ17">
            <v>10462.648851454825</v>
          </cell>
          <cell r="CA17">
            <v>20925.297702909651</v>
          </cell>
          <cell r="CB17">
            <v>62775.893108728946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6975.0992343032158</v>
          </cell>
          <cell r="CL17">
            <v>10462.648851454825</v>
          </cell>
          <cell r="CM17">
            <v>20925.297702909651</v>
          </cell>
          <cell r="CN17">
            <v>62775.893108728946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6975.0992343032158</v>
          </cell>
          <cell r="CX17">
            <v>10462.648851454825</v>
          </cell>
          <cell r="CY17">
            <v>20925.297702909651</v>
          </cell>
          <cell r="CZ17">
            <v>62775.893108728946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6975.0992343032158</v>
          </cell>
          <cell r="DJ17">
            <v>10462.648851454825</v>
          </cell>
          <cell r="DK17">
            <v>20925.297702909651</v>
          </cell>
          <cell r="DL17">
            <v>62775.893108728946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6975.0992343032158</v>
          </cell>
          <cell r="DV17">
            <v>10462.648851454825</v>
          </cell>
          <cell r="DW17">
            <v>20925.297702909651</v>
          </cell>
          <cell r="DX17">
            <v>62775.893108728946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6975.0992343032158</v>
          </cell>
          <cell r="EH17">
            <v>10462.648851454825</v>
          </cell>
          <cell r="EI17">
            <v>20925.297702909651</v>
          </cell>
          <cell r="EJ17">
            <v>62775.893108728946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6975.0992343032158</v>
          </cell>
          <cell r="ET17">
            <v>10462.648851454825</v>
          </cell>
          <cell r="EU17">
            <v>20925.297702909651</v>
          </cell>
          <cell r="EV17">
            <v>62775.893108728946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6975.0992343032158</v>
          </cell>
          <cell r="FF17">
            <v>10462.648851454825</v>
          </cell>
          <cell r="FG17">
            <v>20925.297702909651</v>
          </cell>
          <cell r="FH17">
            <v>62775.893108728946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6975.0992343032158</v>
          </cell>
          <cell r="FR17">
            <v>10462.648851454825</v>
          </cell>
          <cell r="FS17">
            <v>20925.297702909651</v>
          </cell>
          <cell r="FT17">
            <v>62775.893108728946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6975.0992343032158</v>
          </cell>
          <cell r="GD17">
            <v>10462.648851454825</v>
          </cell>
          <cell r="GE17">
            <v>20925.297702909651</v>
          </cell>
          <cell r="GF17">
            <v>62775.893108728946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6975.0992343032158</v>
          </cell>
          <cell r="GP17">
            <v>10462.648851454825</v>
          </cell>
          <cell r="GQ17">
            <v>20925.297702909651</v>
          </cell>
          <cell r="GR17">
            <v>62775.893108728946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6975.0992343032158</v>
          </cell>
          <cell r="HB17">
            <v>10462.648851454825</v>
          </cell>
          <cell r="HC17">
            <v>20925.297702909651</v>
          </cell>
          <cell r="HD17">
            <v>62775.893108728946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6975.0992343032158</v>
          </cell>
          <cell r="HN17">
            <v>10462.648851454825</v>
          </cell>
          <cell r="HO17">
            <v>20925.297702909651</v>
          </cell>
          <cell r="HP17">
            <v>62775.893108728946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6975.0992343032158</v>
          </cell>
          <cell r="HZ17">
            <v>10462.648851454825</v>
          </cell>
          <cell r="IA17">
            <v>20925.297702909651</v>
          </cell>
          <cell r="IB17">
            <v>62775.893108728946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6975.0992343032158</v>
          </cell>
          <cell r="IL17">
            <v>10462.648851454825</v>
          </cell>
          <cell r="IM17">
            <v>20925.297702909651</v>
          </cell>
          <cell r="IN17">
            <v>62775.893108728946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6975.0992343032158</v>
          </cell>
          <cell r="IX17">
            <v>10462.648851454825</v>
          </cell>
          <cell r="IY17">
            <v>20925.297702909651</v>
          </cell>
          <cell r="IZ17">
            <v>62775.893108728946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6975.0992343032158</v>
          </cell>
          <cell r="JJ17">
            <v>10462.648851454825</v>
          </cell>
          <cell r="JK17">
            <v>20925.297702909651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</row>
        <row r="18">
          <cell r="B18" t="str">
            <v>Superficial</v>
          </cell>
          <cell r="C18" t="str">
            <v>Maquinaria, Transporte y Equipos</v>
          </cell>
          <cell r="E18">
            <v>6633.0168453292499</v>
          </cell>
          <cell r="F18">
            <v>9949.5252679938749</v>
          </cell>
          <cell r="G18">
            <v>25900.888208269527</v>
          </cell>
          <cell r="H18">
            <v>77702.664624808589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6633.0168453292499</v>
          </cell>
          <cell r="R18">
            <v>9949.5252679938749</v>
          </cell>
          <cell r="S18">
            <v>25900.888208269527</v>
          </cell>
          <cell r="T18">
            <v>77702.664624808589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6633.0168453292499</v>
          </cell>
          <cell r="AD18">
            <v>9949.5252679938749</v>
          </cell>
          <cell r="AE18">
            <v>25900.888208269527</v>
          </cell>
          <cell r="AF18">
            <v>77702.664624808589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6633.0168453292499</v>
          </cell>
          <cell r="AP18">
            <v>9949.5252679938749</v>
          </cell>
          <cell r="AQ18">
            <v>25900.888208269527</v>
          </cell>
          <cell r="AR18">
            <v>77702.664624808589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6633.0168453292499</v>
          </cell>
          <cell r="BB18">
            <v>9949.5252679938749</v>
          </cell>
          <cell r="BC18">
            <v>25900.888208269527</v>
          </cell>
          <cell r="BD18">
            <v>77702.664624808589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6633.0168453292499</v>
          </cell>
          <cell r="BN18">
            <v>9949.5252679938749</v>
          </cell>
          <cell r="BO18">
            <v>25900.888208269527</v>
          </cell>
          <cell r="BP18">
            <v>77702.664624808589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6633.0168453292499</v>
          </cell>
          <cell r="BZ18">
            <v>9949.5252679938749</v>
          </cell>
          <cell r="CA18">
            <v>25900.888208269527</v>
          </cell>
          <cell r="CB18">
            <v>77702.664624808589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6633.0168453292499</v>
          </cell>
          <cell r="CL18">
            <v>9949.5252679938749</v>
          </cell>
          <cell r="CM18">
            <v>25900.888208269527</v>
          </cell>
          <cell r="CN18">
            <v>77702.664624808589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6633.0168453292499</v>
          </cell>
          <cell r="CX18">
            <v>9949.5252679938749</v>
          </cell>
          <cell r="CY18">
            <v>25900.888208269527</v>
          </cell>
          <cell r="CZ18">
            <v>77702.664624808589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6633.0168453292499</v>
          </cell>
          <cell r="DJ18">
            <v>9949.5252679938749</v>
          </cell>
          <cell r="DK18">
            <v>25900.888208269527</v>
          </cell>
          <cell r="DL18">
            <v>77702.664624808589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6633.0168453292499</v>
          </cell>
          <cell r="DV18">
            <v>9949.5252679938749</v>
          </cell>
          <cell r="DW18">
            <v>25900.888208269527</v>
          </cell>
          <cell r="DX18">
            <v>77702.664624808589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6633.0168453292499</v>
          </cell>
          <cell r="EH18">
            <v>9949.5252679938749</v>
          </cell>
          <cell r="EI18">
            <v>25900.888208269527</v>
          </cell>
          <cell r="EJ18">
            <v>77702.664624808589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6633.0168453292499</v>
          </cell>
          <cell r="ET18">
            <v>9949.5252679938749</v>
          </cell>
          <cell r="EU18">
            <v>25900.888208269527</v>
          </cell>
          <cell r="EV18">
            <v>77702.664624808589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6633.0168453292499</v>
          </cell>
          <cell r="FF18">
            <v>9949.5252679938749</v>
          </cell>
          <cell r="FG18">
            <v>25900.888208269527</v>
          </cell>
          <cell r="FH18">
            <v>77702.664624808589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6633.0168453292499</v>
          </cell>
          <cell r="FR18">
            <v>9949.5252679938749</v>
          </cell>
          <cell r="FS18">
            <v>25900.888208269527</v>
          </cell>
          <cell r="FT18">
            <v>77702.664624808589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6633.0168453292499</v>
          </cell>
          <cell r="GD18">
            <v>9949.5252679938749</v>
          </cell>
          <cell r="GE18">
            <v>25900.888208269527</v>
          </cell>
          <cell r="GF18">
            <v>77702.664624808589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6633.0168453292499</v>
          </cell>
          <cell r="GP18">
            <v>9949.5252679938749</v>
          </cell>
          <cell r="GQ18">
            <v>25900.888208269527</v>
          </cell>
          <cell r="GR18">
            <v>77702.664624808589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6633.0168453292499</v>
          </cell>
          <cell r="HB18">
            <v>9949.5252679938749</v>
          </cell>
          <cell r="HC18">
            <v>25900.888208269527</v>
          </cell>
          <cell r="HD18">
            <v>77702.664624808589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6633.0168453292499</v>
          </cell>
          <cell r="HN18">
            <v>9949.5252679938749</v>
          </cell>
          <cell r="HO18">
            <v>25900.888208269527</v>
          </cell>
          <cell r="HP18">
            <v>77702.664624808589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6633.0168453292499</v>
          </cell>
          <cell r="HZ18">
            <v>9949.5252679938749</v>
          </cell>
          <cell r="IA18">
            <v>25900.888208269527</v>
          </cell>
          <cell r="IB18">
            <v>77702.664624808589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6633.0168453292499</v>
          </cell>
          <cell r="IL18">
            <v>9949.5252679938749</v>
          </cell>
          <cell r="IM18">
            <v>25900.888208269527</v>
          </cell>
          <cell r="IN18">
            <v>77702.664624808589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6633.0168453292499</v>
          </cell>
          <cell r="IX18">
            <v>9949.5252679938749</v>
          </cell>
          <cell r="IY18">
            <v>25900.888208269527</v>
          </cell>
          <cell r="IZ18">
            <v>77702.664624808589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6633.0168453292499</v>
          </cell>
          <cell r="JJ18">
            <v>9949.5252679938749</v>
          </cell>
          <cell r="JK18">
            <v>25900.888208269527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</row>
        <row r="19">
          <cell r="B19" t="str">
            <v>Soldadura, pruebas radiograficas y tintas penetrantes</v>
          </cell>
          <cell r="C19" t="str">
            <v>Materiales</v>
          </cell>
          <cell r="E19">
            <v>694.09066019292572</v>
          </cell>
          <cell r="F19">
            <v>694.09066019292572</v>
          </cell>
          <cell r="G19">
            <v>694.09066019292572</v>
          </cell>
          <cell r="H19">
            <v>694.09066019292572</v>
          </cell>
          <cell r="I19">
            <v>694.09066019292572</v>
          </cell>
          <cell r="J19">
            <v>694.09066019292572</v>
          </cell>
          <cell r="K19">
            <v>694.09066019292572</v>
          </cell>
          <cell r="L19">
            <v>694.09066019292572</v>
          </cell>
          <cell r="M19">
            <v>694.09066019292572</v>
          </cell>
          <cell r="N19">
            <v>694.09066019292572</v>
          </cell>
          <cell r="O19">
            <v>694.09066019292572</v>
          </cell>
          <cell r="P19">
            <v>694.09066019292572</v>
          </cell>
          <cell r="Q19">
            <v>862.59022427734044</v>
          </cell>
          <cell r="R19">
            <v>862.59022427734044</v>
          </cell>
          <cell r="S19">
            <v>862.59022427734044</v>
          </cell>
          <cell r="T19">
            <v>862.59022427734044</v>
          </cell>
          <cell r="U19">
            <v>862.59022427734044</v>
          </cell>
          <cell r="V19">
            <v>862.59022427734044</v>
          </cell>
          <cell r="W19">
            <v>862.59022427734044</v>
          </cell>
          <cell r="X19">
            <v>862.59022427734044</v>
          </cell>
          <cell r="Y19">
            <v>862.59022427734044</v>
          </cell>
          <cell r="Z19">
            <v>862.59022427734044</v>
          </cell>
          <cell r="AA19">
            <v>862.59022427734044</v>
          </cell>
          <cell r="AB19">
            <v>862.59022427734044</v>
          </cell>
          <cell r="AC19">
            <v>694.09066019292572</v>
          </cell>
          <cell r="AD19">
            <v>694.09066019292572</v>
          </cell>
          <cell r="AE19">
            <v>694.09066019292572</v>
          </cell>
          <cell r="AF19">
            <v>694.09066019292572</v>
          </cell>
          <cell r="AG19">
            <v>694.09066019292572</v>
          </cell>
          <cell r="AH19">
            <v>694.09066019292572</v>
          </cell>
          <cell r="AI19">
            <v>694.09066019292572</v>
          </cell>
          <cell r="AJ19">
            <v>694.09066019292572</v>
          </cell>
          <cell r="AK19">
            <v>694.09066019292572</v>
          </cell>
          <cell r="AL19">
            <v>694.09066019292572</v>
          </cell>
          <cell r="AM19">
            <v>694.09066019292572</v>
          </cell>
          <cell r="AN19">
            <v>694.09066019292572</v>
          </cell>
          <cell r="AO19">
            <v>862.59022427734044</v>
          </cell>
          <cell r="AP19">
            <v>862.59022427734044</v>
          </cell>
          <cell r="AQ19">
            <v>862.59022427734044</v>
          </cell>
          <cell r="AR19">
            <v>862.59022427734044</v>
          </cell>
          <cell r="AS19">
            <v>862.59022427734044</v>
          </cell>
          <cell r="AT19">
            <v>862.59022427734044</v>
          </cell>
          <cell r="AU19">
            <v>862.59022427734044</v>
          </cell>
          <cell r="AV19">
            <v>862.59022427734044</v>
          </cell>
          <cell r="AW19">
            <v>862.59022427734044</v>
          </cell>
          <cell r="AX19">
            <v>862.59022427734044</v>
          </cell>
          <cell r="AY19">
            <v>862.59022427734044</v>
          </cell>
          <cell r="AZ19">
            <v>862.59022427734044</v>
          </cell>
          <cell r="BA19">
            <v>1048.0991745637757</v>
          </cell>
          <cell r="BB19">
            <v>1048.0991745637757</v>
          </cell>
          <cell r="BC19">
            <v>1048.0991745637757</v>
          </cell>
          <cell r="BD19">
            <v>1048.0991745637757</v>
          </cell>
          <cell r="BE19">
            <v>1048.0991745637757</v>
          </cell>
          <cell r="BF19">
            <v>1048.0991745637757</v>
          </cell>
          <cell r="BG19">
            <v>1048.0991745637757</v>
          </cell>
          <cell r="BH19">
            <v>1048.0991745637757</v>
          </cell>
          <cell r="BI19">
            <v>1048.0991745637757</v>
          </cell>
          <cell r="BJ19">
            <v>1048.0991745637757</v>
          </cell>
          <cell r="BK19">
            <v>1048.0991745637757</v>
          </cell>
          <cell r="BL19">
            <v>1048.0991745637757</v>
          </cell>
          <cell r="BM19">
            <v>575.36493200960717</v>
          </cell>
          <cell r="BN19">
            <v>575.36493200960717</v>
          </cell>
          <cell r="BO19">
            <v>575.36493200960717</v>
          </cell>
          <cell r="BP19">
            <v>575.36493200960717</v>
          </cell>
          <cell r="BQ19">
            <v>575.36493200960717</v>
          </cell>
          <cell r="BR19">
            <v>575.36493200960717</v>
          </cell>
          <cell r="BS19">
            <v>575.36493200960717</v>
          </cell>
          <cell r="BT19">
            <v>575.36493200960717</v>
          </cell>
          <cell r="BU19">
            <v>575.36493200960717</v>
          </cell>
          <cell r="BV19">
            <v>575.36493200960717</v>
          </cell>
          <cell r="BW19">
            <v>575.36493200960717</v>
          </cell>
          <cell r="BX19">
            <v>575.36493200960717</v>
          </cell>
          <cell r="BY19">
            <v>694.09066019292572</v>
          </cell>
          <cell r="BZ19">
            <v>694.09066019292572</v>
          </cell>
          <cell r="CA19">
            <v>694.09066019292572</v>
          </cell>
          <cell r="CB19">
            <v>694.09066019292572</v>
          </cell>
          <cell r="CC19">
            <v>694.09066019292572</v>
          </cell>
          <cell r="CD19">
            <v>694.09066019292572</v>
          </cell>
          <cell r="CE19">
            <v>694.09066019292572</v>
          </cell>
          <cell r="CF19">
            <v>694.09066019292572</v>
          </cell>
          <cell r="CG19">
            <v>694.09066019292572</v>
          </cell>
          <cell r="CH19">
            <v>694.09066019292572</v>
          </cell>
          <cell r="CI19">
            <v>694.09066019292572</v>
          </cell>
          <cell r="CJ19">
            <v>694.09066019292572</v>
          </cell>
          <cell r="CK19">
            <v>862.59022427734044</v>
          </cell>
          <cell r="CL19">
            <v>862.59022427734044</v>
          </cell>
          <cell r="CM19">
            <v>862.59022427734044</v>
          </cell>
          <cell r="CN19">
            <v>862.59022427734044</v>
          </cell>
          <cell r="CO19">
            <v>862.59022427734044</v>
          </cell>
          <cell r="CP19">
            <v>862.59022427734044</v>
          </cell>
          <cell r="CQ19">
            <v>862.59022427734044</v>
          </cell>
          <cell r="CR19">
            <v>862.59022427734044</v>
          </cell>
          <cell r="CS19">
            <v>862.59022427734044</v>
          </cell>
          <cell r="CT19">
            <v>862.59022427734044</v>
          </cell>
          <cell r="CU19">
            <v>862.59022427734044</v>
          </cell>
          <cell r="CV19">
            <v>862.59022427734044</v>
          </cell>
          <cell r="CW19">
            <v>862.59022427734044</v>
          </cell>
          <cell r="CX19">
            <v>862.59022427734044</v>
          </cell>
          <cell r="CY19">
            <v>862.59022427734044</v>
          </cell>
          <cell r="CZ19">
            <v>862.59022427734044</v>
          </cell>
          <cell r="DA19">
            <v>862.59022427734044</v>
          </cell>
          <cell r="DB19">
            <v>862.59022427734044</v>
          </cell>
          <cell r="DC19">
            <v>862.59022427734044</v>
          </cell>
          <cell r="DD19">
            <v>862.59022427734044</v>
          </cell>
          <cell r="DE19">
            <v>862.59022427734044</v>
          </cell>
          <cell r="DF19">
            <v>862.59022427734044</v>
          </cell>
          <cell r="DG19">
            <v>862.59022427734044</v>
          </cell>
          <cell r="DH19">
            <v>862.59022427734044</v>
          </cell>
          <cell r="DI19">
            <v>1048.0991745637757</v>
          </cell>
          <cell r="DJ19">
            <v>1048.0991745637757</v>
          </cell>
          <cell r="DK19">
            <v>1048.0991745637757</v>
          </cell>
          <cell r="DL19">
            <v>1048.0991745637757</v>
          </cell>
          <cell r="DM19">
            <v>1048.0991745637757</v>
          </cell>
          <cell r="DN19">
            <v>1048.0991745637757</v>
          </cell>
          <cell r="DO19">
            <v>1048.0991745637757</v>
          </cell>
          <cell r="DP19">
            <v>1048.0991745637757</v>
          </cell>
          <cell r="DQ19">
            <v>1048.0991745637757</v>
          </cell>
          <cell r="DR19">
            <v>1048.0991745637757</v>
          </cell>
          <cell r="DS19">
            <v>1048.0991745637757</v>
          </cell>
          <cell r="DT19">
            <v>1048.0991745637757</v>
          </cell>
          <cell r="DU19">
            <v>1048.0991745637757</v>
          </cell>
          <cell r="DV19">
            <v>1048.0991745637757</v>
          </cell>
          <cell r="DW19">
            <v>1048.0991745637757</v>
          </cell>
          <cell r="DX19">
            <v>1048.0991745637757</v>
          </cell>
          <cell r="DY19">
            <v>1048.0991745637757</v>
          </cell>
          <cell r="DZ19">
            <v>1048.0991745637757</v>
          </cell>
          <cell r="EA19">
            <v>1048.0991745637757</v>
          </cell>
          <cell r="EB19">
            <v>1048.0991745637757</v>
          </cell>
          <cell r="EC19">
            <v>1048.0991745637757</v>
          </cell>
          <cell r="ED19">
            <v>1048.0991745637757</v>
          </cell>
          <cell r="EE19">
            <v>1048.0991745637757</v>
          </cell>
          <cell r="EF19">
            <v>1048.0991745637757</v>
          </cell>
          <cell r="EG19">
            <v>1048.0991745637757</v>
          </cell>
          <cell r="EH19">
            <v>1048.0991745637757</v>
          </cell>
          <cell r="EI19">
            <v>1048.0991745637757</v>
          </cell>
          <cell r="EJ19">
            <v>1048.0991745637757</v>
          </cell>
          <cell r="EK19">
            <v>1048.0991745637757</v>
          </cell>
          <cell r="EL19">
            <v>1048.0991745637757</v>
          </cell>
          <cell r="EM19">
            <v>1048.0991745637757</v>
          </cell>
          <cell r="EN19">
            <v>1048.0991745637757</v>
          </cell>
          <cell r="EO19">
            <v>1048.0991745637757</v>
          </cell>
          <cell r="EP19">
            <v>1048.0991745637757</v>
          </cell>
          <cell r="EQ19">
            <v>1048.0991745637757</v>
          </cell>
          <cell r="ER19">
            <v>1048.0991745637757</v>
          </cell>
          <cell r="ES19">
            <v>575.36493200960717</v>
          </cell>
          <cell r="ET19">
            <v>575.36493200960717</v>
          </cell>
          <cell r="EU19">
            <v>575.36493200960717</v>
          </cell>
          <cell r="EV19">
            <v>575.36493200960717</v>
          </cell>
          <cell r="EW19">
            <v>575.36493200960717</v>
          </cell>
          <cell r="EX19">
            <v>575.36493200960717</v>
          </cell>
          <cell r="EY19">
            <v>575.36493200960717</v>
          </cell>
          <cell r="EZ19">
            <v>575.36493200960717</v>
          </cell>
          <cell r="FA19">
            <v>575.36493200960717</v>
          </cell>
          <cell r="FB19">
            <v>575.36493200960717</v>
          </cell>
          <cell r="FC19">
            <v>575.36493200960717</v>
          </cell>
          <cell r="FD19">
            <v>575.36493200960717</v>
          </cell>
          <cell r="FE19">
            <v>694.09066019292572</v>
          </cell>
          <cell r="FF19">
            <v>694.09066019292572</v>
          </cell>
          <cell r="FG19">
            <v>694.09066019292572</v>
          </cell>
          <cell r="FH19">
            <v>694.09066019292572</v>
          </cell>
          <cell r="FI19">
            <v>694.09066019292572</v>
          </cell>
          <cell r="FJ19">
            <v>694.09066019292572</v>
          </cell>
          <cell r="FK19">
            <v>694.09066019292572</v>
          </cell>
          <cell r="FL19">
            <v>694.09066019292572</v>
          </cell>
          <cell r="FM19">
            <v>694.09066019292572</v>
          </cell>
          <cell r="FN19">
            <v>694.09066019292572</v>
          </cell>
          <cell r="FO19">
            <v>694.09066019292572</v>
          </cell>
          <cell r="FP19">
            <v>694.09066019292572</v>
          </cell>
          <cell r="FQ19">
            <v>862.59022427734044</v>
          </cell>
          <cell r="FR19">
            <v>862.59022427734044</v>
          </cell>
          <cell r="FS19">
            <v>862.59022427734044</v>
          </cell>
          <cell r="FT19">
            <v>862.59022427734044</v>
          </cell>
          <cell r="FU19">
            <v>862.59022427734044</v>
          </cell>
          <cell r="FV19">
            <v>862.59022427734044</v>
          </cell>
          <cell r="FW19">
            <v>862.59022427734044</v>
          </cell>
          <cell r="FX19">
            <v>862.59022427734044</v>
          </cell>
          <cell r="FY19">
            <v>862.59022427734044</v>
          </cell>
          <cell r="FZ19">
            <v>862.59022427734044</v>
          </cell>
          <cell r="GA19">
            <v>862.59022427734044</v>
          </cell>
          <cell r="GB19">
            <v>862.59022427734044</v>
          </cell>
          <cell r="GC19">
            <v>1048.0991745637757</v>
          </cell>
          <cell r="GD19">
            <v>1048.0991745637757</v>
          </cell>
          <cell r="GE19">
            <v>1048.0991745637757</v>
          </cell>
          <cell r="GF19">
            <v>1048.0991745637757</v>
          </cell>
          <cell r="GG19">
            <v>1048.0991745637757</v>
          </cell>
          <cell r="GH19">
            <v>1048.0991745637757</v>
          </cell>
          <cell r="GI19">
            <v>1048.0991745637757</v>
          </cell>
          <cell r="GJ19">
            <v>1048.0991745637757</v>
          </cell>
          <cell r="GK19">
            <v>1048.0991745637757</v>
          </cell>
          <cell r="GL19">
            <v>1048.0991745637757</v>
          </cell>
          <cell r="GM19">
            <v>1048.0991745637757</v>
          </cell>
          <cell r="GN19">
            <v>1048.0991745637757</v>
          </cell>
          <cell r="GO19">
            <v>1048.0991745637757</v>
          </cell>
          <cell r="GP19">
            <v>1048.0991745637757</v>
          </cell>
          <cell r="GQ19">
            <v>1048.0991745637757</v>
          </cell>
          <cell r="GR19">
            <v>1048.0991745637757</v>
          </cell>
          <cell r="GS19">
            <v>1048.0991745637757</v>
          </cell>
          <cell r="GT19">
            <v>1048.0991745637757</v>
          </cell>
          <cell r="GU19">
            <v>1048.0991745637757</v>
          </cell>
          <cell r="GV19">
            <v>1048.0991745637757</v>
          </cell>
          <cell r="GW19">
            <v>1048.0991745637757</v>
          </cell>
          <cell r="GX19">
            <v>1048.0991745637757</v>
          </cell>
          <cell r="GY19">
            <v>1048.0991745637757</v>
          </cell>
          <cell r="GZ19">
            <v>1048.0991745637757</v>
          </cell>
          <cell r="HA19">
            <v>575.36493200960717</v>
          </cell>
          <cell r="HB19">
            <v>575.36493200960717</v>
          </cell>
          <cell r="HC19">
            <v>575.36493200960717</v>
          </cell>
          <cell r="HD19">
            <v>575.36493200960717</v>
          </cell>
          <cell r="HE19">
            <v>575.36493200960717</v>
          </cell>
          <cell r="HF19">
            <v>575.36493200960717</v>
          </cell>
          <cell r="HG19">
            <v>575.36493200960717</v>
          </cell>
          <cell r="HH19">
            <v>575.36493200960717</v>
          </cell>
          <cell r="HI19">
            <v>575.36493200960717</v>
          </cell>
          <cell r="HJ19">
            <v>575.36493200960717</v>
          </cell>
          <cell r="HK19">
            <v>575.36493200960717</v>
          </cell>
          <cell r="HL19">
            <v>575.36493200960717</v>
          </cell>
          <cell r="HM19">
            <v>694.09066019292572</v>
          </cell>
          <cell r="HN19">
            <v>694.09066019292572</v>
          </cell>
          <cell r="HO19">
            <v>694.09066019292572</v>
          </cell>
          <cell r="HP19">
            <v>694.09066019292572</v>
          </cell>
          <cell r="HQ19">
            <v>694.09066019292572</v>
          </cell>
          <cell r="HR19">
            <v>694.09066019292572</v>
          </cell>
          <cell r="HS19">
            <v>694.09066019292572</v>
          </cell>
          <cell r="HT19">
            <v>694.09066019292572</v>
          </cell>
          <cell r="HU19">
            <v>694.09066019292572</v>
          </cell>
          <cell r="HV19">
            <v>694.09066019292572</v>
          </cell>
          <cell r="HW19">
            <v>694.09066019292572</v>
          </cell>
          <cell r="HX19">
            <v>694.09066019292572</v>
          </cell>
          <cell r="HY19">
            <v>862.59022427734044</v>
          </cell>
          <cell r="HZ19">
            <v>862.59022427734044</v>
          </cell>
          <cell r="IA19">
            <v>862.59022427734044</v>
          </cell>
          <cell r="IB19">
            <v>862.59022427734044</v>
          </cell>
          <cell r="IC19">
            <v>862.59022427734044</v>
          </cell>
          <cell r="ID19">
            <v>862.59022427734044</v>
          </cell>
          <cell r="IE19">
            <v>862.59022427734044</v>
          </cell>
          <cell r="IF19">
            <v>862.59022427734044</v>
          </cell>
          <cell r="IG19">
            <v>862.59022427734044</v>
          </cell>
          <cell r="IH19">
            <v>862.59022427734044</v>
          </cell>
          <cell r="II19">
            <v>862.59022427734044</v>
          </cell>
          <cell r="IJ19">
            <v>862.59022427734044</v>
          </cell>
          <cell r="IK19">
            <v>1048.0991745637757</v>
          </cell>
          <cell r="IL19">
            <v>1048.0991745637757</v>
          </cell>
          <cell r="IM19">
            <v>1048.0991745637757</v>
          </cell>
          <cell r="IN19">
            <v>1048.0991745637757</v>
          </cell>
          <cell r="IO19">
            <v>1048.0991745637757</v>
          </cell>
          <cell r="IP19">
            <v>1048.0991745637757</v>
          </cell>
          <cell r="IQ19">
            <v>1048.0991745637757</v>
          </cell>
          <cell r="IR19">
            <v>1048.0991745637757</v>
          </cell>
          <cell r="IS19">
            <v>1048.0991745637757</v>
          </cell>
          <cell r="IT19">
            <v>1048.0991745637757</v>
          </cell>
          <cell r="IU19">
            <v>1048.0991745637757</v>
          </cell>
          <cell r="IV19">
            <v>1048.0991745637757</v>
          </cell>
          <cell r="IW19">
            <v>1048.0991745637757</v>
          </cell>
          <cell r="IX19">
            <v>1048.0991745637757</v>
          </cell>
          <cell r="IY19">
            <v>1048.0991745637757</v>
          </cell>
          <cell r="IZ19">
            <v>1048.0991745637757</v>
          </cell>
          <cell r="JA19">
            <v>1048.0991745637757</v>
          </cell>
          <cell r="JB19">
            <v>1048.0991745637757</v>
          </cell>
          <cell r="JC19">
            <v>1048.0991745637757</v>
          </cell>
          <cell r="JD19">
            <v>1048.0991745637757</v>
          </cell>
          <cell r="JE19">
            <v>1048.0991745637757</v>
          </cell>
          <cell r="JF19">
            <v>1048.0991745637757</v>
          </cell>
          <cell r="JG19">
            <v>1048.0991745637757</v>
          </cell>
          <cell r="JH19">
            <v>1048.0991745637757</v>
          </cell>
          <cell r="JI19">
            <v>1048.0991745637757</v>
          </cell>
          <cell r="JJ19">
            <v>1048.0991745637757</v>
          </cell>
          <cell r="JK19">
            <v>1048.0991745637757</v>
          </cell>
          <cell r="JL19">
            <v>1048.0991745637757</v>
          </cell>
          <cell r="JM19">
            <v>1048.0991745637757</v>
          </cell>
          <cell r="JN19">
            <v>1048.0991745637757</v>
          </cell>
          <cell r="JO19">
            <v>1048.0991745637757</v>
          </cell>
          <cell r="JP19">
            <v>1048.0991745637757</v>
          </cell>
          <cell r="JQ19">
            <v>1048.0991745637757</v>
          </cell>
          <cell r="JR19">
            <v>1048.0991745637757</v>
          </cell>
          <cell r="JS19">
            <v>1048.0991745637757</v>
          </cell>
          <cell r="JT19">
            <v>1048.0991745637757</v>
          </cell>
        </row>
        <row r="20">
          <cell r="B20" t="str">
            <v>Soldadura, pruebas radiograficas y tintas penetrantes</v>
          </cell>
          <cell r="C20" t="str">
            <v>Costo de Stock</v>
          </cell>
          <cell r="E20">
            <v>47.26757395913824</v>
          </cell>
          <cell r="F20">
            <v>47.26757395913824</v>
          </cell>
          <cell r="G20">
            <v>47.26757395913824</v>
          </cell>
          <cell r="H20">
            <v>47.26757395913824</v>
          </cell>
          <cell r="I20">
            <v>47.26757395913824</v>
          </cell>
          <cell r="J20">
            <v>47.26757395913824</v>
          </cell>
          <cell r="K20">
            <v>47.26757395913824</v>
          </cell>
          <cell r="L20">
            <v>47.26757395913824</v>
          </cell>
          <cell r="M20">
            <v>47.26757395913824</v>
          </cell>
          <cell r="N20">
            <v>47.26757395913824</v>
          </cell>
          <cell r="O20">
            <v>47.26757395913824</v>
          </cell>
          <cell r="P20">
            <v>47.26757395913824</v>
          </cell>
          <cell r="Q20">
            <v>58.742394273286877</v>
          </cell>
          <cell r="R20">
            <v>58.742394273286877</v>
          </cell>
          <cell r="S20">
            <v>58.742394273286877</v>
          </cell>
          <cell r="T20">
            <v>58.742394273286877</v>
          </cell>
          <cell r="U20">
            <v>58.742394273286877</v>
          </cell>
          <cell r="V20">
            <v>58.742394273286877</v>
          </cell>
          <cell r="W20">
            <v>58.742394273286877</v>
          </cell>
          <cell r="X20">
            <v>58.742394273286877</v>
          </cell>
          <cell r="Y20">
            <v>58.742394273286877</v>
          </cell>
          <cell r="Z20">
            <v>58.742394273286877</v>
          </cell>
          <cell r="AA20">
            <v>58.742394273286877</v>
          </cell>
          <cell r="AB20">
            <v>58.742394273286877</v>
          </cell>
          <cell r="AC20">
            <v>47.26757395913824</v>
          </cell>
          <cell r="AD20">
            <v>47.26757395913824</v>
          </cell>
          <cell r="AE20">
            <v>47.26757395913824</v>
          </cell>
          <cell r="AF20">
            <v>47.26757395913824</v>
          </cell>
          <cell r="AG20">
            <v>47.26757395913824</v>
          </cell>
          <cell r="AH20">
            <v>47.26757395913824</v>
          </cell>
          <cell r="AI20">
            <v>47.26757395913824</v>
          </cell>
          <cell r="AJ20">
            <v>47.26757395913824</v>
          </cell>
          <cell r="AK20">
            <v>47.26757395913824</v>
          </cell>
          <cell r="AL20">
            <v>47.26757395913824</v>
          </cell>
          <cell r="AM20">
            <v>47.26757395913824</v>
          </cell>
          <cell r="AN20">
            <v>47.26757395913824</v>
          </cell>
          <cell r="AO20">
            <v>58.742394273286877</v>
          </cell>
          <cell r="AP20">
            <v>58.742394273286877</v>
          </cell>
          <cell r="AQ20">
            <v>58.742394273286877</v>
          </cell>
          <cell r="AR20">
            <v>58.742394273286877</v>
          </cell>
          <cell r="AS20">
            <v>58.742394273286877</v>
          </cell>
          <cell r="AT20">
            <v>58.742394273286877</v>
          </cell>
          <cell r="AU20">
            <v>58.742394273286877</v>
          </cell>
          <cell r="AV20">
            <v>58.742394273286877</v>
          </cell>
          <cell r="AW20">
            <v>58.742394273286877</v>
          </cell>
          <cell r="AX20">
            <v>58.742394273286877</v>
          </cell>
          <cell r="AY20">
            <v>58.742394273286877</v>
          </cell>
          <cell r="AZ20">
            <v>58.742394273286877</v>
          </cell>
          <cell r="BA20">
            <v>71.375553787793123</v>
          </cell>
          <cell r="BB20">
            <v>71.375553787793123</v>
          </cell>
          <cell r="BC20">
            <v>71.375553787793123</v>
          </cell>
          <cell r="BD20">
            <v>71.375553787793123</v>
          </cell>
          <cell r="BE20">
            <v>71.375553787793123</v>
          </cell>
          <cell r="BF20">
            <v>71.375553787793123</v>
          </cell>
          <cell r="BG20">
            <v>71.375553787793123</v>
          </cell>
          <cell r="BH20">
            <v>71.375553787793123</v>
          </cell>
          <cell r="BI20">
            <v>71.375553787793123</v>
          </cell>
          <cell r="BJ20">
            <v>71.375553787793123</v>
          </cell>
          <cell r="BK20">
            <v>71.375553787793123</v>
          </cell>
          <cell r="BL20">
            <v>71.375553787793123</v>
          </cell>
          <cell r="BM20">
            <v>39.182351869854244</v>
          </cell>
          <cell r="BN20">
            <v>39.182351869854244</v>
          </cell>
          <cell r="BO20">
            <v>39.182351869854244</v>
          </cell>
          <cell r="BP20">
            <v>39.182351869854244</v>
          </cell>
          <cell r="BQ20">
            <v>39.182351869854244</v>
          </cell>
          <cell r="BR20">
            <v>39.182351869854244</v>
          </cell>
          <cell r="BS20">
            <v>39.182351869854244</v>
          </cell>
          <cell r="BT20">
            <v>39.182351869854244</v>
          </cell>
          <cell r="BU20">
            <v>39.182351869854244</v>
          </cell>
          <cell r="BV20">
            <v>39.182351869854244</v>
          </cell>
          <cell r="BW20">
            <v>39.182351869854244</v>
          </cell>
          <cell r="BX20">
            <v>39.182351869854244</v>
          </cell>
          <cell r="BY20">
            <v>47.26757395913824</v>
          </cell>
          <cell r="BZ20">
            <v>47.26757395913824</v>
          </cell>
          <cell r="CA20">
            <v>47.26757395913824</v>
          </cell>
          <cell r="CB20">
            <v>47.26757395913824</v>
          </cell>
          <cell r="CC20">
            <v>47.26757395913824</v>
          </cell>
          <cell r="CD20">
            <v>47.26757395913824</v>
          </cell>
          <cell r="CE20">
            <v>47.26757395913824</v>
          </cell>
          <cell r="CF20">
            <v>47.26757395913824</v>
          </cell>
          <cell r="CG20">
            <v>47.26757395913824</v>
          </cell>
          <cell r="CH20">
            <v>47.26757395913824</v>
          </cell>
          <cell r="CI20">
            <v>47.26757395913824</v>
          </cell>
          <cell r="CJ20">
            <v>47.26757395913824</v>
          </cell>
          <cell r="CK20">
            <v>58.742394273286877</v>
          </cell>
          <cell r="CL20">
            <v>58.742394273286877</v>
          </cell>
          <cell r="CM20">
            <v>58.742394273286877</v>
          </cell>
          <cell r="CN20">
            <v>58.742394273286877</v>
          </cell>
          <cell r="CO20">
            <v>58.742394273286877</v>
          </cell>
          <cell r="CP20">
            <v>58.742394273286877</v>
          </cell>
          <cell r="CQ20">
            <v>58.742394273286877</v>
          </cell>
          <cell r="CR20">
            <v>58.742394273286877</v>
          </cell>
          <cell r="CS20">
            <v>58.742394273286877</v>
          </cell>
          <cell r="CT20">
            <v>58.742394273286877</v>
          </cell>
          <cell r="CU20">
            <v>58.742394273286877</v>
          </cell>
          <cell r="CV20">
            <v>58.742394273286877</v>
          </cell>
          <cell r="CW20">
            <v>58.742394273286877</v>
          </cell>
          <cell r="CX20">
            <v>58.742394273286877</v>
          </cell>
          <cell r="CY20">
            <v>58.742394273286877</v>
          </cell>
          <cell r="CZ20">
            <v>58.742394273286877</v>
          </cell>
          <cell r="DA20">
            <v>58.742394273286877</v>
          </cell>
          <cell r="DB20">
            <v>58.742394273286877</v>
          </cell>
          <cell r="DC20">
            <v>58.742394273286877</v>
          </cell>
          <cell r="DD20">
            <v>58.742394273286877</v>
          </cell>
          <cell r="DE20">
            <v>58.742394273286877</v>
          </cell>
          <cell r="DF20">
            <v>58.742394273286877</v>
          </cell>
          <cell r="DG20">
            <v>58.742394273286877</v>
          </cell>
          <cell r="DH20">
            <v>58.742394273286877</v>
          </cell>
          <cell r="DI20">
            <v>71.375553787793123</v>
          </cell>
          <cell r="DJ20">
            <v>71.375553787793123</v>
          </cell>
          <cell r="DK20">
            <v>71.375553787793123</v>
          </cell>
          <cell r="DL20">
            <v>71.375553787793123</v>
          </cell>
          <cell r="DM20">
            <v>71.375553787793123</v>
          </cell>
          <cell r="DN20">
            <v>71.375553787793123</v>
          </cell>
          <cell r="DO20">
            <v>71.375553787793123</v>
          </cell>
          <cell r="DP20">
            <v>71.375553787793123</v>
          </cell>
          <cell r="DQ20">
            <v>71.375553787793123</v>
          </cell>
          <cell r="DR20">
            <v>71.375553787793123</v>
          </cell>
          <cell r="DS20">
            <v>71.375553787793123</v>
          </cell>
          <cell r="DT20">
            <v>71.375553787793123</v>
          </cell>
          <cell r="DU20">
            <v>71.375553787793123</v>
          </cell>
          <cell r="DV20">
            <v>71.375553787793123</v>
          </cell>
          <cell r="DW20">
            <v>71.375553787793123</v>
          </cell>
          <cell r="DX20">
            <v>71.375553787793123</v>
          </cell>
          <cell r="DY20">
            <v>71.375553787793123</v>
          </cell>
          <cell r="DZ20">
            <v>71.375553787793123</v>
          </cell>
          <cell r="EA20">
            <v>71.375553787793123</v>
          </cell>
          <cell r="EB20">
            <v>71.375553787793123</v>
          </cell>
          <cell r="EC20">
            <v>71.375553787793123</v>
          </cell>
          <cell r="ED20">
            <v>71.375553787793123</v>
          </cell>
          <cell r="EE20">
            <v>71.375553787793123</v>
          </cell>
          <cell r="EF20">
            <v>71.375553787793123</v>
          </cell>
          <cell r="EG20">
            <v>71.375553787793123</v>
          </cell>
          <cell r="EH20">
            <v>71.375553787793123</v>
          </cell>
          <cell r="EI20">
            <v>71.375553787793123</v>
          </cell>
          <cell r="EJ20">
            <v>71.375553787793123</v>
          </cell>
          <cell r="EK20">
            <v>71.375553787793123</v>
          </cell>
          <cell r="EL20">
            <v>71.375553787793123</v>
          </cell>
          <cell r="EM20">
            <v>71.375553787793123</v>
          </cell>
          <cell r="EN20">
            <v>71.375553787793123</v>
          </cell>
          <cell r="EO20">
            <v>71.375553787793123</v>
          </cell>
          <cell r="EP20">
            <v>71.375553787793123</v>
          </cell>
          <cell r="EQ20">
            <v>71.375553787793123</v>
          </cell>
          <cell r="ER20">
            <v>71.375553787793123</v>
          </cell>
          <cell r="ES20">
            <v>39.182351869854244</v>
          </cell>
          <cell r="ET20">
            <v>39.182351869854244</v>
          </cell>
          <cell r="EU20">
            <v>39.182351869854244</v>
          </cell>
          <cell r="EV20">
            <v>39.182351869854244</v>
          </cell>
          <cell r="EW20">
            <v>39.182351869854244</v>
          </cell>
          <cell r="EX20">
            <v>39.182351869854244</v>
          </cell>
          <cell r="EY20">
            <v>39.182351869854244</v>
          </cell>
          <cell r="EZ20">
            <v>39.182351869854244</v>
          </cell>
          <cell r="FA20">
            <v>39.182351869854244</v>
          </cell>
          <cell r="FB20">
            <v>39.182351869854244</v>
          </cell>
          <cell r="FC20">
            <v>39.182351869854244</v>
          </cell>
          <cell r="FD20">
            <v>39.182351869854244</v>
          </cell>
          <cell r="FE20">
            <v>47.26757395913824</v>
          </cell>
          <cell r="FF20">
            <v>47.26757395913824</v>
          </cell>
          <cell r="FG20">
            <v>47.26757395913824</v>
          </cell>
          <cell r="FH20">
            <v>47.26757395913824</v>
          </cell>
          <cell r="FI20">
            <v>47.26757395913824</v>
          </cell>
          <cell r="FJ20">
            <v>47.26757395913824</v>
          </cell>
          <cell r="FK20">
            <v>47.26757395913824</v>
          </cell>
          <cell r="FL20">
            <v>47.26757395913824</v>
          </cell>
          <cell r="FM20">
            <v>47.26757395913824</v>
          </cell>
          <cell r="FN20">
            <v>47.26757395913824</v>
          </cell>
          <cell r="FO20">
            <v>47.26757395913824</v>
          </cell>
          <cell r="FP20">
            <v>47.26757395913824</v>
          </cell>
          <cell r="FQ20">
            <v>58.742394273286877</v>
          </cell>
          <cell r="FR20">
            <v>58.742394273286877</v>
          </cell>
          <cell r="FS20">
            <v>58.742394273286877</v>
          </cell>
          <cell r="FT20">
            <v>58.742394273286877</v>
          </cell>
          <cell r="FU20">
            <v>58.742394273286877</v>
          </cell>
          <cell r="FV20">
            <v>58.742394273286877</v>
          </cell>
          <cell r="FW20">
            <v>58.742394273286877</v>
          </cell>
          <cell r="FX20">
            <v>58.742394273286877</v>
          </cell>
          <cell r="FY20">
            <v>58.742394273286877</v>
          </cell>
          <cell r="FZ20">
            <v>58.742394273286877</v>
          </cell>
          <cell r="GA20">
            <v>58.742394273286877</v>
          </cell>
          <cell r="GB20">
            <v>58.742394273286877</v>
          </cell>
          <cell r="GC20">
            <v>71.375553787793123</v>
          </cell>
          <cell r="GD20">
            <v>71.375553787793123</v>
          </cell>
          <cell r="GE20">
            <v>71.375553787793123</v>
          </cell>
          <cell r="GF20">
            <v>71.375553787793123</v>
          </cell>
          <cell r="GG20">
            <v>71.375553787793123</v>
          </cell>
          <cell r="GH20">
            <v>71.375553787793123</v>
          </cell>
          <cell r="GI20">
            <v>71.375553787793123</v>
          </cell>
          <cell r="GJ20">
            <v>71.375553787793123</v>
          </cell>
          <cell r="GK20">
            <v>71.375553787793123</v>
          </cell>
          <cell r="GL20">
            <v>71.375553787793123</v>
          </cell>
          <cell r="GM20">
            <v>71.375553787793123</v>
          </cell>
          <cell r="GN20">
            <v>71.375553787793123</v>
          </cell>
          <cell r="GO20">
            <v>71.375553787793123</v>
          </cell>
          <cell r="GP20">
            <v>71.375553787793123</v>
          </cell>
          <cell r="GQ20">
            <v>71.375553787793123</v>
          </cell>
          <cell r="GR20">
            <v>71.375553787793123</v>
          </cell>
          <cell r="GS20">
            <v>71.375553787793123</v>
          </cell>
          <cell r="GT20">
            <v>71.375553787793123</v>
          </cell>
          <cell r="GU20">
            <v>71.375553787793123</v>
          </cell>
          <cell r="GV20">
            <v>71.375553787793123</v>
          </cell>
          <cell r="GW20">
            <v>71.375553787793123</v>
          </cell>
          <cell r="GX20">
            <v>71.375553787793123</v>
          </cell>
          <cell r="GY20">
            <v>71.375553787793123</v>
          </cell>
          <cell r="GZ20">
            <v>71.375553787793123</v>
          </cell>
          <cell r="HA20">
            <v>39.182351869854244</v>
          </cell>
          <cell r="HB20">
            <v>39.182351869854244</v>
          </cell>
          <cell r="HC20">
            <v>39.182351869854244</v>
          </cell>
          <cell r="HD20">
            <v>39.182351869854244</v>
          </cell>
          <cell r="HE20">
            <v>39.182351869854244</v>
          </cell>
          <cell r="HF20">
            <v>39.182351869854244</v>
          </cell>
          <cell r="HG20">
            <v>39.182351869854244</v>
          </cell>
          <cell r="HH20">
            <v>39.182351869854244</v>
          </cell>
          <cell r="HI20">
            <v>39.182351869854244</v>
          </cell>
          <cell r="HJ20">
            <v>39.182351869854244</v>
          </cell>
          <cell r="HK20">
            <v>39.182351869854244</v>
          </cell>
          <cell r="HL20">
            <v>39.182351869854244</v>
          </cell>
          <cell r="HM20">
            <v>47.26757395913824</v>
          </cell>
          <cell r="HN20">
            <v>47.26757395913824</v>
          </cell>
          <cell r="HO20">
            <v>47.26757395913824</v>
          </cell>
          <cell r="HP20">
            <v>47.26757395913824</v>
          </cell>
          <cell r="HQ20">
            <v>47.26757395913824</v>
          </cell>
          <cell r="HR20">
            <v>47.26757395913824</v>
          </cell>
          <cell r="HS20">
            <v>47.26757395913824</v>
          </cell>
          <cell r="HT20">
            <v>47.26757395913824</v>
          </cell>
          <cell r="HU20">
            <v>47.26757395913824</v>
          </cell>
          <cell r="HV20">
            <v>47.26757395913824</v>
          </cell>
          <cell r="HW20">
            <v>47.26757395913824</v>
          </cell>
          <cell r="HX20">
            <v>47.26757395913824</v>
          </cell>
          <cell r="HY20">
            <v>58.742394273286877</v>
          </cell>
          <cell r="HZ20">
            <v>58.742394273286877</v>
          </cell>
          <cell r="IA20">
            <v>58.742394273286877</v>
          </cell>
          <cell r="IB20">
            <v>58.742394273286877</v>
          </cell>
          <cell r="IC20">
            <v>58.742394273286877</v>
          </cell>
          <cell r="ID20">
            <v>58.742394273286877</v>
          </cell>
          <cell r="IE20">
            <v>58.742394273286877</v>
          </cell>
          <cell r="IF20">
            <v>58.742394273286877</v>
          </cell>
          <cell r="IG20">
            <v>58.742394273286877</v>
          </cell>
          <cell r="IH20">
            <v>58.742394273286877</v>
          </cell>
          <cell r="II20">
            <v>58.742394273286877</v>
          </cell>
          <cell r="IJ20">
            <v>58.742394273286877</v>
          </cell>
          <cell r="IK20">
            <v>71.375553787793123</v>
          </cell>
          <cell r="IL20">
            <v>71.375553787793123</v>
          </cell>
          <cell r="IM20">
            <v>71.375553787793123</v>
          </cell>
          <cell r="IN20">
            <v>71.375553787793123</v>
          </cell>
          <cell r="IO20">
            <v>71.375553787793123</v>
          </cell>
          <cell r="IP20">
            <v>71.375553787793123</v>
          </cell>
          <cell r="IQ20">
            <v>71.375553787793123</v>
          </cell>
          <cell r="IR20">
            <v>71.375553787793123</v>
          </cell>
          <cell r="IS20">
            <v>71.375553787793123</v>
          </cell>
          <cell r="IT20">
            <v>71.375553787793123</v>
          </cell>
          <cell r="IU20">
            <v>71.375553787793123</v>
          </cell>
          <cell r="IV20">
            <v>71.375553787793123</v>
          </cell>
          <cell r="IW20">
            <v>71.375553787793123</v>
          </cell>
          <cell r="IX20">
            <v>71.375553787793123</v>
          </cell>
          <cell r="IY20">
            <v>71.375553787793123</v>
          </cell>
          <cell r="IZ20">
            <v>71.375553787793123</v>
          </cell>
          <cell r="JA20">
            <v>71.375553787793123</v>
          </cell>
          <cell r="JB20">
            <v>71.375553787793123</v>
          </cell>
          <cell r="JC20">
            <v>71.375553787793123</v>
          </cell>
          <cell r="JD20">
            <v>71.375553787793123</v>
          </cell>
          <cell r="JE20">
            <v>71.375553787793123</v>
          </cell>
          <cell r="JF20">
            <v>71.375553787793123</v>
          </cell>
          <cell r="JG20">
            <v>71.375553787793123</v>
          </cell>
          <cell r="JH20">
            <v>71.375553787793123</v>
          </cell>
          <cell r="JI20">
            <v>71.375553787793123</v>
          </cell>
          <cell r="JJ20">
            <v>71.375553787793123</v>
          </cell>
          <cell r="JK20">
            <v>71.375553787793123</v>
          </cell>
          <cell r="JL20">
            <v>71.375553787793123</v>
          </cell>
          <cell r="JM20">
            <v>71.375553787793123</v>
          </cell>
          <cell r="JN20">
            <v>71.375553787793123</v>
          </cell>
          <cell r="JO20">
            <v>71.375553787793123</v>
          </cell>
          <cell r="JP20">
            <v>71.375553787793123</v>
          </cell>
          <cell r="JQ20">
            <v>71.375553787793123</v>
          </cell>
          <cell r="JR20">
            <v>71.375553787793123</v>
          </cell>
          <cell r="JS20">
            <v>71.375553787793123</v>
          </cell>
          <cell r="JT20">
            <v>71.375553787793123</v>
          </cell>
        </row>
        <row r="21">
          <cell r="B21" t="str">
            <v>Soldadura, pruebas radiograficas y tintas penetrantes</v>
          </cell>
          <cell r="C21" t="str">
            <v>Mano de Obra</v>
          </cell>
          <cell r="E21">
            <v>2009.2403855266571</v>
          </cell>
          <cell r="F21">
            <v>2009.2403855266571</v>
          </cell>
          <cell r="G21">
            <v>2009.2403855266571</v>
          </cell>
          <cell r="H21">
            <v>2009.2403855266571</v>
          </cell>
          <cell r="I21">
            <v>2009.2403855266571</v>
          </cell>
          <cell r="J21">
            <v>2009.2403855266571</v>
          </cell>
          <cell r="K21">
            <v>2009.2403855266571</v>
          </cell>
          <cell r="L21">
            <v>2009.2403855266571</v>
          </cell>
          <cell r="M21">
            <v>2009.2403855266571</v>
          </cell>
          <cell r="N21">
            <v>2009.2403855266571</v>
          </cell>
          <cell r="O21">
            <v>2009.2403855266571</v>
          </cell>
          <cell r="P21">
            <v>2009.2403855266571</v>
          </cell>
          <cell r="Q21">
            <v>2411.088462631988</v>
          </cell>
          <cell r="R21">
            <v>2411.088462631988</v>
          </cell>
          <cell r="S21">
            <v>2411.088462631988</v>
          </cell>
          <cell r="T21">
            <v>2411.088462631988</v>
          </cell>
          <cell r="U21">
            <v>2411.088462631988</v>
          </cell>
          <cell r="V21">
            <v>2411.088462631988</v>
          </cell>
          <cell r="W21">
            <v>2411.088462631988</v>
          </cell>
          <cell r="X21">
            <v>2411.088462631988</v>
          </cell>
          <cell r="Y21">
            <v>2411.088462631988</v>
          </cell>
          <cell r="Z21">
            <v>2411.088462631988</v>
          </cell>
          <cell r="AA21">
            <v>2411.088462631988</v>
          </cell>
          <cell r="AB21">
            <v>2411.088462631988</v>
          </cell>
          <cell r="AC21">
            <v>2009.2403855266571</v>
          </cell>
          <cell r="AD21">
            <v>2009.2403855266571</v>
          </cell>
          <cell r="AE21">
            <v>2009.2403855266571</v>
          </cell>
          <cell r="AF21">
            <v>2009.2403855266571</v>
          </cell>
          <cell r="AG21">
            <v>2009.2403855266571</v>
          </cell>
          <cell r="AH21">
            <v>2009.2403855266571</v>
          </cell>
          <cell r="AI21">
            <v>2009.2403855266571</v>
          </cell>
          <cell r="AJ21">
            <v>2009.2403855266571</v>
          </cell>
          <cell r="AK21">
            <v>2009.2403855266571</v>
          </cell>
          <cell r="AL21">
            <v>2009.2403855266571</v>
          </cell>
          <cell r="AM21">
            <v>2009.2403855266571</v>
          </cell>
          <cell r="AN21">
            <v>2009.2403855266571</v>
          </cell>
          <cell r="AO21">
            <v>2411.088462631988</v>
          </cell>
          <cell r="AP21">
            <v>2411.088462631988</v>
          </cell>
          <cell r="AQ21">
            <v>2411.088462631988</v>
          </cell>
          <cell r="AR21">
            <v>2411.088462631988</v>
          </cell>
          <cell r="AS21">
            <v>2411.088462631988</v>
          </cell>
          <cell r="AT21">
            <v>2411.088462631988</v>
          </cell>
          <cell r="AU21">
            <v>2411.088462631988</v>
          </cell>
          <cell r="AV21">
            <v>2411.088462631988</v>
          </cell>
          <cell r="AW21">
            <v>2411.088462631988</v>
          </cell>
          <cell r="AX21">
            <v>2411.088462631988</v>
          </cell>
          <cell r="AY21">
            <v>2411.088462631988</v>
          </cell>
          <cell r="AZ21">
            <v>2411.088462631988</v>
          </cell>
          <cell r="BA21">
            <v>2411.088462631988</v>
          </cell>
          <cell r="BB21">
            <v>2411.088462631988</v>
          </cell>
          <cell r="BC21">
            <v>2411.088462631988</v>
          </cell>
          <cell r="BD21">
            <v>2411.088462631988</v>
          </cell>
          <cell r="BE21">
            <v>2411.088462631988</v>
          </cell>
          <cell r="BF21">
            <v>2411.088462631988</v>
          </cell>
          <cell r="BG21">
            <v>2411.088462631988</v>
          </cell>
          <cell r="BH21">
            <v>2411.088462631988</v>
          </cell>
          <cell r="BI21">
            <v>2411.088462631988</v>
          </cell>
          <cell r="BJ21">
            <v>2411.088462631988</v>
          </cell>
          <cell r="BK21">
            <v>2411.088462631988</v>
          </cell>
          <cell r="BL21">
            <v>2411.088462631988</v>
          </cell>
          <cell r="BM21">
            <v>2009.2403855266571</v>
          </cell>
          <cell r="BN21">
            <v>2009.2403855266571</v>
          </cell>
          <cell r="BO21">
            <v>2009.2403855266571</v>
          </cell>
          <cell r="BP21">
            <v>2009.2403855266571</v>
          </cell>
          <cell r="BQ21">
            <v>2009.2403855266571</v>
          </cell>
          <cell r="BR21">
            <v>2009.2403855266571</v>
          </cell>
          <cell r="BS21">
            <v>2009.2403855266571</v>
          </cell>
          <cell r="BT21">
            <v>2009.2403855266571</v>
          </cell>
          <cell r="BU21">
            <v>2009.2403855266571</v>
          </cell>
          <cell r="BV21">
            <v>2009.2403855266571</v>
          </cell>
          <cell r="BW21">
            <v>2009.2403855266571</v>
          </cell>
          <cell r="BX21">
            <v>2009.2403855266571</v>
          </cell>
          <cell r="BY21">
            <v>2009.2403855266571</v>
          </cell>
          <cell r="BZ21">
            <v>2009.2403855266571</v>
          </cell>
          <cell r="CA21">
            <v>2009.2403855266571</v>
          </cell>
          <cell r="CB21">
            <v>2009.2403855266571</v>
          </cell>
          <cell r="CC21">
            <v>2009.2403855266571</v>
          </cell>
          <cell r="CD21">
            <v>2009.2403855266571</v>
          </cell>
          <cell r="CE21">
            <v>2009.2403855266571</v>
          </cell>
          <cell r="CF21">
            <v>2009.2403855266571</v>
          </cell>
          <cell r="CG21">
            <v>2009.2403855266571</v>
          </cell>
          <cell r="CH21">
            <v>2009.2403855266571</v>
          </cell>
          <cell r="CI21">
            <v>2009.2403855266571</v>
          </cell>
          <cell r="CJ21">
            <v>2009.2403855266571</v>
          </cell>
          <cell r="CK21">
            <v>2411.088462631988</v>
          </cell>
          <cell r="CL21">
            <v>2411.088462631988</v>
          </cell>
          <cell r="CM21">
            <v>2411.088462631988</v>
          </cell>
          <cell r="CN21">
            <v>2411.088462631988</v>
          </cell>
          <cell r="CO21">
            <v>2411.088462631988</v>
          </cell>
          <cell r="CP21">
            <v>2411.088462631988</v>
          </cell>
          <cell r="CQ21">
            <v>2411.088462631988</v>
          </cell>
          <cell r="CR21">
            <v>2411.088462631988</v>
          </cell>
          <cell r="CS21">
            <v>2411.088462631988</v>
          </cell>
          <cell r="CT21">
            <v>2411.088462631988</v>
          </cell>
          <cell r="CU21">
            <v>2411.088462631988</v>
          </cell>
          <cell r="CV21">
            <v>2411.088462631988</v>
          </cell>
          <cell r="CW21">
            <v>2411.088462631988</v>
          </cell>
          <cell r="CX21">
            <v>2411.088462631988</v>
          </cell>
          <cell r="CY21">
            <v>2411.088462631988</v>
          </cell>
          <cell r="CZ21">
            <v>2411.088462631988</v>
          </cell>
          <cell r="DA21">
            <v>2411.088462631988</v>
          </cell>
          <cell r="DB21">
            <v>2411.088462631988</v>
          </cell>
          <cell r="DC21">
            <v>2411.088462631988</v>
          </cell>
          <cell r="DD21">
            <v>2411.088462631988</v>
          </cell>
          <cell r="DE21">
            <v>2411.088462631988</v>
          </cell>
          <cell r="DF21">
            <v>2411.088462631988</v>
          </cell>
          <cell r="DG21">
            <v>2411.088462631988</v>
          </cell>
          <cell r="DH21">
            <v>2411.088462631988</v>
          </cell>
          <cell r="DI21">
            <v>2411.088462631988</v>
          </cell>
          <cell r="DJ21">
            <v>2411.088462631988</v>
          </cell>
          <cell r="DK21">
            <v>2411.088462631988</v>
          </cell>
          <cell r="DL21">
            <v>2411.088462631988</v>
          </cell>
          <cell r="DM21">
            <v>2411.088462631988</v>
          </cell>
          <cell r="DN21">
            <v>2411.088462631988</v>
          </cell>
          <cell r="DO21">
            <v>2411.088462631988</v>
          </cell>
          <cell r="DP21">
            <v>2411.088462631988</v>
          </cell>
          <cell r="DQ21">
            <v>2411.088462631988</v>
          </cell>
          <cell r="DR21">
            <v>2411.088462631988</v>
          </cell>
          <cell r="DS21">
            <v>2411.088462631988</v>
          </cell>
          <cell r="DT21">
            <v>2411.088462631988</v>
          </cell>
          <cell r="DU21">
            <v>2411.088462631988</v>
          </cell>
          <cell r="DV21">
            <v>2411.088462631988</v>
          </cell>
          <cell r="DW21">
            <v>2411.088462631988</v>
          </cell>
          <cell r="DX21">
            <v>2411.088462631988</v>
          </cell>
          <cell r="DY21">
            <v>2411.088462631988</v>
          </cell>
          <cell r="DZ21">
            <v>2411.088462631988</v>
          </cell>
          <cell r="EA21">
            <v>2411.088462631988</v>
          </cell>
          <cell r="EB21">
            <v>2411.088462631988</v>
          </cell>
          <cell r="EC21">
            <v>2411.088462631988</v>
          </cell>
          <cell r="ED21">
            <v>2411.088462631988</v>
          </cell>
          <cell r="EE21">
            <v>2411.088462631988</v>
          </cell>
          <cell r="EF21">
            <v>2411.088462631988</v>
          </cell>
          <cell r="EG21">
            <v>2411.088462631988</v>
          </cell>
          <cell r="EH21">
            <v>2411.088462631988</v>
          </cell>
          <cell r="EI21">
            <v>2411.088462631988</v>
          </cell>
          <cell r="EJ21">
            <v>2411.088462631988</v>
          </cell>
          <cell r="EK21">
            <v>2411.088462631988</v>
          </cell>
          <cell r="EL21">
            <v>2411.088462631988</v>
          </cell>
          <cell r="EM21">
            <v>2411.088462631988</v>
          </cell>
          <cell r="EN21">
            <v>2411.088462631988</v>
          </cell>
          <cell r="EO21">
            <v>2411.088462631988</v>
          </cell>
          <cell r="EP21">
            <v>2411.088462631988</v>
          </cell>
          <cell r="EQ21">
            <v>2411.088462631988</v>
          </cell>
          <cell r="ER21">
            <v>2411.088462631988</v>
          </cell>
          <cell r="ES21">
            <v>2009.2403855266571</v>
          </cell>
          <cell r="ET21">
            <v>2009.2403855266571</v>
          </cell>
          <cell r="EU21">
            <v>2009.2403855266571</v>
          </cell>
          <cell r="EV21">
            <v>2009.2403855266571</v>
          </cell>
          <cell r="EW21">
            <v>2009.2403855266571</v>
          </cell>
          <cell r="EX21">
            <v>2009.2403855266571</v>
          </cell>
          <cell r="EY21">
            <v>2009.2403855266571</v>
          </cell>
          <cell r="EZ21">
            <v>2009.2403855266571</v>
          </cell>
          <cell r="FA21">
            <v>2009.2403855266571</v>
          </cell>
          <cell r="FB21">
            <v>2009.2403855266571</v>
          </cell>
          <cell r="FC21">
            <v>2009.2403855266571</v>
          </cell>
          <cell r="FD21">
            <v>2009.2403855266571</v>
          </cell>
          <cell r="FE21">
            <v>2009.2403855266571</v>
          </cell>
          <cell r="FF21">
            <v>2009.2403855266571</v>
          </cell>
          <cell r="FG21">
            <v>2009.2403855266571</v>
          </cell>
          <cell r="FH21">
            <v>2009.2403855266571</v>
          </cell>
          <cell r="FI21">
            <v>2009.2403855266571</v>
          </cell>
          <cell r="FJ21">
            <v>2009.2403855266571</v>
          </cell>
          <cell r="FK21">
            <v>2009.2403855266571</v>
          </cell>
          <cell r="FL21">
            <v>2009.2403855266571</v>
          </cell>
          <cell r="FM21">
            <v>2009.2403855266571</v>
          </cell>
          <cell r="FN21">
            <v>2009.2403855266571</v>
          </cell>
          <cell r="FO21">
            <v>2009.2403855266571</v>
          </cell>
          <cell r="FP21">
            <v>2009.2403855266571</v>
          </cell>
          <cell r="FQ21">
            <v>2411.088462631988</v>
          </cell>
          <cell r="FR21">
            <v>2411.088462631988</v>
          </cell>
          <cell r="FS21">
            <v>2411.088462631988</v>
          </cell>
          <cell r="FT21">
            <v>2411.088462631988</v>
          </cell>
          <cell r="FU21">
            <v>2411.088462631988</v>
          </cell>
          <cell r="FV21">
            <v>2411.088462631988</v>
          </cell>
          <cell r="FW21">
            <v>2411.088462631988</v>
          </cell>
          <cell r="FX21">
            <v>2411.088462631988</v>
          </cell>
          <cell r="FY21">
            <v>2411.088462631988</v>
          </cell>
          <cell r="FZ21">
            <v>2411.088462631988</v>
          </cell>
          <cell r="GA21">
            <v>2411.088462631988</v>
          </cell>
          <cell r="GB21">
            <v>2411.088462631988</v>
          </cell>
          <cell r="GC21">
            <v>2411.088462631988</v>
          </cell>
          <cell r="GD21">
            <v>2411.088462631988</v>
          </cell>
          <cell r="GE21">
            <v>2411.088462631988</v>
          </cell>
          <cell r="GF21">
            <v>2411.088462631988</v>
          </cell>
          <cell r="GG21">
            <v>2411.088462631988</v>
          </cell>
          <cell r="GH21">
            <v>2411.088462631988</v>
          </cell>
          <cell r="GI21">
            <v>2411.088462631988</v>
          </cell>
          <cell r="GJ21">
            <v>2411.088462631988</v>
          </cell>
          <cell r="GK21">
            <v>2411.088462631988</v>
          </cell>
          <cell r="GL21">
            <v>2411.088462631988</v>
          </cell>
          <cell r="GM21">
            <v>2411.088462631988</v>
          </cell>
          <cell r="GN21">
            <v>2411.088462631988</v>
          </cell>
          <cell r="GO21">
            <v>2411.088462631988</v>
          </cell>
          <cell r="GP21">
            <v>2411.088462631988</v>
          </cell>
          <cell r="GQ21">
            <v>2411.088462631988</v>
          </cell>
          <cell r="GR21">
            <v>2411.088462631988</v>
          </cell>
          <cell r="GS21">
            <v>2411.088462631988</v>
          </cell>
          <cell r="GT21">
            <v>2411.088462631988</v>
          </cell>
          <cell r="GU21">
            <v>2411.088462631988</v>
          </cell>
          <cell r="GV21">
            <v>2411.088462631988</v>
          </cell>
          <cell r="GW21">
            <v>2411.088462631988</v>
          </cell>
          <cell r="GX21">
            <v>2411.088462631988</v>
          </cell>
          <cell r="GY21">
            <v>2411.088462631988</v>
          </cell>
          <cell r="GZ21">
            <v>2411.088462631988</v>
          </cell>
          <cell r="HA21">
            <v>2009.2403855266571</v>
          </cell>
          <cell r="HB21">
            <v>2009.2403855266571</v>
          </cell>
          <cell r="HC21">
            <v>2009.2403855266571</v>
          </cell>
          <cell r="HD21">
            <v>2009.2403855266571</v>
          </cell>
          <cell r="HE21">
            <v>2009.2403855266571</v>
          </cell>
          <cell r="HF21">
            <v>2009.2403855266571</v>
          </cell>
          <cell r="HG21">
            <v>2009.2403855266571</v>
          </cell>
          <cell r="HH21">
            <v>2009.2403855266571</v>
          </cell>
          <cell r="HI21">
            <v>2009.2403855266571</v>
          </cell>
          <cell r="HJ21">
            <v>2009.2403855266571</v>
          </cell>
          <cell r="HK21">
            <v>2009.2403855266571</v>
          </cell>
          <cell r="HL21">
            <v>2009.2403855266571</v>
          </cell>
          <cell r="HM21">
            <v>2009.2403855266571</v>
          </cell>
          <cell r="HN21">
            <v>2009.2403855266571</v>
          </cell>
          <cell r="HO21">
            <v>2009.2403855266571</v>
          </cell>
          <cell r="HP21">
            <v>2009.2403855266571</v>
          </cell>
          <cell r="HQ21">
            <v>2009.2403855266571</v>
          </cell>
          <cell r="HR21">
            <v>2009.2403855266571</v>
          </cell>
          <cell r="HS21">
            <v>2009.2403855266571</v>
          </cell>
          <cell r="HT21">
            <v>2009.2403855266571</v>
          </cell>
          <cell r="HU21">
            <v>2009.2403855266571</v>
          </cell>
          <cell r="HV21">
            <v>2009.2403855266571</v>
          </cell>
          <cell r="HW21">
            <v>2009.2403855266571</v>
          </cell>
          <cell r="HX21">
            <v>2009.2403855266571</v>
          </cell>
          <cell r="HY21">
            <v>2411.088462631988</v>
          </cell>
          <cell r="HZ21">
            <v>2411.088462631988</v>
          </cell>
          <cell r="IA21">
            <v>2411.088462631988</v>
          </cell>
          <cell r="IB21">
            <v>2411.088462631988</v>
          </cell>
          <cell r="IC21">
            <v>2411.088462631988</v>
          </cell>
          <cell r="ID21">
            <v>2411.088462631988</v>
          </cell>
          <cell r="IE21">
            <v>2411.088462631988</v>
          </cell>
          <cell r="IF21">
            <v>2411.088462631988</v>
          </cell>
          <cell r="IG21">
            <v>2411.088462631988</v>
          </cell>
          <cell r="IH21">
            <v>2411.088462631988</v>
          </cell>
          <cell r="II21">
            <v>2411.088462631988</v>
          </cell>
          <cell r="IJ21">
            <v>2411.088462631988</v>
          </cell>
          <cell r="IK21">
            <v>2411.088462631988</v>
          </cell>
          <cell r="IL21">
            <v>2411.088462631988</v>
          </cell>
          <cell r="IM21">
            <v>2411.088462631988</v>
          </cell>
          <cell r="IN21">
            <v>2411.088462631988</v>
          </cell>
          <cell r="IO21">
            <v>2411.088462631988</v>
          </cell>
          <cell r="IP21">
            <v>2411.088462631988</v>
          </cell>
          <cell r="IQ21">
            <v>2411.088462631988</v>
          </cell>
          <cell r="IR21">
            <v>2411.088462631988</v>
          </cell>
          <cell r="IS21">
            <v>2411.088462631988</v>
          </cell>
          <cell r="IT21">
            <v>2411.088462631988</v>
          </cell>
          <cell r="IU21">
            <v>2411.088462631988</v>
          </cell>
          <cell r="IV21">
            <v>2411.088462631988</v>
          </cell>
          <cell r="IW21">
            <v>2411.088462631988</v>
          </cell>
          <cell r="IX21">
            <v>2411.088462631988</v>
          </cell>
          <cell r="IY21">
            <v>2411.088462631988</v>
          </cell>
          <cell r="IZ21">
            <v>2411.088462631988</v>
          </cell>
          <cell r="JA21">
            <v>2411.088462631988</v>
          </cell>
          <cell r="JB21">
            <v>2411.088462631988</v>
          </cell>
          <cell r="JC21">
            <v>2411.088462631988</v>
          </cell>
          <cell r="JD21">
            <v>2411.088462631988</v>
          </cell>
          <cell r="JE21">
            <v>2411.088462631988</v>
          </cell>
          <cell r="JF21">
            <v>2411.088462631988</v>
          </cell>
          <cell r="JG21">
            <v>2411.088462631988</v>
          </cell>
          <cell r="JH21">
            <v>2411.088462631988</v>
          </cell>
          <cell r="JI21">
            <v>2411.088462631988</v>
          </cell>
          <cell r="JJ21">
            <v>2411.088462631988</v>
          </cell>
          <cell r="JK21">
            <v>2411.088462631988</v>
          </cell>
          <cell r="JL21">
            <v>2411.088462631988</v>
          </cell>
          <cell r="JM21">
            <v>2411.088462631988</v>
          </cell>
          <cell r="JN21">
            <v>2411.088462631988</v>
          </cell>
          <cell r="JO21">
            <v>2411.088462631988</v>
          </cell>
          <cell r="JP21">
            <v>2411.088462631988</v>
          </cell>
          <cell r="JQ21">
            <v>2411.088462631988</v>
          </cell>
          <cell r="JR21">
            <v>2411.088462631988</v>
          </cell>
          <cell r="JS21">
            <v>2411.088462631988</v>
          </cell>
          <cell r="JT21">
            <v>2411.088462631988</v>
          </cell>
        </row>
        <row r="22">
          <cell r="B22" t="str">
            <v>Soldadura, pruebas radiograficas y tintas penetrantes</v>
          </cell>
          <cell r="C22" t="str">
            <v>Maquinaria, Transporte y Equipos</v>
          </cell>
          <cell r="E22">
            <v>449.16385911179179</v>
          </cell>
          <cell r="F22">
            <v>449.16385911179179</v>
          </cell>
          <cell r="G22">
            <v>449.16385911179179</v>
          </cell>
          <cell r="H22">
            <v>449.16385911179179</v>
          </cell>
          <cell r="I22">
            <v>449.16385911179179</v>
          </cell>
          <cell r="J22">
            <v>449.16385911179179</v>
          </cell>
          <cell r="K22">
            <v>449.16385911179179</v>
          </cell>
          <cell r="L22">
            <v>449.16385911179179</v>
          </cell>
          <cell r="M22">
            <v>449.16385911179179</v>
          </cell>
          <cell r="N22">
            <v>449.16385911179179</v>
          </cell>
          <cell r="O22">
            <v>449.16385911179179</v>
          </cell>
          <cell r="P22">
            <v>449.16385911179179</v>
          </cell>
          <cell r="Q22">
            <v>538.99663093415006</v>
          </cell>
          <cell r="R22">
            <v>538.99663093415006</v>
          </cell>
          <cell r="S22">
            <v>538.99663093415006</v>
          </cell>
          <cell r="T22">
            <v>538.99663093415006</v>
          </cell>
          <cell r="U22">
            <v>538.99663093415006</v>
          </cell>
          <cell r="V22">
            <v>538.99663093415006</v>
          </cell>
          <cell r="W22">
            <v>538.99663093415006</v>
          </cell>
          <cell r="X22">
            <v>538.99663093415006</v>
          </cell>
          <cell r="Y22">
            <v>538.99663093415006</v>
          </cell>
          <cell r="Z22">
            <v>538.99663093415006</v>
          </cell>
          <cell r="AA22">
            <v>538.99663093415006</v>
          </cell>
          <cell r="AB22">
            <v>538.99663093415006</v>
          </cell>
          <cell r="AC22">
            <v>449.16385911179179</v>
          </cell>
          <cell r="AD22">
            <v>449.16385911179179</v>
          </cell>
          <cell r="AE22">
            <v>449.16385911179179</v>
          </cell>
          <cell r="AF22">
            <v>449.16385911179179</v>
          </cell>
          <cell r="AG22">
            <v>449.16385911179179</v>
          </cell>
          <cell r="AH22">
            <v>449.16385911179179</v>
          </cell>
          <cell r="AI22">
            <v>449.16385911179179</v>
          </cell>
          <cell r="AJ22">
            <v>449.16385911179179</v>
          </cell>
          <cell r="AK22">
            <v>449.16385911179179</v>
          </cell>
          <cell r="AL22">
            <v>449.16385911179179</v>
          </cell>
          <cell r="AM22">
            <v>449.16385911179179</v>
          </cell>
          <cell r="AN22">
            <v>449.16385911179179</v>
          </cell>
          <cell r="AO22">
            <v>538.99663093415006</v>
          </cell>
          <cell r="AP22">
            <v>538.99663093415006</v>
          </cell>
          <cell r="AQ22">
            <v>538.99663093415006</v>
          </cell>
          <cell r="AR22">
            <v>538.99663093415006</v>
          </cell>
          <cell r="AS22">
            <v>538.99663093415006</v>
          </cell>
          <cell r="AT22">
            <v>538.99663093415006</v>
          </cell>
          <cell r="AU22">
            <v>538.99663093415006</v>
          </cell>
          <cell r="AV22">
            <v>538.99663093415006</v>
          </cell>
          <cell r="AW22">
            <v>538.99663093415006</v>
          </cell>
          <cell r="AX22">
            <v>538.99663093415006</v>
          </cell>
          <cell r="AY22">
            <v>538.99663093415006</v>
          </cell>
          <cell r="AZ22">
            <v>538.99663093415006</v>
          </cell>
          <cell r="BA22">
            <v>538.99663093415006</v>
          </cell>
          <cell r="BB22">
            <v>538.99663093415006</v>
          </cell>
          <cell r="BC22">
            <v>538.99663093415006</v>
          </cell>
          <cell r="BD22">
            <v>538.99663093415006</v>
          </cell>
          <cell r="BE22">
            <v>538.99663093415006</v>
          </cell>
          <cell r="BF22">
            <v>538.99663093415006</v>
          </cell>
          <cell r="BG22">
            <v>538.99663093415006</v>
          </cell>
          <cell r="BH22">
            <v>538.99663093415006</v>
          </cell>
          <cell r="BI22">
            <v>538.99663093415006</v>
          </cell>
          <cell r="BJ22">
            <v>538.99663093415006</v>
          </cell>
          <cell r="BK22">
            <v>538.99663093415006</v>
          </cell>
          <cell r="BL22">
            <v>538.99663093415006</v>
          </cell>
          <cell r="BM22">
            <v>449.16385911179179</v>
          </cell>
          <cell r="BN22">
            <v>449.16385911179179</v>
          </cell>
          <cell r="BO22">
            <v>449.16385911179179</v>
          </cell>
          <cell r="BP22">
            <v>449.16385911179179</v>
          </cell>
          <cell r="BQ22">
            <v>449.16385911179179</v>
          </cell>
          <cell r="BR22">
            <v>449.16385911179179</v>
          </cell>
          <cell r="BS22">
            <v>449.16385911179179</v>
          </cell>
          <cell r="BT22">
            <v>449.16385911179179</v>
          </cell>
          <cell r="BU22">
            <v>449.16385911179179</v>
          </cell>
          <cell r="BV22">
            <v>449.16385911179179</v>
          </cell>
          <cell r="BW22">
            <v>449.16385911179179</v>
          </cell>
          <cell r="BX22">
            <v>449.16385911179179</v>
          </cell>
          <cell r="BY22">
            <v>449.16385911179179</v>
          </cell>
          <cell r="BZ22">
            <v>449.16385911179179</v>
          </cell>
          <cell r="CA22">
            <v>449.16385911179179</v>
          </cell>
          <cell r="CB22">
            <v>449.16385911179179</v>
          </cell>
          <cell r="CC22">
            <v>449.16385911179179</v>
          </cell>
          <cell r="CD22">
            <v>449.16385911179179</v>
          </cell>
          <cell r="CE22">
            <v>449.16385911179179</v>
          </cell>
          <cell r="CF22">
            <v>449.16385911179179</v>
          </cell>
          <cell r="CG22">
            <v>449.16385911179179</v>
          </cell>
          <cell r="CH22">
            <v>449.16385911179179</v>
          </cell>
          <cell r="CI22">
            <v>449.16385911179179</v>
          </cell>
          <cell r="CJ22">
            <v>449.16385911179179</v>
          </cell>
          <cell r="CK22">
            <v>538.99663093415006</v>
          </cell>
          <cell r="CL22">
            <v>538.99663093415006</v>
          </cell>
          <cell r="CM22">
            <v>538.99663093415006</v>
          </cell>
          <cell r="CN22">
            <v>538.99663093415006</v>
          </cell>
          <cell r="CO22">
            <v>538.99663093415006</v>
          </cell>
          <cell r="CP22">
            <v>538.99663093415006</v>
          </cell>
          <cell r="CQ22">
            <v>538.99663093415006</v>
          </cell>
          <cell r="CR22">
            <v>538.99663093415006</v>
          </cell>
          <cell r="CS22">
            <v>538.99663093415006</v>
          </cell>
          <cell r="CT22">
            <v>538.99663093415006</v>
          </cell>
          <cell r="CU22">
            <v>538.99663093415006</v>
          </cell>
          <cell r="CV22">
            <v>538.99663093415006</v>
          </cell>
          <cell r="CW22">
            <v>538.99663093415006</v>
          </cell>
          <cell r="CX22">
            <v>538.99663093415006</v>
          </cell>
          <cell r="CY22">
            <v>538.99663093415006</v>
          </cell>
          <cell r="CZ22">
            <v>538.99663093415006</v>
          </cell>
          <cell r="DA22">
            <v>538.99663093415006</v>
          </cell>
          <cell r="DB22">
            <v>538.99663093415006</v>
          </cell>
          <cell r="DC22">
            <v>538.99663093415006</v>
          </cell>
          <cell r="DD22">
            <v>538.99663093415006</v>
          </cell>
          <cell r="DE22">
            <v>538.99663093415006</v>
          </cell>
          <cell r="DF22">
            <v>538.99663093415006</v>
          </cell>
          <cell r="DG22">
            <v>538.99663093415006</v>
          </cell>
          <cell r="DH22">
            <v>538.99663093415006</v>
          </cell>
          <cell r="DI22">
            <v>538.99663093415006</v>
          </cell>
          <cell r="DJ22">
            <v>538.99663093415006</v>
          </cell>
          <cell r="DK22">
            <v>538.99663093415006</v>
          </cell>
          <cell r="DL22">
            <v>538.99663093415006</v>
          </cell>
          <cell r="DM22">
            <v>538.99663093415006</v>
          </cell>
          <cell r="DN22">
            <v>538.99663093415006</v>
          </cell>
          <cell r="DO22">
            <v>538.99663093415006</v>
          </cell>
          <cell r="DP22">
            <v>538.99663093415006</v>
          </cell>
          <cell r="DQ22">
            <v>538.99663093415006</v>
          </cell>
          <cell r="DR22">
            <v>538.99663093415006</v>
          </cell>
          <cell r="DS22">
            <v>538.99663093415006</v>
          </cell>
          <cell r="DT22">
            <v>538.99663093415006</v>
          </cell>
          <cell r="DU22">
            <v>538.99663093415006</v>
          </cell>
          <cell r="DV22">
            <v>538.99663093415006</v>
          </cell>
          <cell r="DW22">
            <v>538.99663093415006</v>
          </cell>
          <cell r="DX22">
            <v>538.99663093415006</v>
          </cell>
          <cell r="DY22">
            <v>538.99663093415006</v>
          </cell>
          <cell r="DZ22">
            <v>538.99663093415006</v>
          </cell>
          <cell r="EA22">
            <v>538.99663093415006</v>
          </cell>
          <cell r="EB22">
            <v>538.99663093415006</v>
          </cell>
          <cell r="EC22">
            <v>538.99663093415006</v>
          </cell>
          <cell r="ED22">
            <v>538.99663093415006</v>
          </cell>
          <cell r="EE22">
            <v>538.99663093415006</v>
          </cell>
          <cell r="EF22">
            <v>538.99663093415006</v>
          </cell>
          <cell r="EG22">
            <v>538.99663093415006</v>
          </cell>
          <cell r="EH22">
            <v>538.99663093415006</v>
          </cell>
          <cell r="EI22">
            <v>538.99663093415006</v>
          </cell>
          <cell r="EJ22">
            <v>538.99663093415006</v>
          </cell>
          <cell r="EK22">
            <v>538.99663093415006</v>
          </cell>
          <cell r="EL22">
            <v>538.99663093415006</v>
          </cell>
          <cell r="EM22">
            <v>538.99663093415006</v>
          </cell>
          <cell r="EN22">
            <v>538.99663093415006</v>
          </cell>
          <cell r="EO22">
            <v>538.99663093415006</v>
          </cell>
          <cell r="EP22">
            <v>538.99663093415006</v>
          </cell>
          <cell r="EQ22">
            <v>538.99663093415006</v>
          </cell>
          <cell r="ER22">
            <v>538.99663093415006</v>
          </cell>
          <cell r="ES22">
            <v>449.16385911179179</v>
          </cell>
          <cell r="ET22">
            <v>449.16385911179179</v>
          </cell>
          <cell r="EU22">
            <v>449.16385911179179</v>
          </cell>
          <cell r="EV22">
            <v>449.16385911179179</v>
          </cell>
          <cell r="EW22">
            <v>449.16385911179179</v>
          </cell>
          <cell r="EX22">
            <v>449.16385911179179</v>
          </cell>
          <cell r="EY22">
            <v>449.16385911179179</v>
          </cell>
          <cell r="EZ22">
            <v>449.16385911179179</v>
          </cell>
          <cell r="FA22">
            <v>449.16385911179179</v>
          </cell>
          <cell r="FB22">
            <v>449.16385911179179</v>
          </cell>
          <cell r="FC22">
            <v>449.16385911179179</v>
          </cell>
          <cell r="FD22">
            <v>449.16385911179179</v>
          </cell>
          <cell r="FE22">
            <v>449.16385911179179</v>
          </cell>
          <cell r="FF22">
            <v>449.16385911179179</v>
          </cell>
          <cell r="FG22">
            <v>449.16385911179179</v>
          </cell>
          <cell r="FH22">
            <v>449.16385911179179</v>
          </cell>
          <cell r="FI22">
            <v>449.16385911179179</v>
          </cell>
          <cell r="FJ22">
            <v>449.16385911179179</v>
          </cell>
          <cell r="FK22">
            <v>449.16385911179179</v>
          </cell>
          <cell r="FL22">
            <v>449.16385911179179</v>
          </cell>
          <cell r="FM22">
            <v>449.16385911179179</v>
          </cell>
          <cell r="FN22">
            <v>449.16385911179179</v>
          </cell>
          <cell r="FO22">
            <v>449.16385911179179</v>
          </cell>
          <cell r="FP22">
            <v>449.16385911179179</v>
          </cell>
          <cell r="FQ22">
            <v>538.99663093415006</v>
          </cell>
          <cell r="FR22">
            <v>538.99663093415006</v>
          </cell>
          <cell r="FS22">
            <v>538.99663093415006</v>
          </cell>
          <cell r="FT22">
            <v>538.99663093415006</v>
          </cell>
          <cell r="FU22">
            <v>538.99663093415006</v>
          </cell>
          <cell r="FV22">
            <v>538.99663093415006</v>
          </cell>
          <cell r="FW22">
            <v>538.99663093415006</v>
          </cell>
          <cell r="FX22">
            <v>538.99663093415006</v>
          </cell>
          <cell r="FY22">
            <v>538.99663093415006</v>
          </cell>
          <cell r="FZ22">
            <v>538.99663093415006</v>
          </cell>
          <cell r="GA22">
            <v>538.99663093415006</v>
          </cell>
          <cell r="GB22">
            <v>538.99663093415006</v>
          </cell>
          <cell r="GC22">
            <v>538.99663093415006</v>
          </cell>
          <cell r="GD22">
            <v>538.99663093415006</v>
          </cell>
          <cell r="GE22">
            <v>538.99663093415006</v>
          </cell>
          <cell r="GF22">
            <v>538.99663093415006</v>
          </cell>
          <cell r="GG22">
            <v>538.99663093415006</v>
          </cell>
          <cell r="GH22">
            <v>538.99663093415006</v>
          </cell>
          <cell r="GI22">
            <v>538.99663093415006</v>
          </cell>
          <cell r="GJ22">
            <v>538.99663093415006</v>
          </cell>
          <cell r="GK22">
            <v>538.99663093415006</v>
          </cell>
          <cell r="GL22">
            <v>538.99663093415006</v>
          </cell>
          <cell r="GM22">
            <v>538.99663093415006</v>
          </cell>
          <cell r="GN22">
            <v>538.99663093415006</v>
          </cell>
          <cell r="GO22">
            <v>538.99663093415006</v>
          </cell>
          <cell r="GP22">
            <v>538.99663093415006</v>
          </cell>
          <cell r="GQ22">
            <v>538.99663093415006</v>
          </cell>
          <cell r="GR22">
            <v>538.99663093415006</v>
          </cell>
          <cell r="GS22">
            <v>538.99663093415006</v>
          </cell>
          <cell r="GT22">
            <v>538.99663093415006</v>
          </cell>
          <cell r="GU22">
            <v>538.99663093415006</v>
          </cell>
          <cell r="GV22">
            <v>538.99663093415006</v>
          </cell>
          <cell r="GW22">
            <v>538.99663093415006</v>
          </cell>
          <cell r="GX22">
            <v>538.99663093415006</v>
          </cell>
          <cell r="GY22">
            <v>538.99663093415006</v>
          </cell>
          <cell r="GZ22">
            <v>538.99663093415006</v>
          </cell>
          <cell r="HA22">
            <v>449.16385911179179</v>
          </cell>
          <cell r="HB22">
            <v>449.16385911179179</v>
          </cell>
          <cell r="HC22">
            <v>449.16385911179179</v>
          </cell>
          <cell r="HD22">
            <v>449.16385911179179</v>
          </cell>
          <cell r="HE22">
            <v>449.16385911179179</v>
          </cell>
          <cell r="HF22">
            <v>449.16385911179179</v>
          </cell>
          <cell r="HG22">
            <v>449.16385911179179</v>
          </cell>
          <cell r="HH22">
            <v>449.16385911179179</v>
          </cell>
          <cell r="HI22">
            <v>449.16385911179179</v>
          </cell>
          <cell r="HJ22">
            <v>449.16385911179179</v>
          </cell>
          <cell r="HK22">
            <v>449.16385911179179</v>
          </cell>
          <cell r="HL22">
            <v>449.16385911179179</v>
          </cell>
          <cell r="HM22">
            <v>449.16385911179179</v>
          </cell>
          <cell r="HN22">
            <v>449.16385911179179</v>
          </cell>
          <cell r="HO22">
            <v>449.16385911179179</v>
          </cell>
          <cell r="HP22">
            <v>449.16385911179179</v>
          </cell>
          <cell r="HQ22">
            <v>449.16385911179179</v>
          </cell>
          <cell r="HR22">
            <v>449.16385911179179</v>
          </cell>
          <cell r="HS22">
            <v>449.16385911179179</v>
          </cell>
          <cell r="HT22">
            <v>449.16385911179179</v>
          </cell>
          <cell r="HU22">
            <v>449.16385911179179</v>
          </cell>
          <cell r="HV22">
            <v>449.16385911179179</v>
          </cell>
          <cell r="HW22">
            <v>449.16385911179179</v>
          </cell>
          <cell r="HX22">
            <v>449.16385911179179</v>
          </cell>
          <cell r="HY22">
            <v>538.99663093415006</v>
          </cell>
          <cell r="HZ22">
            <v>538.99663093415006</v>
          </cell>
          <cell r="IA22">
            <v>538.99663093415006</v>
          </cell>
          <cell r="IB22">
            <v>538.99663093415006</v>
          </cell>
          <cell r="IC22">
            <v>538.99663093415006</v>
          </cell>
          <cell r="ID22">
            <v>538.99663093415006</v>
          </cell>
          <cell r="IE22">
            <v>538.99663093415006</v>
          </cell>
          <cell r="IF22">
            <v>538.99663093415006</v>
          </cell>
          <cell r="IG22">
            <v>538.99663093415006</v>
          </cell>
          <cell r="IH22">
            <v>538.99663093415006</v>
          </cell>
          <cell r="II22">
            <v>538.99663093415006</v>
          </cell>
          <cell r="IJ22">
            <v>538.99663093415006</v>
          </cell>
          <cell r="IK22">
            <v>538.99663093415006</v>
          </cell>
          <cell r="IL22">
            <v>538.99663093415006</v>
          </cell>
          <cell r="IM22">
            <v>538.99663093415006</v>
          </cell>
          <cell r="IN22">
            <v>538.99663093415006</v>
          </cell>
          <cell r="IO22">
            <v>538.99663093415006</v>
          </cell>
          <cell r="IP22">
            <v>538.99663093415006</v>
          </cell>
          <cell r="IQ22">
            <v>538.99663093415006</v>
          </cell>
          <cell r="IR22">
            <v>538.99663093415006</v>
          </cell>
          <cell r="IS22">
            <v>538.99663093415006</v>
          </cell>
          <cell r="IT22">
            <v>538.99663093415006</v>
          </cell>
          <cell r="IU22">
            <v>538.99663093415006</v>
          </cell>
          <cell r="IV22">
            <v>538.99663093415006</v>
          </cell>
          <cell r="IW22">
            <v>538.99663093415006</v>
          </cell>
          <cell r="IX22">
            <v>538.99663093415006</v>
          </cell>
          <cell r="IY22">
            <v>538.99663093415006</v>
          </cell>
          <cell r="IZ22">
            <v>538.99663093415006</v>
          </cell>
          <cell r="JA22">
            <v>538.99663093415006</v>
          </cell>
          <cell r="JB22">
            <v>538.99663093415006</v>
          </cell>
          <cell r="JC22">
            <v>538.99663093415006</v>
          </cell>
          <cell r="JD22">
            <v>538.99663093415006</v>
          </cell>
          <cell r="JE22">
            <v>538.99663093415006</v>
          </cell>
          <cell r="JF22">
            <v>538.99663093415006</v>
          </cell>
          <cell r="JG22">
            <v>538.99663093415006</v>
          </cell>
          <cell r="JH22">
            <v>538.99663093415006</v>
          </cell>
          <cell r="JI22">
            <v>538.99663093415006</v>
          </cell>
          <cell r="JJ22">
            <v>538.99663093415006</v>
          </cell>
          <cell r="JK22">
            <v>538.99663093415006</v>
          </cell>
          <cell r="JL22">
            <v>538.99663093415006</v>
          </cell>
          <cell r="JM22">
            <v>538.99663093415006</v>
          </cell>
          <cell r="JN22">
            <v>538.99663093415006</v>
          </cell>
          <cell r="JO22">
            <v>538.99663093415006</v>
          </cell>
          <cell r="JP22">
            <v>538.99663093415006</v>
          </cell>
          <cell r="JQ22">
            <v>538.99663093415006</v>
          </cell>
          <cell r="JR22">
            <v>538.99663093415006</v>
          </cell>
          <cell r="JS22">
            <v>538.99663093415006</v>
          </cell>
          <cell r="JT22">
            <v>538.99663093415006</v>
          </cell>
        </row>
        <row r="23">
          <cell r="B23" t="str">
            <v>Montaje, ajuste, obras electricas e instrumentacion</v>
          </cell>
          <cell r="C23" t="str">
            <v>Materiales</v>
          </cell>
          <cell r="E23">
            <v>159.71687595712098</v>
          </cell>
          <cell r="F23">
            <v>159.71687595712098</v>
          </cell>
          <cell r="G23">
            <v>159.71687595712098</v>
          </cell>
          <cell r="H23">
            <v>159.71687595712098</v>
          </cell>
          <cell r="I23">
            <v>159.71687595712098</v>
          </cell>
          <cell r="J23">
            <v>159.71687595712098</v>
          </cell>
          <cell r="K23">
            <v>159.71687595712098</v>
          </cell>
          <cell r="L23">
            <v>159.71687595712098</v>
          </cell>
          <cell r="M23">
            <v>159.71687595712098</v>
          </cell>
          <cell r="N23">
            <v>159.71687595712098</v>
          </cell>
          <cell r="O23">
            <v>159.71687595712098</v>
          </cell>
          <cell r="P23">
            <v>159.71687595712098</v>
          </cell>
          <cell r="Q23">
            <v>191.6602511485452</v>
          </cell>
          <cell r="R23">
            <v>191.6602511485452</v>
          </cell>
          <cell r="S23">
            <v>191.6602511485452</v>
          </cell>
          <cell r="T23">
            <v>191.6602511485452</v>
          </cell>
          <cell r="U23">
            <v>191.6602511485452</v>
          </cell>
          <cell r="V23">
            <v>191.6602511485452</v>
          </cell>
          <cell r="W23">
            <v>191.6602511485452</v>
          </cell>
          <cell r="X23">
            <v>191.6602511485452</v>
          </cell>
          <cell r="Y23">
            <v>191.6602511485452</v>
          </cell>
          <cell r="Z23">
            <v>191.6602511485452</v>
          </cell>
          <cell r="AA23">
            <v>191.6602511485452</v>
          </cell>
          <cell r="AB23">
            <v>191.6602511485452</v>
          </cell>
          <cell r="AC23">
            <v>159.71687595712098</v>
          </cell>
          <cell r="AD23">
            <v>159.71687595712098</v>
          </cell>
          <cell r="AE23">
            <v>159.71687595712098</v>
          </cell>
          <cell r="AF23">
            <v>159.71687595712098</v>
          </cell>
          <cell r="AG23">
            <v>159.71687595712098</v>
          </cell>
          <cell r="AH23">
            <v>159.71687595712098</v>
          </cell>
          <cell r="AI23">
            <v>159.71687595712098</v>
          </cell>
          <cell r="AJ23">
            <v>159.71687595712098</v>
          </cell>
          <cell r="AK23">
            <v>159.71687595712098</v>
          </cell>
          <cell r="AL23">
            <v>159.71687595712098</v>
          </cell>
          <cell r="AM23">
            <v>159.71687595712098</v>
          </cell>
          <cell r="AN23">
            <v>159.71687595712098</v>
          </cell>
          <cell r="AO23">
            <v>191.6602511485452</v>
          </cell>
          <cell r="AP23">
            <v>191.6602511485452</v>
          </cell>
          <cell r="AQ23">
            <v>191.6602511485452</v>
          </cell>
          <cell r="AR23">
            <v>191.6602511485452</v>
          </cell>
          <cell r="AS23">
            <v>191.6602511485452</v>
          </cell>
          <cell r="AT23">
            <v>191.6602511485452</v>
          </cell>
          <cell r="AU23">
            <v>191.6602511485452</v>
          </cell>
          <cell r="AV23">
            <v>191.6602511485452</v>
          </cell>
          <cell r="AW23">
            <v>191.6602511485452</v>
          </cell>
          <cell r="AX23">
            <v>191.6602511485452</v>
          </cell>
          <cell r="AY23">
            <v>191.6602511485452</v>
          </cell>
          <cell r="AZ23">
            <v>191.6602511485452</v>
          </cell>
          <cell r="BA23">
            <v>191.6602511485452</v>
          </cell>
          <cell r="BB23">
            <v>191.6602511485452</v>
          </cell>
          <cell r="BC23">
            <v>191.6602511485452</v>
          </cell>
          <cell r="BD23">
            <v>191.6602511485452</v>
          </cell>
          <cell r="BE23">
            <v>191.6602511485452</v>
          </cell>
          <cell r="BF23">
            <v>191.6602511485452</v>
          </cell>
          <cell r="BG23">
            <v>191.6602511485452</v>
          </cell>
          <cell r="BH23">
            <v>191.6602511485452</v>
          </cell>
          <cell r="BI23">
            <v>191.6602511485452</v>
          </cell>
          <cell r="BJ23">
            <v>191.6602511485452</v>
          </cell>
          <cell r="BK23">
            <v>191.6602511485452</v>
          </cell>
          <cell r="BL23">
            <v>191.6602511485452</v>
          </cell>
          <cell r="BM23">
            <v>159.71687595712098</v>
          </cell>
          <cell r="BN23">
            <v>159.71687595712098</v>
          </cell>
          <cell r="BO23">
            <v>159.71687595712098</v>
          </cell>
          <cell r="BP23">
            <v>159.71687595712098</v>
          </cell>
          <cell r="BQ23">
            <v>159.71687595712098</v>
          </cell>
          <cell r="BR23">
            <v>159.71687595712098</v>
          </cell>
          <cell r="BS23">
            <v>159.71687595712098</v>
          </cell>
          <cell r="BT23">
            <v>159.71687595712098</v>
          </cell>
          <cell r="BU23">
            <v>159.71687595712098</v>
          </cell>
          <cell r="BV23">
            <v>159.71687595712098</v>
          </cell>
          <cell r="BW23">
            <v>159.71687595712098</v>
          </cell>
          <cell r="BX23">
            <v>159.71687595712098</v>
          </cell>
          <cell r="BY23">
            <v>159.71687595712098</v>
          </cell>
          <cell r="BZ23">
            <v>159.71687595712098</v>
          </cell>
          <cell r="CA23">
            <v>159.71687595712098</v>
          </cell>
          <cell r="CB23">
            <v>159.71687595712098</v>
          </cell>
          <cell r="CC23">
            <v>159.71687595712098</v>
          </cell>
          <cell r="CD23">
            <v>159.71687595712098</v>
          </cell>
          <cell r="CE23">
            <v>159.71687595712098</v>
          </cell>
          <cell r="CF23">
            <v>159.71687595712098</v>
          </cell>
          <cell r="CG23">
            <v>159.71687595712098</v>
          </cell>
          <cell r="CH23">
            <v>159.71687595712098</v>
          </cell>
          <cell r="CI23">
            <v>159.71687595712098</v>
          </cell>
          <cell r="CJ23">
            <v>159.71687595712098</v>
          </cell>
          <cell r="CK23">
            <v>191.6602511485452</v>
          </cell>
          <cell r="CL23">
            <v>191.6602511485452</v>
          </cell>
          <cell r="CM23">
            <v>191.6602511485452</v>
          </cell>
          <cell r="CN23">
            <v>191.6602511485452</v>
          </cell>
          <cell r="CO23">
            <v>191.6602511485452</v>
          </cell>
          <cell r="CP23">
            <v>191.6602511485452</v>
          </cell>
          <cell r="CQ23">
            <v>191.6602511485452</v>
          </cell>
          <cell r="CR23">
            <v>191.6602511485452</v>
          </cell>
          <cell r="CS23">
            <v>191.6602511485452</v>
          </cell>
          <cell r="CT23">
            <v>191.6602511485452</v>
          </cell>
          <cell r="CU23">
            <v>191.6602511485452</v>
          </cell>
          <cell r="CV23">
            <v>191.6602511485452</v>
          </cell>
          <cell r="CW23">
            <v>191.6602511485452</v>
          </cell>
          <cell r="CX23">
            <v>191.6602511485452</v>
          </cell>
          <cell r="CY23">
            <v>191.6602511485452</v>
          </cell>
          <cell r="CZ23">
            <v>191.6602511485452</v>
          </cell>
          <cell r="DA23">
            <v>191.6602511485452</v>
          </cell>
          <cell r="DB23">
            <v>191.6602511485452</v>
          </cell>
          <cell r="DC23">
            <v>191.6602511485452</v>
          </cell>
          <cell r="DD23">
            <v>191.6602511485452</v>
          </cell>
          <cell r="DE23">
            <v>191.6602511485452</v>
          </cell>
          <cell r="DF23">
            <v>191.6602511485452</v>
          </cell>
          <cell r="DG23">
            <v>191.6602511485452</v>
          </cell>
          <cell r="DH23">
            <v>191.6602511485452</v>
          </cell>
          <cell r="DI23">
            <v>191.6602511485452</v>
          </cell>
          <cell r="DJ23">
            <v>191.6602511485452</v>
          </cell>
          <cell r="DK23">
            <v>191.6602511485452</v>
          </cell>
          <cell r="DL23">
            <v>191.6602511485452</v>
          </cell>
          <cell r="DM23">
            <v>191.6602511485452</v>
          </cell>
          <cell r="DN23">
            <v>191.6602511485452</v>
          </cell>
          <cell r="DO23">
            <v>191.6602511485452</v>
          </cell>
          <cell r="DP23">
            <v>191.6602511485452</v>
          </cell>
          <cell r="DQ23">
            <v>191.6602511485452</v>
          </cell>
          <cell r="DR23">
            <v>191.6602511485452</v>
          </cell>
          <cell r="DS23">
            <v>191.6602511485452</v>
          </cell>
          <cell r="DT23">
            <v>191.6602511485452</v>
          </cell>
          <cell r="DU23">
            <v>191.6602511485452</v>
          </cell>
          <cell r="DV23">
            <v>191.6602511485452</v>
          </cell>
          <cell r="DW23">
            <v>191.6602511485452</v>
          </cell>
          <cell r="DX23">
            <v>191.6602511485452</v>
          </cell>
          <cell r="DY23">
            <v>191.6602511485452</v>
          </cell>
          <cell r="DZ23">
            <v>191.6602511485452</v>
          </cell>
          <cell r="EA23">
            <v>191.6602511485452</v>
          </cell>
          <cell r="EB23">
            <v>191.6602511485452</v>
          </cell>
          <cell r="EC23">
            <v>191.6602511485452</v>
          </cell>
          <cell r="ED23">
            <v>191.6602511485452</v>
          </cell>
          <cell r="EE23">
            <v>191.6602511485452</v>
          </cell>
          <cell r="EF23">
            <v>191.6602511485452</v>
          </cell>
          <cell r="EG23">
            <v>191.6602511485452</v>
          </cell>
          <cell r="EH23">
            <v>191.6602511485452</v>
          </cell>
          <cell r="EI23">
            <v>191.6602511485452</v>
          </cell>
          <cell r="EJ23">
            <v>191.6602511485452</v>
          </cell>
          <cell r="EK23">
            <v>191.6602511485452</v>
          </cell>
          <cell r="EL23">
            <v>191.6602511485452</v>
          </cell>
          <cell r="EM23">
            <v>191.6602511485452</v>
          </cell>
          <cell r="EN23">
            <v>191.6602511485452</v>
          </cell>
          <cell r="EO23">
            <v>191.6602511485452</v>
          </cell>
          <cell r="EP23">
            <v>191.6602511485452</v>
          </cell>
          <cell r="EQ23">
            <v>191.6602511485452</v>
          </cell>
          <cell r="ER23">
            <v>191.6602511485452</v>
          </cell>
          <cell r="ES23">
            <v>159.71687595712098</v>
          </cell>
          <cell r="ET23">
            <v>159.71687595712098</v>
          </cell>
          <cell r="EU23">
            <v>159.71687595712098</v>
          </cell>
          <cell r="EV23">
            <v>159.71687595712098</v>
          </cell>
          <cell r="EW23">
            <v>159.71687595712098</v>
          </cell>
          <cell r="EX23">
            <v>159.71687595712098</v>
          </cell>
          <cell r="EY23">
            <v>159.71687595712098</v>
          </cell>
          <cell r="EZ23">
            <v>159.71687595712098</v>
          </cell>
          <cell r="FA23">
            <v>159.71687595712098</v>
          </cell>
          <cell r="FB23">
            <v>159.71687595712098</v>
          </cell>
          <cell r="FC23">
            <v>159.71687595712098</v>
          </cell>
          <cell r="FD23">
            <v>159.71687595712098</v>
          </cell>
          <cell r="FE23">
            <v>159.71687595712098</v>
          </cell>
          <cell r="FF23">
            <v>159.71687595712098</v>
          </cell>
          <cell r="FG23">
            <v>159.71687595712098</v>
          </cell>
          <cell r="FH23">
            <v>159.71687595712098</v>
          </cell>
          <cell r="FI23">
            <v>159.71687595712098</v>
          </cell>
          <cell r="FJ23">
            <v>159.71687595712098</v>
          </cell>
          <cell r="FK23">
            <v>159.71687595712098</v>
          </cell>
          <cell r="FL23">
            <v>159.71687595712098</v>
          </cell>
          <cell r="FM23">
            <v>159.71687595712098</v>
          </cell>
          <cell r="FN23">
            <v>159.71687595712098</v>
          </cell>
          <cell r="FO23">
            <v>159.71687595712098</v>
          </cell>
          <cell r="FP23">
            <v>159.71687595712098</v>
          </cell>
          <cell r="FQ23">
            <v>191.6602511485452</v>
          </cell>
          <cell r="FR23">
            <v>191.6602511485452</v>
          </cell>
          <cell r="FS23">
            <v>191.6602511485452</v>
          </cell>
          <cell r="FT23">
            <v>191.6602511485452</v>
          </cell>
          <cell r="FU23">
            <v>191.6602511485452</v>
          </cell>
          <cell r="FV23">
            <v>191.6602511485452</v>
          </cell>
          <cell r="FW23">
            <v>191.6602511485452</v>
          </cell>
          <cell r="FX23">
            <v>191.6602511485452</v>
          </cell>
          <cell r="FY23">
            <v>191.6602511485452</v>
          </cell>
          <cell r="FZ23">
            <v>191.6602511485452</v>
          </cell>
          <cell r="GA23">
            <v>191.6602511485452</v>
          </cell>
          <cell r="GB23">
            <v>191.6602511485452</v>
          </cell>
          <cell r="GC23">
            <v>191.6602511485452</v>
          </cell>
          <cell r="GD23">
            <v>191.6602511485452</v>
          </cell>
          <cell r="GE23">
            <v>191.6602511485452</v>
          </cell>
          <cell r="GF23">
            <v>191.6602511485452</v>
          </cell>
          <cell r="GG23">
            <v>191.6602511485452</v>
          </cell>
          <cell r="GH23">
            <v>191.6602511485452</v>
          </cell>
          <cell r="GI23">
            <v>191.6602511485452</v>
          </cell>
          <cell r="GJ23">
            <v>191.6602511485452</v>
          </cell>
          <cell r="GK23">
            <v>191.6602511485452</v>
          </cell>
          <cell r="GL23">
            <v>191.6602511485452</v>
          </cell>
          <cell r="GM23">
            <v>191.6602511485452</v>
          </cell>
          <cell r="GN23">
            <v>191.6602511485452</v>
          </cell>
          <cell r="GO23">
            <v>191.6602511485452</v>
          </cell>
          <cell r="GP23">
            <v>191.6602511485452</v>
          </cell>
          <cell r="GQ23">
            <v>191.6602511485452</v>
          </cell>
          <cell r="GR23">
            <v>191.6602511485452</v>
          </cell>
          <cell r="GS23">
            <v>191.6602511485452</v>
          </cell>
          <cell r="GT23">
            <v>191.6602511485452</v>
          </cell>
          <cell r="GU23">
            <v>191.6602511485452</v>
          </cell>
          <cell r="GV23">
            <v>191.6602511485452</v>
          </cell>
          <cell r="GW23">
            <v>191.6602511485452</v>
          </cell>
          <cell r="GX23">
            <v>191.6602511485452</v>
          </cell>
          <cell r="GY23">
            <v>191.6602511485452</v>
          </cell>
          <cell r="GZ23">
            <v>191.6602511485452</v>
          </cell>
          <cell r="HA23">
            <v>159.71687595712098</v>
          </cell>
          <cell r="HB23">
            <v>159.71687595712098</v>
          </cell>
          <cell r="HC23">
            <v>159.71687595712098</v>
          </cell>
          <cell r="HD23">
            <v>159.71687595712098</v>
          </cell>
          <cell r="HE23">
            <v>159.71687595712098</v>
          </cell>
          <cell r="HF23">
            <v>159.71687595712098</v>
          </cell>
          <cell r="HG23">
            <v>159.71687595712098</v>
          </cell>
          <cell r="HH23">
            <v>159.71687595712098</v>
          </cell>
          <cell r="HI23">
            <v>159.71687595712098</v>
          </cell>
          <cell r="HJ23">
            <v>159.71687595712098</v>
          </cell>
          <cell r="HK23">
            <v>159.71687595712098</v>
          </cell>
          <cell r="HL23">
            <v>159.71687595712098</v>
          </cell>
          <cell r="HM23">
            <v>159.71687595712098</v>
          </cell>
          <cell r="HN23">
            <v>159.71687595712098</v>
          </cell>
          <cell r="HO23">
            <v>159.71687595712098</v>
          </cell>
          <cell r="HP23">
            <v>159.71687595712098</v>
          </cell>
          <cell r="HQ23">
            <v>159.71687595712098</v>
          </cell>
          <cell r="HR23">
            <v>159.71687595712098</v>
          </cell>
          <cell r="HS23">
            <v>159.71687595712098</v>
          </cell>
          <cell r="HT23">
            <v>159.71687595712098</v>
          </cell>
          <cell r="HU23">
            <v>159.71687595712098</v>
          </cell>
          <cell r="HV23">
            <v>159.71687595712098</v>
          </cell>
          <cell r="HW23">
            <v>159.71687595712098</v>
          </cell>
          <cell r="HX23">
            <v>159.71687595712098</v>
          </cell>
          <cell r="HY23">
            <v>191.6602511485452</v>
          </cell>
          <cell r="HZ23">
            <v>191.6602511485452</v>
          </cell>
          <cell r="IA23">
            <v>191.6602511485452</v>
          </cell>
          <cell r="IB23">
            <v>191.6602511485452</v>
          </cell>
          <cell r="IC23">
            <v>191.6602511485452</v>
          </cell>
          <cell r="ID23">
            <v>191.6602511485452</v>
          </cell>
          <cell r="IE23">
            <v>191.6602511485452</v>
          </cell>
          <cell r="IF23">
            <v>191.6602511485452</v>
          </cell>
          <cell r="IG23">
            <v>191.6602511485452</v>
          </cell>
          <cell r="IH23">
            <v>191.6602511485452</v>
          </cell>
          <cell r="II23">
            <v>191.6602511485452</v>
          </cell>
          <cell r="IJ23">
            <v>191.6602511485452</v>
          </cell>
          <cell r="IK23">
            <v>191.6602511485452</v>
          </cell>
          <cell r="IL23">
            <v>191.6602511485452</v>
          </cell>
          <cell r="IM23">
            <v>191.6602511485452</v>
          </cell>
          <cell r="IN23">
            <v>191.6602511485452</v>
          </cell>
          <cell r="IO23">
            <v>191.6602511485452</v>
          </cell>
          <cell r="IP23">
            <v>191.6602511485452</v>
          </cell>
          <cell r="IQ23">
            <v>191.6602511485452</v>
          </cell>
          <cell r="IR23">
            <v>191.6602511485452</v>
          </cell>
          <cell r="IS23">
            <v>191.6602511485452</v>
          </cell>
          <cell r="IT23">
            <v>191.6602511485452</v>
          </cell>
          <cell r="IU23">
            <v>191.6602511485452</v>
          </cell>
          <cell r="IV23">
            <v>191.6602511485452</v>
          </cell>
          <cell r="IW23">
            <v>191.6602511485452</v>
          </cell>
          <cell r="IX23">
            <v>191.6602511485452</v>
          </cell>
          <cell r="IY23">
            <v>191.6602511485452</v>
          </cell>
          <cell r="IZ23">
            <v>191.6602511485452</v>
          </cell>
          <cell r="JA23">
            <v>191.6602511485452</v>
          </cell>
          <cell r="JB23">
            <v>191.6602511485452</v>
          </cell>
          <cell r="JC23">
            <v>191.6602511485452</v>
          </cell>
          <cell r="JD23">
            <v>191.6602511485452</v>
          </cell>
          <cell r="JE23">
            <v>191.6602511485452</v>
          </cell>
          <cell r="JF23">
            <v>191.6602511485452</v>
          </cell>
          <cell r="JG23">
            <v>191.6602511485452</v>
          </cell>
          <cell r="JH23">
            <v>191.6602511485452</v>
          </cell>
          <cell r="JI23">
            <v>191.6602511485452</v>
          </cell>
          <cell r="JJ23">
            <v>191.6602511485452</v>
          </cell>
          <cell r="JK23">
            <v>191.6602511485452</v>
          </cell>
          <cell r="JL23">
            <v>191.6602511485452</v>
          </cell>
          <cell r="JM23">
            <v>191.6602511485452</v>
          </cell>
          <cell r="JN23">
            <v>191.6602511485452</v>
          </cell>
          <cell r="JO23">
            <v>191.6602511485452</v>
          </cell>
          <cell r="JP23">
            <v>191.6602511485452</v>
          </cell>
          <cell r="JQ23">
            <v>191.6602511485452</v>
          </cell>
          <cell r="JR23">
            <v>191.6602511485452</v>
          </cell>
          <cell r="JS23">
            <v>191.6602511485452</v>
          </cell>
          <cell r="JT23">
            <v>191.6602511485452</v>
          </cell>
        </row>
        <row r="24">
          <cell r="B24" t="str">
            <v>Montaje, ajuste, obras electricas e instrumentacion</v>
          </cell>
          <cell r="C24" t="str">
            <v>Costo de Stock</v>
          </cell>
          <cell r="E24">
            <v>10.876719252679937</v>
          </cell>
          <cell r="F24">
            <v>10.876719252679937</v>
          </cell>
          <cell r="G24">
            <v>10.876719252679937</v>
          </cell>
          <cell r="H24">
            <v>10.876719252679937</v>
          </cell>
          <cell r="I24">
            <v>10.876719252679937</v>
          </cell>
          <cell r="J24">
            <v>10.876719252679937</v>
          </cell>
          <cell r="K24">
            <v>10.876719252679937</v>
          </cell>
          <cell r="L24">
            <v>10.876719252679937</v>
          </cell>
          <cell r="M24">
            <v>10.876719252679937</v>
          </cell>
          <cell r="N24">
            <v>10.876719252679937</v>
          </cell>
          <cell r="O24">
            <v>10.876719252679937</v>
          </cell>
          <cell r="P24">
            <v>10.876719252679937</v>
          </cell>
          <cell r="Q24">
            <v>13.052063103215927</v>
          </cell>
          <cell r="R24">
            <v>13.052063103215927</v>
          </cell>
          <cell r="S24">
            <v>13.052063103215927</v>
          </cell>
          <cell r="T24">
            <v>13.052063103215927</v>
          </cell>
          <cell r="U24">
            <v>13.052063103215927</v>
          </cell>
          <cell r="V24">
            <v>13.052063103215927</v>
          </cell>
          <cell r="W24">
            <v>13.052063103215927</v>
          </cell>
          <cell r="X24">
            <v>13.052063103215927</v>
          </cell>
          <cell r="Y24">
            <v>13.052063103215927</v>
          </cell>
          <cell r="Z24">
            <v>13.052063103215927</v>
          </cell>
          <cell r="AA24">
            <v>13.052063103215927</v>
          </cell>
          <cell r="AB24">
            <v>13.052063103215927</v>
          </cell>
          <cell r="AC24">
            <v>10.876719252679937</v>
          </cell>
          <cell r="AD24">
            <v>10.876719252679937</v>
          </cell>
          <cell r="AE24">
            <v>10.876719252679937</v>
          </cell>
          <cell r="AF24">
            <v>10.876719252679937</v>
          </cell>
          <cell r="AG24">
            <v>10.876719252679937</v>
          </cell>
          <cell r="AH24">
            <v>10.876719252679937</v>
          </cell>
          <cell r="AI24">
            <v>10.876719252679937</v>
          </cell>
          <cell r="AJ24">
            <v>10.876719252679937</v>
          </cell>
          <cell r="AK24">
            <v>10.876719252679937</v>
          </cell>
          <cell r="AL24">
            <v>10.876719252679937</v>
          </cell>
          <cell r="AM24">
            <v>10.876719252679937</v>
          </cell>
          <cell r="AN24">
            <v>10.876719252679937</v>
          </cell>
          <cell r="AO24">
            <v>13.052063103215927</v>
          </cell>
          <cell r="AP24">
            <v>13.052063103215927</v>
          </cell>
          <cell r="AQ24">
            <v>13.052063103215927</v>
          </cell>
          <cell r="AR24">
            <v>13.052063103215927</v>
          </cell>
          <cell r="AS24">
            <v>13.052063103215927</v>
          </cell>
          <cell r="AT24">
            <v>13.052063103215927</v>
          </cell>
          <cell r="AU24">
            <v>13.052063103215927</v>
          </cell>
          <cell r="AV24">
            <v>13.052063103215927</v>
          </cell>
          <cell r="AW24">
            <v>13.052063103215927</v>
          </cell>
          <cell r="AX24">
            <v>13.052063103215927</v>
          </cell>
          <cell r="AY24">
            <v>13.052063103215927</v>
          </cell>
          <cell r="AZ24">
            <v>13.052063103215927</v>
          </cell>
          <cell r="BA24">
            <v>13.052063103215927</v>
          </cell>
          <cell r="BB24">
            <v>13.052063103215927</v>
          </cell>
          <cell r="BC24">
            <v>13.052063103215927</v>
          </cell>
          <cell r="BD24">
            <v>13.052063103215927</v>
          </cell>
          <cell r="BE24">
            <v>13.052063103215927</v>
          </cell>
          <cell r="BF24">
            <v>13.052063103215927</v>
          </cell>
          <cell r="BG24">
            <v>13.052063103215927</v>
          </cell>
          <cell r="BH24">
            <v>13.052063103215927</v>
          </cell>
          <cell r="BI24">
            <v>13.052063103215927</v>
          </cell>
          <cell r="BJ24">
            <v>13.052063103215927</v>
          </cell>
          <cell r="BK24">
            <v>13.052063103215927</v>
          </cell>
          <cell r="BL24">
            <v>13.052063103215927</v>
          </cell>
          <cell r="BM24">
            <v>10.876719252679937</v>
          </cell>
          <cell r="BN24">
            <v>10.876719252679937</v>
          </cell>
          <cell r="BO24">
            <v>10.876719252679937</v>
          </cell>
          <cell r="BP24">
            <v>10.876719252679937</v>
          </cell>
          <cell r="BQ24">
            <v>10.876719252679937</v>
          </cell>
          <cell r="BR24">
            <v>10.876719252679937</v>
          </cell>
          <cell r="BS24">
            <v>10.876719252679937</v>
          </cell>
          <cell r="BT24">
            <v>10.876719252679937</v>
          </cell>
          <cell r="BU24">
            <v>10.876719252679937</v>
          </cell>
          <cell r="BV24">
            <v>10.876719252679937</v>
          </cell>
          <cell r="BW24">
            <v>10.876719252679937</v>
          </cell>
          <cell r="BX24">
            <v>10.876719252679937</v>
          </cell>
          <cell r="BY24">
            <v>10.876719252679937</v>
          </cell>
          <cell r="BZ24">
            <v>10.876719252679937</v>
          </cell>
          <cell r="CA24">
            <v>10.876719252679937</v>
          </cell>
          <cell r="CB24">
            <v>10.876719252679937</v>
          </cell>
          <cell r="CC24">
            <v>10.876719252679937</v>
          </cell>
          <cell r="CD24">
            <v>10.876719252679937</v>
          </cell>
          <cell r="CE24">
            <v>10.876719252679937</v>
          </cell>
          <cell r="CF24">
            <v>10.876719252679937</v>
          </cell>
          <cell r="CG24">
            <v>10.876719252679937</v>
          </cell>
          <cell r="CH24">
            <v>10.876719252679937</v>
          </cell>
          <cell r="CI24">
            <v>10.876719252679937</v>
          </cell>
          <cell r="CJ24">
            <v>10.876719252679937</v>
          </cell>
          <cell r="CK24">
            <v>13.052063103215927</v>
          </cell>
          <cell r="CL24">
            <v>13.052063103215927</v>
          </cell>
          <cell r="CM24">
            <v>13.052063103215927</v>
          </cell>
          <cell r="CN24">
            <v>13.052063103215927</v>
          </cell>
          <cell r="CO24">
            <v>13.052063103215927</v>
          </cell>
          <cell r="CP24">
            <v>13.052063103215927</v>
          </cell>
          <cell r="CQ24">
            <v>13.052063103215927</v>
          </cell>
          <cell r="CR24">
            <v>13.052063103215927</v>
          </cell>
          <cell r="CS24">
            <v>13.052063103215927</v>
          </cell>
          <cell r="CT24">
            <v>13.052063103215927</v>
          </cell>
          <cell r="CU24">
            <v>13.052063103215927</v>
          </cell>
          <cell r="CV24">
            <v>13.052063103215927</v>
          </cell>
          <cell r="CW24">
            <v>13.052063103215927</v>
          </cell>
          <cell r="CX24">
            <v>13.052063103215927</v>
          </cell>
          <cell r="CY24">
            <v>13.052063103215927</v>
          </cell>
          <cell r="CZ24">
            <v>13.052063103215927</v>
          </cell>
          <cell r="DA24">
            <v>13.052063103215927</v>
          </cell>
          <cell r="DB24">
            <v>13.052063103215927</v>
          </cell>
          <cell r="DC24">
            <v>13.052063103215927</v>
          </cell>
          <cell r="DD24">
            <v>13.052063103215927</v>
          </cell>
          <cell r="DE24">
            <v>13.052063103215927</v>
          </cell>
          <cell r="DF24">
            <v>13.052063103215927</v>
          </cell>
          <cell r="DG24">
            <v>13.052063103215927</v>
          </cell>
          <cell r="DH24">
            <v>13.052063103215927</v>
          </cell>
          <cell r="DI24">
            <v>13.052063103215927</v>
          </cell>
          <cell r="DJ24">
            <v>13.052063103215927</v>
          </cell>
          <cell r="DK24">
            <v>13.052063103215927</v>
          </cell>
          <cell r="DL24">
            <v>13.052063103215927</v>
          </cell>
          <cell r="DM24">
            <v>13.052063103215927</v>
          </cell>
          <cell r="DN24">
            <v>13.052063103215927</v>
          </cell>
          <cell r="DO24">
            <v>13.052063103215927</v>
          </cell>
          <cell r="DP24">
            <v>13.052063103215927</v>
          </cell>
          <cell r="DQ24">
            <v>13.052063103215927</v>
          </cell>
          <cell r="DR24">
            <v>13.052063103215927</v>
          </cell>
          <cell r="DS24">
            <v>13.052063103215927</v>
          </cell>
          <cell r="DT24">
            <v>13.052063103215927</v>
          </cell>
          <cell r="DU24">
            <v>13.052063103215927</v>
          </cell>
          <cell r="DV24">
            <v>13.052063103215927</v>
          </cell>
          <cell r="DW24">
            <v>13.052063103215927</v>
          </cell>
          <cell r="DX24">
            <v>13.052063103215927</v>
          </cell>
          <cell r="DY24">
            <v>13.052063103215927</v>
          </cell>
          <cell r="DZ24">
            <v>13.052063103215927</v>
          </cell>
          <cell r="EA24">
            <v>13.052063103215927</v>
          </cell>
          <cell r="EB24">
            <v>13.052063103215927</v>
          </cell>
          <cell r="EC24">
            <v>13.052063103215927</v>
          </cell>
          <cell r="ED24">
            <v>13.052063103215927</v>
          </cell>
          <cell r="EE24">
            <v>13.052063103215927</v>
          </cell>
          <cell r="EF24">
            <v>13.052063103215927</v>
          </cell>
          <cell r="EG24">
            <v>13.052063103215927</v>
          </cell>
          <cell r="EH24">
            <v>13.052063103215927</v>
          </cell>
          <cell r="EI24">
            <v>13.052063103215927</v>
          </cell>
          <cell r="EJ24">
            <v>13.052063103215927</v>
          </cell>
          <cell r="EK24">
            <v>13.052063103215927</v>
          </cell>
          <cell r="EL24">
            <v>13.052063103215927</v>
          </cell>
          <cell r="EM24">
            <v>13.052063103215927</v>
          </cell>
          <cell r="EN24">
            <v>13.052063103215927</v>
          </cell>
          <cell r="EO24">
            <v>13.052063103215927</v>
          </cell>
          <cell r="EP24">
            <v>13.052063103215927</v>
          </cell>
          <cell r="EQ24">
            <v>13.052063103215927</v>
          </cell>
          <cell r="ER24">
            <v>13.052063103215927</v>
          </cell>
          <cell r="ES24">
            <v>10.876719252679937</v>
          </cell>
          <cell r="ET24">
            <v>10.876719252679937</v>
          </cell>
          <cell r="EU24">
            <v>10.876719252679937</v>
          </cell>
          <cell r="EV24">
            <v>10.876719252679937</v>
          </cell>
          <cell r="EW24">
            <v>10.876719252679937</v>
          </cell>
          <cell r="EX24">
            <v>10.876719252679937</v>
          </cell>
          <cell r="EY24">
            <v>10.876719252679937</v>
          </cell>
          <cell r="EZ24">
            <v>10.876719252679937</v>
          </cell>
          <cell r="FA24">
            <v>10.876719252679937</v>
          </cell>
          <cell r="FB24">
            <v>10.876719252679937</v>
          </cell>
          <cell r="FC24">
            <v>10.876719252679937</v>
          </cell>
          <cell r="FD24">
            <v>10.876719252679937</v>
          </cell>
          <cell r="FE24">
            <v>10.876719252679937</v>
          </cell>
          <cell r="FF24">
            <v>10.876719252679937</v>
          </cell>
          <cell r="FG24">
            <v>10.876719252679937</v>
          </cell>
          <cell r="FH24">
            <v>10.876719252679937</v>
          </cell>
          <cell r="FI24">
            <v>10.876719252679937</v>
          </cell>
          <cell r="FJ24">
            <v>10.876719252679937</v>
          </cell>
          <cell r="FK24">
            <v>10.876719252679937</v>
          </cell>
          <cell r="FL24">
            <v>10.876719252679937</v>
          </cell>
          <cell r="FM24">
            <v>10.876719252679937</v>
          </cell>
          <cell r="FN24">
            <v>10.876719252679937</v>
          </cell>
          <cell r="FO24">
            <v>10.876719252679937</v>
          </cell>
          <cell r="FP24">
            <v>10.876719252679937</v>
          </cell>
          <cell r="FQ24">
            <v>13.052063103215927</v>
          </cell>
          <cell r="FR24">
            <v>13.052063103215927</v>
          </cell>
          <cell r="FS24">
            <v>13.052063103215927</v>
          </cell>
          <cell r="FT24">
            <v>13.052063103215927</v>
          </cell>
          <cell r="FU24">
            <v>13.052063103215927</v>
          </cell>
          <cell r="FV24">
            <v>13.052063103215927</v>
          </cell>
          <cell r="FW24">
            <v>13.052063103215927</v>
          </cell>
          <cell r="FX24">
            <v>13.052063103215927</v>
          </cell>
          <cell r="FY24">
            <v>13.052063103215927</v>
          </cell>
          <cell r="FZ24">
            <v>13.052063103215927</v>
          </cell>
          <cell r="GA24">
            <v>13.052063103215927</v>
          </cell>
          <cell r="GB24">
            <v>13.052063103215927</v>
          </cell>
          <cell r="GC24">
            <v>13.052063103215927</v>
          </cell>
          <cell r="GD24">
            <v>13.052063103215927</v>
          </cell>
          <cell r="GE24">
            <v>13.052063103215927</v>
          </cell>
          <cell r="GF24">
            <v>13.052063103215927</v>
          </cell>
          <cell r="GG24">
            <v>13.052063103215927</v>
          </cell>
          <cell r="GH24">
            <v>13.052063103215927</v>
          </cell>
          <cell r="GI24">
            <v>13.052063103215927</v>
          </cell>
          <cell r="GJ24">
            <v>13.052063103215927</v>
          </cell>
          <cell r="GK24">
            <v>13.052063103215927</v>
          </cell>
          <cell r="GL24">
            <v>13.052063103215927</v>
          </cell>
          <cell r="GM24">
            <v>13.052063103215927</v>
          </cell>
          <cell r="GN24">
            <v>13.052063103215927</v>
          </cell>
          <cell r="GO24">
            <v>13.052063103215927</v>
          </cell>
          <cell r="GP24">
            <v>13.052063103215927</v>
          </cell>
          <cell r="GQ24">
            <v>13.052063103215927</v>
          </cell>
          <cell r="GR24">
            <v>13.052063103215927</v>
          </cell>
          <cell r="GS24">
            <v>13.052063103215927</v>
          </cell>
          <cell r="GT24">
            <v>13.052063103215927</v>
          </cell>
          <cell r="GU24">
            <v>13.052063103215927</v>
          </cell>
          <cell r="GV24">
            <v>13.052063103215927</v>
          </cell>
          <cell r="GW24">
            <v>13.052063103215927</v>
          </cell>
          <cell r="GX24">
            <v>13.052063103215927</v>
          </cell>
          <cell r="GY24">
            <v>13.052063103215927</v>
          </cell>
          <cell r="GZ24">
            <v>13.052063103215927</v>
          </cell>
          <cell r="HA24">
            <v>10.876719252679937</v>
          </cell>
          <cell r="HB24">
            <v>10.876719252679937</v>
          </cell>
          <cell r="HC24">
            <v>10.876719252679937</v>
          </cell>
          <cell r="HD24">
            <v>10.876719252679937</v>
          </cell>
          <cell r="HE24">
            <v>10.876719252679937</v>
          </cell>
          <cell r="HF24">
            <v>10.876719252679937</v>
          </cell>
          <cell r="HG24">
            <v>10.876719252679937</v>
          </cell>
          <cell r="HH24">
            <v>10.876719252679937</v>
          </cell>
          <cell r="HI24">
            <v>10.876719252679937</v>
          </cell>
          <cell r="HJ24">
            <v>10.876719252679937</v>
          </cell>
          <cell r="HK24">
            <v>10.876719252679937</v>
          </cell>
          <cell r="HL24">
            <v>10.876719252679937</v>
          </cell>
          <cell r="HM24">
            <v>10.876719252679937</v>
          </cell>
          <cell r="HN24">
            <v>10.876719252679937</v>
          </cell>
          <cell r="HO24">
            <v>10.876719252679937</v>
          </cell>
          <cell r="HP24">
            <v>10.876719252679937</v>
          </cell>
          <cell r="HQ24">
            <v>10.876719252679937</v>
          </cell>
          <cell r="HR24">
            <v>10.876719252679937</v>
          </cell>
          <cell r="HS24">
            <v>10.876719252679937</v>
          </cell>
          <cell r="HT24">
            <v>10.876719252679937</v>
          </cell>
          <cell r="HU24">
            <v>10.876719252679937</v>
          </cell>
          <cell r="HV24">
            <v>10.876719252679937</v>
          </cell>
          <cell r="HW24">
            <v>10.876719252679937</v>
          </cell>
          <cell r="HX24">
            <v>10.876719252679937</v>
          </cell>
          <cell r="HY24">
            <v>13.052063103215927</v>
          </cell>
          <cell r="HZ24">
            <v>13.052063103215927</v>
          </cell>
          <cell r="IA24">
            <v>13.052063103215927</v>
          </cell>
          <cell r="IB24">
            <v>13.052063103215927</v>
          </cell>
          <cell r="IC24">
            <v>13.052063103215927</v>
          </cell>
          <cell r="ID24">
            <v>13.052063103215927</v>
          </cell>
          <cell r="IE24">
            <v>13.052063103215927</v>
          </cell>
          <cell r="IF24">
            <v>13.052063103215927</v>
          </cell>
          <cell r="IG24">
            <v>13.052063103215927</v>
          </cell>
          <cell r="IH24">
            <v>13.052063103215927</v>
          </cell>
          <cell r="II24">
            <v>13.052063103215927</v>
          </cell>
          <cell r="IJ24">
            <v>13.052063103215927</v>
          </cell>
          <cell r="IK24">
            <v>13.052063103215927</v>
          </cell>
          <cell r="IL24">
            <v>13.052063103215927</v>
          </cell>
          <cell r="IM24">
            <v>13.052063103215927</v>
          </cell>
          <cell r="IN24">
            <v>13.052063103215927</v>
          </cell>
          <cell r="IO24">
            <v>13.052063103215927</v>
          </cell>
          <cell r="IP24">
            <v>13.052063103215927</v>
          </cell>
          <cell r="IQ24">
            <v>13.052063103215927</v>
          </cell>
          <cell r="IR24">
            <v>13.052063103215927</v>
          </cell>
          <cell r="IS24">
            <v>13.052063103215927</v>
          </cell>
          <cell r="IT24">
            <v>13.052063103215927</v>
          </cell>
          <cell r="IU24">
            <v>13.052063103215927</v>
          </cell>
          <cell r="IV24">
            <v>13.052063103215927</v>
          </cell>
          <cell r="IW24">
            <v>13.052063103215927</v>
          </cell>
          <cell r="IX24">
            <v>13.052063103215927</v>
          </cell>
          <cell r="IY24">
            <v>13.052063103215927</v>
          </cell>
          <cell r="IZ24">
            <v>13.052063103215927</v>
          </cell>
          <cell r="JA24">
            <v>13.052063103215927</v>
          </cell>
          <cell r="JB24">
            <v>13.052063103215927</v>
          </cell>
          <cell r="JC24">
            <v>13.052063103215927</v>
          </cell>
          <cell r="JD24">
            <v>13.052063103215927</v>
          </cell>
          <cell r="JE24">
            <v>13.052063103215927</v>
          </cell>
          <cell r="JF24">
            <v>13.052063103215927</v>
          </cell>
          <cell r="JG24">
            <v>13.052063103215927</v>
          </cell>
          <cell r="JH24">
            <v>13.052063103215927</v>
          </cell>
          <cell r="JI24">
            <v>13.052063103215927</v>
          </cell>
          <cell r="JJ24">
            <v>13.052063103215927</v>
          </cell>
          <cell r="JK24">
            <v>13.052063103215927</v>
          </cell>
          <cell r="JL24">
            <v>13.052063103215927</v>
          </cell>
          <cell r="JM24">
            <v>13.052063103215927</v>
          </cell>
          <cell r="JN24">
            <v>13.052063103215927</v>
          </cell>
          <cell r="JO24">
            <v>13.052063103215927</v>
          </cell>
          <cell r="JP24">
            <v>13.052063103215927</v>
          </cell>
          <cell r="JQ24">
            <v>13.052063103215927</v>
          </cell>
          <cell r="JR24">
            <v>13.052063103215927</v>
          </cell>
          <cell r="JS24">
            <v>13.052063103215927</v>
          </cell>
          <cell r="JT24">
            <v>13.052063103215927</v>
          </cell>
        </row>
        <row r="25">
          <cell r="B25" t="str">
            <v>Montaje, ajuste, obras electricas e instrumentacion</v>
          </cell>
          <cell r="C25" t="str">
            <v>Mano de Obra</v>
          </cell>
          <cell r="E25">
            <v>3194.3375191424193</v>
          </cell>
          <cell r="F25">
            <v>3194.3375191424193</v>
          </cell>
          <cell r="G25">
            <v>3194.3375191424193</v>
          </cell>
          <cell r="H25">
            <v>3194.3375191424193</v>
          </cell>
          <cell r="I25">
            <v>3194.3375191424193</v>
          </cell>
          <cell r="J25">
            <v>3194.3375191424193</v>
          </cell>
          <cell r="K25">
            <v>3194.3375191424193</v>
          </cell>
          <cell r="L25">
            <v>3194.3375191424193</v>
          </cell>
          <cell r="M25">
            <v>3194.3375191424193</v>
          </cell>
          <cell r="N25">
            <v>3194.3375191424193</v>
          </cell>
          <cell r="O25">
            <v>3194.3375191424193</v>
          </cell>
          <cell r="P25">
            <v>3194.3375191424193</v>
          </cell>
          <cell r="Q25">
            <v>3833.2050229709039</v>
          </cell>
          <cell r="R25">
            <v>3833.2050229709039</v>
          </cell>
          <cell r="S25">
            <v>3833.2050229709039</v>
          </cell>
          <cell r="T25">
            <v>3833.2050229709039</v>
          </cell>
          <cell r="U25">
            <v>3833.2050229709039</v>
          </cell>
          <cell r="V25">
            <v>3833.2050229709039</v>
          </cell>
          <cell r="W25">
            <v>3833.2050229709039</v>
          </cell>
          <cell r="X25">
            <v>3833.2050229709039</v>
          </cell>
          <cell r="Y25">
            <v>3833.2050229709039</v>
          </cell>
          <cell r="Z25">
            <v>3833.2050229709039</v>
          </cell>
          <cell r="AA25">
            <v>3833.2050229709039</v>
          </cell>
          <cell r="AB25">
            <v>3833.2050229709039</v>
          </cell>
          <cell r="AC25">
            <v>3194.3375191424193</v>
          </cell>
          <cell r="AD25">
            <v>3194.3375191424193</v>
          </cell>
          <cell r="AE25">
            <v>3194.3375191424193</v>
          </cell>
          <cell r="AF25">
            <v>3194.3375191424193</v>
          </cell>
          <cell r="AG25">
            <v>3194.3375191424193</v>
          </cell>
          <cell r="AH25">
            <v>3194.3375191424193</v>
          </cell>
          <cell r="AI25">
            <v>3194.3375191424193</v>
          </cell>
          <cell r="AJ25">
            <v>3194.3375191424193</v>
          </cell>
          <cell r="AK25">
            <v>3194.3375191424193</v>
          </cell>
          <cell r="AL25">
            <v>3194.3375191424193</v>
          </cell>
          <cell r="AM25">
            <v>3194.3375191424193</v>
          </cell>
          <cell r="AN25">
            <v>3194.3375191424193</v>
          </cell>
          <cell r="AO25">
            <v>3833.2050229709039</v>
          </cell>
          <cell r="AP25">
            <v>3833.2050229709039</v>
          </cell>
          <cell r="AQ25">
            <v>3833.2050229709039</v>
          </cell>
          <cell r="AR25">
            <v>3833.2050229709039</v>
          </cell>
          <cell r="AS25">
            <v>3833.2050229709039</v>
          </cell>
          <cell r="AT25">
            <v>3833.2050229709039</v>
          </cell>
          <cell r="AU25">
            <v>3833.2050229709039</v>
          </cell>
          <cell r="AV25">
            <v>3833.2050229709039</v>
          </cell>
          <cell r="AW25">
            <v>3833.2050229709039</v>
          </cell>
          <cell r="AX25">
            <v>3833.2050229709039</v>
          </cell>
          <cell r="AY25">
            <v>3833.2050229709039</v>
          </cell>
          <cell r="AZ25">
            <v>3833.2050229709039</v>
          </cell>
          <cell r="BA25">
            <v>3833.2050229709039</v>
          </cell>
          <cell r="BB25">
            <v>3833.2050229709039</v>
          </cell>
          <cell r="BC25">
            <v>3833.2050229709039</v>
          </cell>
          <cell r="BD25">
            <v>3833.2050229709039</v>
          </cell>
          <cell r="BE25">
            <v>3833.2050229709039</v>
          </cell>
          <cell r="BF25">
            <v>3833.2050229709039</v>
          </cell>
          <cell r="BG25">
            <v>3833.2050229709039</v>
          </cell>
          <cell r="BH25">
            <v>3833.2050229709039</v>
          </cell>
          <cell r="BI25">
            <v>3833.2050229709039</v>
          </cell>
          <cell r="BJ25">
            <v>3833.2050229709039</v>
          </cell>
          <cell r="BK25">
            <v>3833.2050229709039</v>
          </cell>
          <cell r="BL25">
            <v>3833.2050229709039</v>
          </cell>
          <cell r="BM25">
            <v>3194.3375191424193</v>
          </cell>
          <cell r="BN25">
            <v>3194.3375191424193</v>
          </cell>
          <cell r="BO25">
            <v>3194.3375191424193</v>
          </cell>
          <cell r="BP25">
            <v>3194.3375191424193</v>
          </cell>
          <cell r="BQ25">
            <v>3194.3375191424193</v>
          </cell>
          <cell r="BR25">
            <v>3194.3375191424193</v>
          </cell>
          <cell r="BS25">
            <v>3194.3375191424193</v>
          </cell>
          <cell r="BT25">
            <v>3194.3375191424193</v>
          </cell>
          <cell r="BU25">
            <v>3194.3375191424193</v>
          </cell>
          <cell r="BV25">
            <v>3194.3375191424193</v>
          </cell>
          <cell r="BW25">
            <v>3194.3375191424193</v>
          </cell>
          <cell r="BX25">
            <v>3194.3375191424193</v>
          </cell>
          <cell r="BY25">
            <v>3194.3375191424193</v>
          </cell>
          <cell r="BZ25">
            <v>3194.3375191424193</v>
          </cell>
          <cell r="CA25">
            <v>3194.3375191424193</v>
          </cell>
          <cell r="CB25">
            <v>3194.3375191424193</v>
          </cell>
          <cell r="CC25">
            <v>3194.3375191424193</v>
          </cell>
          <cell r="CD25">
            <v>3194.3375191424193</v>
          </cell>
          <cell r="CE25">
            <v>3194.3375191424193</v>
          </cell>
          <cell r="CF25">
            <v>3194.3375191424193</v>
          </cell>
          <cell r="CG25">
            <v>3194.3375191424193</v>
          </cell>
          <cell r="CH25">
            <v>3194.3375191424193</v>
          </cell>
          <cell r="CI25">
            <v>3194.3375191424193</v>
          </cell>
          <cell r="CJ25">
            <v>3194.3375191424193</v>
          </cell>
          <cell r="CK25">
            <v>3833.2050229709039</v>
          </cell>
          <cell r="CL25">
            <v>3833.2050229709039</v>
          </cell>
          <cell r="CM25">
            <v>3833.2050229709039</v>
          </cell>
          <cell r="CN25">
            <v>3833.2050229709039</v>
          </cell>
          <cell r="CO25">
            <v>3833.2050229709039</v>
          </cell>
          <cell r="CP25">
            <v>3833.2050229709039</v>
          </cell>
          <cell r="CQ25">
            <v>3833.2050229709039</v>
          </cell>
          <cell r="CR25">
            <v>3833.2050229709039</v>
          </cell>
          <cell r="CS25">
            <v>3833.2050229709039</v>
          </cell>
          <cell r="CT25">
            <v>3833.2050229709039</v>
          </cell>
          <cell r="CU25">
            <v>3833.2050229709039</v>
          </cell>
          <cell r="CV25">
            <v>3833.2050229709039</v>
          </cell>
          <cell r="CW25">
            <v>3833.2050229709039</v>
          </cell>
          <cell r="CX25">
            <v>3833.2050229709039</v>
          </cell>
          <cell r="CY25">
            <v>3833.2050229709039</v>
          </cell>
          <cell r="CZ25">
            <v>3833.2050229709039</v>
          </cell>
          <cell r="DA25">
            <v>3833.2050229709039</v>
          </cell>
          <cell r="DB25">
            <v>3833.2050229709039</v>
          </cell>
          <cell r="DC25">
            <v>3833.2050229709039</v>
          </cell>
          <cell r="DD25">
            <v>3833.2050229709039</v>
          </cell>
          <cell r="DE25">
            <v>3833.2050229709039</v>
          </cell>
          <cell r="DF25">
            <v>3833.2050229709039</v>
          </cell>
          <cell r="DG25">
            <v>3833.2050229709039</v>
          </cell>
          <cell r="DH25">
            <v>3833.2050229709039</v>
          </cell>
          <cell r="DI25">
            <v>3833.2050229709039</v>
          </cell>
          <cell r="DJ25">
            <v>3833.2050229709039</v>
          </cell>
          <cell r="DK25">
            <v>3833.2050229709039</v>
          </cell>
          <cell r="DL25">
            <v>3833.2050229709039</v>
          </cell>
          <cell r="DM25">
            <v>3833.2050229709039</v>
          </cell>
          <cell r="DN25">
            <v>3833.2050229709039</v>
          </cell>
          <cell r="DO25">
            <v>3833.2050229709039</v>
          </cell>
          <cell r="DP25">
            <v>3833.2050229709039</v>
          </cell>
          <cell r="DQ25">
            <v>3833.2050229709039</v>
          </cell>
          <cell r="DR25">
            <v>3833.2050229709039</v>
          </cell>
          <cell r="DS25">
            <v>3833.2050229709039</v>
          </cell>
          <cell r="DT25">
            <v>3833.2050229709039</v>
          </cell>
          <cell r="DU25">
            <v>3833.2050229709039</v>
          </cell>
          <cell r="DV25">
            <v>3833.2050229709039</v>
          </cell>
          <cell r="DW25">
            <v>3833.2050229709039</v>
          </cell>
          <cell r="DX25">
            <v>3833.2050229709039</v>
          </cell>
          <cell r="DY25">
            <v>3833.2050229709039</v>
          </cell>
          <cell r="DZ25">
            <v>3833.2050229709039</v>
          </cell>
          <cell r="EA25">
            <v>3833.2050229709039</v>
          </cell>
          <cell r="EB25">
            <v>3833.2050229709039</v>
          </cell>
          <cell r="EC25">
            <v>3833.2050229709039</v>
          </cell>
          <cell r="ED25">
            <v>3833.2050229709039</v>
          </cell>
          <cell r="EE25">
            <v>3833.2050229709039</v>
          </cell>
          <cell r="EF25">
            <v>3833.2050229709039</v>
          </cell>
          <cell r="EG25">
            <v>3833.2050229709039</v>
          </cell>
          <cell r="EH25">
            <v>3833.2050229709039</v>
          </cell>
          <cell r="EI25">
            <v>3833.2050229709039</v>
          </cell>
          <cell r="EJ25">
            <v>3833.2050229709039</v>
          </cell>
          <cell r="EK25">
            <v>3833.2050229709039</v>
          </cell>
          <cell r="EL25">
            <v>3833.2050229709039</v>
          </cell>
          <cell r="EM25">
            <v>3833.2050229709039</v>
          </cell>
          <cell r="EN25">
            <v>3833.2050229709039</v>
          </cell>
          <cell r="EO25">
            <v>3833.2050229709039</v>
          </cell>
          <cell r="EP25">
            <v>3833.2050229709039</v>
          </cell>
          <cell r="EQ25">
            <v>3833.2050229709039</v>
          </cell>
          <cell r="ER25">
            <v>3833.2050229709039</v>
          </cell>
          <cell r="ES25">
            <v>3194.3375191424193</v>
          </cell>
          <cell r="ET25">
            <v>3194.3375191424193</v>
          </cell>
          <cell r="EU25">
            <v>3194.3375191424193</v>
          </cell>
          <cell r="EV25">
            <v>3194.3375191424193</v>
          </cell>
          <cell r="EW25">
            <v>3194.3375191424193</v>
          </cell>
          <cell r="EX25">
            <v>3194.3375191424193</v>
          </cell>
          <cell r="EY25">
            <v>3194.3375191424193</v>
          </cell>
          <cell r="EZ25">
            <v>3194.3375191424193</v>
          </cell>
          <cell r="FA25">
            <v>3194.3375191424193</v>
          </cell>
          <cell r="FB25">
            <v>3194.3375191424193</v>
          </cell>
          <cell r="FC25">
            <v>3194.3375191424193</v>
          </cell>
          <cell r="FD25">
            <v>3194.3375191424193</v>
          </cell>
          <cell r="FE25">
            <v>3194.3375191424193</v>
          </cell>
          <cell r="FF25">
            <v>3194.3375191424193</v>
          </cell>
          <cell r="FG25">
            <v>3194.3375191424193</v>
          </cell>
          <cell r="FH25">
            <v>3194.3375191424193</v>
          </cell>
          <cell r="FI25">
            <v>3194.3375191424193</v>
          </cell>
          <cell r="FJ25">
            <v>3194.3375191424193</v>
          </cell>
          <cell r="FK25">
            <v>3194.3375191424193</v>
          </cell>
          <cell r="FL25">
            <v>3194.3375191424193</v>
          </cell>
          <cell r="FM25">
            <v>3194.3375191424193</v>
          </cell>
          <cell r="FN25">
            <v>3194.3375191424193</v>
          </cell>
          <cell r="FO25">
            <v>3194.3375191424193</v>
          </cell>
          <cell r="FP25">
            <v>3194.3375191424193</v>
          </cell>
          <cell r="FQ25">
            <v>3833.2050229709039</v>
          </cell>
          <cell r="FR25">
            <v>3833.2050229709039</v>
          </cell>
          <cell r="FS25">
            <v>3833.2050229709039</v>
          </cell>
          <cell r="FT25">
            <v>3833.2050229709039</v>
          </cell>
          <cell r="FU25">
            <v>3833.2050229709039</v>
          </cell>
          <cell r="FV25">
            <v>3833.2050229709039</v>
          </cell>
          <cell r="FW25">
            <v>3833.2050229709039</v>
          </cell>
          <cell r="FX25">
            <v>3833.2050229709039</v>
          </cell>
          <cell r="FY25">
            <v>3833.2050229709039</v>
          </cell>
          <cell r="FZ25">
            <v>3833.2050229709039</v>
          </cell>
          <cell r="GA25">
            <v>3833.2050229709039</v>
          </cell>
          <cell r="GB25">
            <v>3833.2050229709039</v>
          </cell>
          <cell r="GC25">
            <v>3833.2050229709039</v>
          </cell>
          <cell r="GD25">
            <v>3833.2050229709039</v>
          </cell>
          <cell r="GE25">
            <v>3833.2050229709039</v>
          </cell>
          <cell r="GF25">
            <v>3833.2050229709039</v>
          </cell>
          <cell r="GG25">
            <v>3833.2050229709039</v>
          </cell>
          <cell r="GH25">
            <v>3833.2050229709039</v>
          </cell>
          <cell r="GI25">
            <v>3833.2050229709039</v>
          </cell>
          <cell r="GJ25">
            <v>3833.2050229709039</v>
          </cell>
          <cell r="GK25">
            <v>3833.2050229709039</v>
          </cell>
          <cell r="GL25">
            <v>3833.2050229709039</v>
          </cell>
          <cell r="GM25">
            <v>3833.2050229709039</v>
          </cell>
          <cell r="GN25">
            <v>3833.2050229709039</v>
          </cell>
          <cell r="GO25">
            <v>3833.2050229709039</v>
          </cell>
          <cell r="GP25">
            <v>3833.2050229709039</v>
          </cell>
          <cell r="GQ25">
            <v>3833.2050229709039</v>
          </cell>
          <cell r="GR25">
            <v>3833.2050229709039</v>
          </cell>
          <cell r="GS25">
            <v>3833.2050229709039</v>
          </cell>
          <cell r="GT25">
            <v>3833.2050229709039</v>
          </cell>
          <cell r="GU25">
            <v>3833.2050229709039</v>
          </cell>
          <cell r="GV25">
            <v>3833.2050229709039</v>
          </cell>
          <cell r="GW25">
            <v>3833.2050229709039</v>
          </cell>
          <cell r="GX25">
            <v>3833.2050229709039</v>
          </cell>
          <cell r="GY25">
            <v>3833.2050229709039</v>
          </cell>
          <cell r="GZ25">
            <v>3833.2050229709039</v>
          </cell>
          <cell r="HA25">
            <v>3194.3375191424193</v>
          </cell>
          <cell r="HB25">
            <v>3194.3375191424193</v>
          </cell>
          <cell r="HC25">
            <v>3194.3375191424193</v>
          </cell>
          <cell r="HD25">
            <v>3194.3375191424193</v>
          </cell>
          <cell r="HE25">
            <v>3194.3375191424193</v>
          </cell>
          <cell r="HF25">
            <v>3194.3375191424193</v>
          </cell>
          <cell r="HG25">
            <v>3194.3375191424193</v>
          </cell>
          <cell r="HH25">
            <v>3194.3375191424193</v>
          </cell>
          <cell r="HI25">
            <v>3194.3375191424193</v>
          </cell>
          <cell r="HJ25">
            <v>3194.3375191424193</v>
          </cell>
          <cell r="HK25">
            <v>3194.3375191424193</v>
          </cell>
          <cell r="HL25">
            <v>3194.3375191424193</v>
          </cell>
          <cell r="HM25">
            <v>3194.3375191424193</v>
          </cell>
          <cell r="HN25">
            <v>3194.3375191424193</v>
          </cell>
          <cell r="HO25">
            <v>3194.3375191424193</v>
          </cell>
          <cell r="HP25">
            <v>3194.3375191424193</v>
          </cell>
          <cell r="HQ25">
            <v>3194.3375191424193</v>
          </cell>
          <cell r="HR25">
            <v>3194.3375191424193</v>
          </cell>
          <cell r="HS25">
            <v>3194.3375191424193</v>
          </cell>
          <cell r="HT25">
            <v>3194.3375191424193</v>
          </cell>
          <cell r="HU25">
            <v>3194.3375191424193</v>
          </cell>
          <cell r="HV25">
            <v>3194.3375191424193</v>
          </cell>
          <cell r="HW25">
            <v>3194.3375191424193</v>
          </cell>
          <cell r="HX25">
            <v>3194.3375191424193</v>
          </cell>
          <cell r="HY25">
            <v>3833.2050229709039</v>
          </cell>
          <cell r="HZ25">
            <v>3833.2050229709039</v>
          </cell>
          <cell r="IA25">
            <v>3833.2050229709039</v>
          </cell>
          <cell r="IB25">
            <v>3833.2050229709039</v>
          </cell>
          <cell r="IC25">
            <v>3833.2050229709039</v>
          </cell>
          <cell r="ID25">
            <v>3833.2050229709039</v>
          </cell>
          <cell r="IE25">
            <v>3833.2050229709039</v>
          </cell>
          <cell r="IF25">
            <v>3833.2050229709039</v>
          </cell>
          <cell r="IG25">
            <v>3833.2050229709039</v>
          </cell>
          <cell r="IH25">
            <v>3833.2050229709039</v>
          </cell>
          <cell r="II25">
            <v>3833.2050229709039</v>
          </cell>
          <cell r="IJ25">
            <v>3833.2050229709039</v>
          </cell>
          <cell r="IK25">
            <v>3833.2050229709039</v>
          </cell>
          <cell r="IL25">
            <v>3833.2050229709039</v>
          </cell>
          <cell r="IM25">
            <v>3833.2050229709039</v>
          </cell>
          <cell r="IN25">
            <v>3833.2050229709039</v>
          </cell>
          <cell r="IO25">
            <v>3833.2050229709039</v>
          </cell>
          <cell r="IP25">
            <v>3833.2050229709039</v>
          </cell>
          <cell r="IQ25">
            <v>3833.2050229709039</v>
          </cell>
          <cell r="IR25">
            <v>3833.2050229709039</v>
          </cell>
          <cell r="IS25">
            <v>3833.2050229709039</v>
          </cell>
          <cell r="IT25">
            <v>3833.2050229709039</v>
          </cell>
          <cell r="IU25">
            <v>3833.2050229709039</v>
          </cell>
          <cell r="IV25">
            <v>3833.2050229709039</v>
          </cell>
          <cell r="IW25">
            <v>3833.2050229709039</v>
          </cell>
          <cell r="IX25">
            <v>3833.2050229709039</v>
          </cell>
          <cell r="IY25">
            <v>3833.2050229709039</v>
          </cell>
          <cell r="IZ25">
            <v>3833.2050229709039</v>
          </cell>
          <cell r="JA25">
            <v>3833.2050229709039</v>
          </cell>
          <cell r="JB25">
            <v>3833.2050229709039</v>
          </cell>
          <cell r="JC25">
            <v>3833.2050229709039</v>
          </cell>
          <cell r="JD25">
            <v>3833.2050229709039</v>
          </cell>
          <cell r="JE25">
            <v>3833.2050229709039</v>
          </cell>
          <cell r="JF25">
            <v>3833.2050229709039</v>
          </cell>
          <cell r="JG25">
            <v>3833.2050229709039</v>
          </cell>
          <cell r="JH25">
            <v>3833.2050229709039</v>
          </cell>
          <cell r="JI25">
            <v>3833.2050229709039</v>
          </cell>
          <cell r="JJ25">
            <v>3833.2050229709039</v>
          </cell>
          <cell r="JK25">
            <v>3833.2050229709039</v>
          </cell>
          <cell r="JL25">
            <v>3833.2050229709039</v>
          </cell>
          <cell r="JM25">
            <v>3833.2050229709039</v>
          </cell>
          <cell r="JN25">
            <v>3833.2050229709039</v>
          </cell>
          <cell r="JO25">
            <v>3833.2050229709039</v>
          </cell>
          <cell r="JP25">
            <v>3833.2050229709039</v>
          </cell>
          <cell r="JQ25">
            <v>3833.2050229709039</v>
          </cell>
          <cell r="JR25">
            <v>3833.2050229709039</v>
          </cell>
          <cell r="JS25">
            <v>3833.2050229709039</v>
          </cell>
          <cell r="JT25">
            <v>3833.2050229709039</v>
          </cell>
        </row>
        <row r="26">
          <cell r="B26" t="str">
            <v>Montaje, ajuste, obras electricas e instrumentacion</v>
          </cell>
          <cell r="C26" t="str">
            <v>Maquinaria, Transporte y Equipos</v>
          </cell>
          <cell r="E26">
            <v>730.04400325319409</v>
          </cell>
          <cell r="F26">
            <v>730.04400325319409</v>
          </cell>
          <cell r="G26">
            <v>730.04400325319409</v>
          </cell>
          <cell r="H26">
            <v>730.04400325319409</v>
          </cell>
          <cell r="I26">
            <v>730.04400325319409</v>
          </cell>
          <cell r="J26">
            <v>730.04400325319409</v>
          </cell>
          <cell r="K26">
            <v>730.04400325319409</v>
          </cell>
          <cell r="L26">
            <v>730.04400325319409</v>
          </cell>
          <cell r="M26">
            <v>730.04400325319409</v>
          </cell>
          <cell r="N26">
            <v>730.04400325319409</v>
          </cell>
          <cell r="O26">
            <v>730.04400325319409</v>
          </cell>
          <cell r="P26">
            <v>730.04400325319409</v>
          </cell>
          <cell r="Q26">
            <v>731.11398079275511</v>
          </cell>
          <cell r="R26">
            <v>731.11398079275511</v>
          </cell>
          <cell r="S26">
            <v>731.11398079275511</v>
          </cell>
          <cell r="T26">
            <v>731.11398079275511</v>
          </cell>
          <cell r="U26">
            <v>731.11398079275511</v>
          </cell>
          <cell r="V26">
            <v>731.11398079275511</v>
          </cell>
          <cell r="W26">
            <v>731.11398079275511</v>
          </cell>
          <cell r="X26">
            <v>731.11398079275511</v>
          </cell>
          <cell r="Y26">
            <v>731.11398079275511</v>
          </cell>
          <cell r="Z26">
            <v>731.11398079275511</v>
          </cell>
          <cell r="AA26">
            <v>731.11398079275511</v>
          </cell>
          <cell r="AB26">
            <v>731.11398079275511</v>
          </cell>
          <cell r="AC26">
            <v>730.04400325319409</v>
          </cell>
          <cell r="AD26">
            <v>730.04400325319409</v>
          </cell>
          <cell r="AE26">
            <v>730.04400325319409</v>
          </cell>
          <cell r="AF26">
            <v>730.04400325319409</v>
          </cell>
          <cell r="AG26">
            <v>730.04400325319409</v>
          </cell>
          <cell r="AH26">
            <v>730.04400325319409</v>
          </cell>
          <cell r="AI26">
            <v>730.04400325319409</v>
          </cell>
          <cell r="AJ26">
            <v>730.04400325319409</v>
          </cell>
          <cell r="AK26">
            <v>730.04400325319409</v>
          </cell>
          <cell r="AL26">
            <v>730.04400325319409</v>
          </cell>
          <cell r="AM26">
            <v>730.04400325319409</v>
          </cell>
          <cell r="AN26">
            <v>730.04400325319409</v>
          </cell>
          <cell r="AO26">
            <v>731.11398079275511</v>
          </cell>
          <cell r="AP26">
            <v>731.11398079275511</v>
          </cell>
          <cell r="AQ26">
            <v>731.11398079275511</v>
          </cell>
          <cell r="AR26">
            <v>731.11398079275511</v>
          </cell>
          <cell r="AS26">
            <v>731.11398079275511</v>
          </cell>
          <cell r="AT26">
            <v>731.11398079275511</v>
          </cell>
          <cell r="AU26">
            <v>731.11398079275511</v>
          </cell>
          <cell r="AV26">
            <v>731.11398079275511</v>
          </cell>
          <cell r="AW26">
            <v>731.11398079275511</v>
          </cell>
          <cell r="AX26">
            <v>731.11398079275511</v>
          </cell>
          <cell r="AY26">
            <v>731.11398079275511</v>
          </cell>
          <cell r="AZ26">
            <v>731.11398079275511</v>
          </cell>
          <cell r="BA26">
            <v>731.11398079275511</v>
          </cell>
          <cell r="BB26">
            <v>731.11398079275511</v>
          </cell>
          <cell r="BC26">
            <v>731.11398079275511</v>
          </cell>
          <cell r="BD26">
            <v>731.11398079275511</v>
          </cell>
          <cell r="BE26">
            <v>731.11398079275511</v>
          </cell>
          <cell r="BF26">
            <v>731.11398079275511</v>
          </cell>
          <cell r="BG26">
            <v>731.11398079275511</v>
          </cell>
          <cell r="BH26">
            <v>731.11398079275511</v>
          </cell>
          <cell r="BI26">
            <v>731.11398079275511</v>
          </cell>
          <cell r="BJ26">
            <v>731.11398079275511</v>
          </cell>
          <cell r="BK26">
            <v>731.11398079275511</v>
          </cell>
          <cell r="BL26">
            <v>731.11398079275511</v>
          </cell>
          <cell r="BM26">
            <v>730.04400325319409</v>
          </cell>
          <cell r="BN26">
            <v>730.04400325319409</v>
          </cell>
          <cell r="BO26">
            <v>730.04400325319409</v>
          </cell>
          <cell r="BP26">
            <v>730.04400325319409</v>
          </cell>
          <cell r="BQ26">
            <v>730.04400325319409</v>
          </cell>
          <cell r="BR26">
            <v>730.04400325319409</v>
          </cell>
          <cell r="BS26">
            <v>730.04400325319409</v>
          </cell>
          <cell r="BT26">
            <v>730.04400325319409</v>
          </cell>
          <cell r="BU26">
            <v>730.04400325319409</v>
          </cell>
          <cell r="BV26">
            <v>730.04400325319409</v>
          </cell>
          <cell r="BW26">
            <v>730.04400325319409</v>
          </cell>
          <cell r="BX26">
            <v>730.04400325319409</v>
          </cell>
          <cell r="BY26">
            <v>730.04400325319409</v>
          </cell>
          <cell r="BZ26">
            <v>730.04400325319409</v>
          </cell>
          <cell r="CA26">
            <v>730.04400325319409</v>
          </cell>
          <cell r="CB26">
            <v>730.04400325319409</v>
          </cell>
          <cell r="CC26">
            <v>730.04400325319409</v>
          </cell>
          <cell r="CD26">
            <v>730.04400325319409</v>
          </cell>
          <cell r="CE26">
            <v>730.04400325319409</v>
          </cell>
          <cell r="CF26">
            <v>730.04400325319409</v>
          </cell>
          <cell r="CG26">
            <v>730.04400325319409</v>
          </cell>
          <cell r="CH26">
            <v>730.04400325319409</v>
          </cell>
          <cell r="CI26">
            <v>730.04400325319409</v>
          </cell>
          <cell r="CJ26">
            <v>730.04400325319409</v>
          </cell>
          <cell r="CK26">
            <v>731.11398079275511</v>
          </cell>
          <cell r="CL26">
            <v>731.11398079275511</v>
          </cell>
          <cell r="CM26">
            <v>731.11398079275511</v>
          </cell>
          <cell r="CN26">
            <v>731.11398079275511</v>
          </cell>
          <cell r="CO26">
            <v>731.11398079275511</v>
          </cell>
          <cell r="CP26">
            <v>731.11398079275511</v>
          </cell>
          <cell r="CQ26">
            <v>731.11398079275511</v>
          </cell>
          <cell r="CR26">
            <v>731.11398079275511</v>
          </cell>
          <cell r="CS26">
            <v>731.11398079275511</v>
          </cell>
          <cell r="CT26">
            <v>731.11398079275511</v>
          </cell>
          <cell r="CU26">
            <v>731.11398079275511</v>
          </cell>
          <cell r="CV26">
            <v>731.11398079275511</v>
          </cell>
          <cell r="CW26">
            <v>731.11398079275511</v>
          </cell>
          <cell r="CX26">
            <v>731.11398079275511</v>
          </cell>
          <cell r="CY26">
            <v>731.11398079275511</v>
          </cell>
          <cell r="CZ26">
            <v>731.11398079275511</v>
          </cell>
          <cell r="DA26">
            <v>731.11398079275511</v>
          </cell>
          <cell r="DB26">
            <v>731.11398079275511</v>
          </cell>
          <cell r="DC26">
            <v>731.11398079275511</v>
          </cell>
          <cell r="DD26">
            <v>731.11398079275511</v>
          </cell>
          <cell r="DE26">
            <v>731.11398079275511</v>
          </cell>
          <cell r="DF26">
            <v>731.11398079275511</v>
          </cell>
          <cell r="DG26">
            <v>731.11398079275511</v>
          </cell>
          <cell r="DH26">
            <v>731.11398079275511</v>
          </cell>
          <cell r="DI26">
            <v>731.11398079275511</v>
          </cell>
          <cell r="DJ26">
            <v>731.11398079275511</v>
          </cell>
          <cell r="DK26">
            <v>731.11398079275511</v>
          </cell>
          <cell r="DL26">
            <v>731.11398079275511</v>
          </cell>
          <cell r="DM26">
            <v>731.11398079275511</v>
          </cell>
          <cell r="DN26">
            <v>731.11398079275511</v>
          </cell>
          <cell r="DO26">
            <v>731.11398079275511</v>
          </cell>
          <cell r="DP26">
            <v>731.11398079275511</v>
          </cell>
          <cell r="DQ26">
            <v>731.11398079275511</v>
          </cell>
          <cell r="DR26">
            <v>731.11398079275511</v>
          </cell>
          <cell r="DS26">
            <v>731.11398079275511</v>
          </cell>
          <cell r="DT26">
            <v>731.11398079275511</v>
          </cell>
          <cell r="DU26">
            <v>876.05280390383302</v>
          </cell>
          <cell r="DV26">
            <v>876.05280390383302</v>
          </cell>
          <cell r="DW26">
            <v>876.05280390383302</v>
          </cell>
          <cell r="DX26">
            <v>876.05280390383302</v>
          </cell>
          <cell r="DY26">
            <v>876.05280390383302</v>
          </cell>
          <cell r="DZ26">
            <v>876.05280390383302</v>
          </cell>
          <cell r="EA26">
            <v>876.05280390383302</v>
          </cell>
          <cell r="EB26">
            <v>876.05280390383302</v>
          </cell>
          <cell r="EC26">
            <v>876.05280390383302</v>
          </cell>
          <cell r="ED26">
            <v>876.05280390383302</v>
          </cell>
          <cell r="EE26">
            <v>876.05280390383302</v>
          </cell>
          <cell r="EF26">
            <v>876.05280390383302</v>
          </cell>
          <cell r="EG26">
            <v>876.05280390383302</v>
          </cell>
          <cell r="EH26">
            <v>876.05280390383302</v>
          </cell>
          <cell r="EI26">
            <v>876.05280390383302</v>
          </cell>
          <cell r="EJ26">
            <v>876.05280390383302</v>
          </cell>
          <cell r="EK26">
            <v>876.05280390383302</v>
          </cell>
          <cell r="EL26">
            <v>876.05280390383302</v>
          </cell>
          <cell r="EM26">
            <v>876.05280390383302</v>
          </cell>
          <cell r="EN26">
            <v>876.05280390383302</v>
          </cell>
          <cell r="EO26">
            <v>876.05280390383302</v>
          </cell>
          <cell r="EP26">
            <v>876.05280390383302</v>
          </cell>
          <cell r="EQ26">
            <v>876.05280390383302</v>
          </cell>
          <cell r="ER26">
            <v>876.05280390383302</v>
          </cell>
          <cell r="ES26">
            <v>730.04400325319409</v>
          </cell>
          <cell r="ET26">
            <v>730.04400325319409</v>
          </cell>
          <cell r="EU26">
            <v>730.04400325319409</v>
          </cell>
          <cell r="EV26">
            <v>730.04400325319409</v>
          </cell>
          <cell r="EW26">
            <v>730.04400325319409</v>
          </cell>
          <cell r="EX26">
            <v>730.04400325319409</v>
          </cell>
          <cell r="EY26">
            <v>730.04400325319409</v>
          </cell>
          <cell r="EZ26">
            <v>730.04400325319409</v>
          </cell>
          <cell r="FA26">
            <v>730.04400325319409</v>
          </cell>
          <cell r="FB26">
            <v>730.04400325319409</v>
          </cell>
          <cell r="FC26">
            <v>730.04400325319409</v>
          </cell>
          <cell r="FD26">
            <v>730.04400325319409</v>
          </cell>
          <cell r="FE26">
            <v>730.04400325319409</v>
          </cell>
          <cell r="FF26">
            <v>730.04400325319409</v>
          </cell>
          <cell r="FG26">
            <v>730.04400325319409</v>
          </cell>
          <cell r="FH26">
            <v>730.04400325319409</v>
          </cell>
          <cell r="FI26">
            <v>730.04400325319409</v>
          </cell>
          <cell r="FJ26">
            <v>730.04400325319409</v>
          </cell>
          <cell r="FK26">
            <v>730.04400325319409</v>
          </cell>
          <cell r="FL26">
            <v>730.04400325319409</v>
          </cell>
          <cell r="FM26">
            <v>730.04400325319409</v>
          </cell>
          <cell r="FN26">
            <v>730.04400325319409</v>
          </cell>
          <cell r="FO26">
            <v>730.04400325319409</v>
          </cell>
          <cell r="FP26">
            <v>730.04400325319409</v>
          </cell>
          <cell r="FQ26">
            <v>731.11398079275511</v>
          </cell>
          <cell r="FR26">
            <v>731.11398079275511</v>
          </cell>
          <cell r="FS26">
            <v>731.11398079275511</v>
          </cell>
          <cell r="FT26">
            <v>731.11398079275511</v>
          </cell>
          <cell r="FU26">
            <v>731.11398079275511</v>
          </cell>
          <cell r="FV26">
            <v>731.11398079275511</v>
          </cell>
          <cell r="FW26">
            <v>731.11398079275511</v>
          </cell>
          <cell r="FX26">
            <v>731.11398079275511</v>
          </cell>
          <cell r="FY26">
            <v>731.11398079275511</v>
          </cell>
          <cell r="FZ26">
            <v>731.11398079275511</v>
          </cell>
          <cell r="GA26">
            <v>731.11398079275511</v>
          </cell>
          <cell r="GB26">
            <v>731.11398079275511</v>
          </cell>
          <cell r="GC26">
            <v>731.11398079275511</v>
          </cell>
          <cell r="GD26">
            <v>731.11398079275511</v>
          </cell>
          <cell r="GE26">
            <v>731.11398079275511</v>
          </cell>
          <cell r="GF26">
            <v>731.11398079275511</v>
          </cell>
          <cell r="GG26">
            <v>731.11398079275511</v>
          </cell>
          <cell r="GH26">
            <v>731.11398079275511</v>
          </cell>
          <cell r="GI26">
            <v>731.11398079275511</v>
          </cell>
          <cell r="GJ26">
            <v>731.11398079275511</v>
          </cell>
          <cell r="GK26">
            <v>731.11398079275511</v>
          </cell>
          <cell r="GL26">
            <v>731.11398079275511</v>
          </cell>
          <cell r="GM26">
            <v>731.11398079275511</v>
          </cell>
          <cell r="GN26">
            <v>731.11398079275511</v>
          </cell>
          <cell r="GO26">
            <v>876.05280390383302</v>
          </cell>
          <cell r="GP26">
            <v>876.05280390383302</v>
          </cell>
          <cell r="GQ26">
            <v>876.05280390383302</v>
          </cell>
          <cell r="GR26">
            <v>876.05280390383302</v>
          </cell>
          <cell r="GS26">
            <v>876.05280390383302</v>
          </cell>
          <cell r="GT26">
            <v>876.05280390383302</v>
          </cell>
          <cell r="GU26">
            <v>876.05280390383302</v>
          </cell>
          <cell r="GV26">
            <v>876.05280390383302</v>
          </cell>
          <cell r="GW26">
            <v>876.05280390383302</v>
          </cell>
          <cell r="GX26">
            <v>876.05280390383302</v>
          </cell>
          <cell r="GY26">
            <v>876.05280390383302</v>
          </cell>
          <cell r="GZ26">
            <v>876.05280390383302</v>
          </cell>
          <cell r="HA26">
            <v>730.04400325319409</v>
          </cell>
          <cell r="HB26">
            <v>730.04400325319409</v>
          </cell>
          <cell r="HC26">
            <v>730.04400325319409</v>
          </cell>
          <cell r="HD26">
            <v>730.04400325319409</v>
          </cell>
          <cell r="HE26">
            <v>730.04400325319409</v>
          </cell>
          <cell r="HF26">
            <v>730.04400325319409</v>
          </cell>
          <cell r="HG26">
            <v>730.04400325319409</v>
          </cell>
          <cell r="HH26">
            <v>730.04400325319409</v>
          </cell>
          <cell r="HI26">
            <v>730.04400325319409</v>
          </cell>
          <cell r="HJ26">
            <v>730.04400325319409</v>
          </cell>
          <cell r="HK26">
            <v>730.04400325319409</v>
          </cell>
          <cell r="HL26">
            <v>730.04400325319409</v>
          </cell>
          <cell r="HM26">
            <v>730.04400325319409</v>
          </cell>
          <cell r="HN26">
            <v>730.04400325319409</v>
          </cell>
          <cell r="HO26">
            <v>730.04400325319409</v>
          </cell>
          <cell r="HP26">
            <v>730.04400325319409</v>
          </cell>
          <cell r="HQ26">
            <v>730.04400325319409</v>
          </cell>
          <cell r="HR26">
            <v>730.04400325319409</v>
          </cell>
          <cell r="HS26">
            <v>730.04400325319409</v>
          </cell>
          <cell r="HT26">
            <v>730.04400325319409</v>
          </cell>
          <cell r="HU26">
            <v>730.04400325319409</v>
          </cell>
          <cell r="HV26">
            <v>730.04400325319409</v>
          </cell>
          <cell r="HW26">
            <v>730.04400325319409</v>
          </cell>
          <cell r="HX26">
            <v>730.04400325319409</v>
          </cell>
          <cell r="HY26">
            <v>731.11398079275511</v>
          </cell>
          <cell r="HZ26">
            <v>731.11398079275511</v>
          </cell>
          <cell r="IA26">
            <v>731.11398079275511</v>
          </cell>
          <cell r="IB26">
            <v>731.11398079275511</v>
          </cell>
          <cell r="IC26">
            <v>731.11398079275511</v>
          </cell>
          <cell r="ID26">
            <v>731.11398079275511</v>
          </cell>
          <cell r="IE26">
            <v>731.11398079275511</v>
          </cell>
          <cell r="IF26">
            <v>731.11398079275511</v>
          </cell>
          <cell r="IG26">
            <v>731.11398079275511</v>
          </cell>
          <cell r="IH26">
            <v>731.11398079275511</v>
          </cell>
          <cell r="II26">
            <v>731.11398079275511</v>
          </cell>
          <cell r="IJ26">
            <v>731.11398079275511</v>
          </cell>
          <cell r="IK26">
            <v>876.05280390383302</v>
          </cell>
          <cell r="IL26">
            <v>876.05280390383302</v>
          </cell>
          <cell r="IM26">
            <v>876.05280390383302</v>
          </cell>
          <cell r="IN26">
            <v>876.05280390383302</v>
          </cell>
          <cell r="IO26">
            <v>876.05280390383302</v>
          </cell>
          <cell r="IP26">
            <v>876.05280390383302</v>
          </cell>
          <cell r="IQ26">
            <v>876.05280390383302</v>
          </cell>
          <cell r="IR26">
            <v>876.05280390383302</v>
          </cell>
          <cell r="IS26">
            <v>876.05280390383302</v>
          </cell>
          <cell r="IT26">
            <v>876.05280390383302</v>
          </cell>
          <cell r="IU26">
            <v>876.05280390383302</v>
          </cell>
          <cell r="IV26">
            <v>876.05280390383302</v>
          </cell>
          <cell r="IW26">
            <v>876.05280390383302</v>
          </cell>
          <cell r="IX26">
            <v>876.05280390383302</v>
          </cell>
          <cell r="IY26">
            <v>876.05280390383302</v>
          </cell>
          <cell r="IZ26">
            <v>876.05280390383302</v>
          </cell>
          <cell r="JA26">
            <v>876.05280390383302</v>
          </cell>
          <cell r="JB26">
            <v>876.05280390383302</v>
          </cell>
          <cell r="JC26">
            <v>876.05280390383302</v>
          </cell>
          <cell r="JD26">
            <v>876.05280390383302</v>
          </cell>
          <cell r="JE26">
            <v>876.05280390383302</v>
          </cell>
          <cell r="JF26">
            <v>876.05280390383302</v>
          </cell>
          <cell r="JG26">
            <v>876.05280390383302</v>
          </cell>
          <cell r="JH26">
            <v>876.05280390383302</v>
          </cell>
          <cell r="JI26">
            <v>876.05280390383302</v>
          </cell>
          <cell r="JJ26">
            <v>876.05280390383302</v>
          </cell>
          <cell r="JK26">
            <v>876.05280390383302</v>
          </cell>
          <cell r="JL26">
            <v>876.05280390383302</v>
          </cell>
          <cell r="JM26">
            <v>876.05280390383302</v>
          </cell>
          <cell r="JN26">
            <v>876.05280390383302</v>
          </cell>
          <cell r="JO26">
            <v>876.05280390383302</v>
          </cell>
          <cell r="JP26">
            <v>876.05280390383302</v>
          </cell>
          <cell r="JQ26">
            <v>876.05280390383302</v>
          </cell>
          <cell r="JR26">
            <v>876.05280390383302</v>
          </cell>
          <cell r="JS26">
            <v>876.05280390383302</v>
          </cell>
          <cell r="JT26">
            <v>876.05280390383302</v>
          </cell>
        </row>
        <row r="27">
          <cell r="B27" t="str">
            <v>Prueba hidrostatica, limpieza y pintura</v>
          </cell>
          <cell r="C27" t="str">
            <v>Materiales</v>
          </cell>
          <cell r="E27">
            <v>139.26064012251152</v>
          </cell>
          <cell r="F27">
            <v>139.26064012251152</v>
          </cell>
          <cell r="G27">
            <v>139.26064012251152</v>
          </cell>
          <cell r="H27">
            <v>139.26064012251152</v>
          </cell>
          <cell r="I27">
            <v>139.26064012251152</v>
          </cell>
          <cell r="J27">
            <v>139.26064012251152</v>
          </cell>
          <cell r="K27">
            <v>139.26064012251152</v>
          </cell>
          <cell r="L27">
            <v>139.26064012251152</v>
          </cell>
          <cell r="M27">
            <v>139.26064012251152</v>
          </cell>
          <cell r="N27">
            <v>139.26064012251152</v>
          </cell>
          <cell r="O27">
            <v>139.26064012251152</v>
          </cell>
          <cell r="P27">
            <v>139.26064012251152</v>
          </cell>
          <cell r="Q27">
            <v>161.41965941807047</v>
          </cell>
          <cell r="R27">
            <v>161.41965941807047</v>
          </cell>
          <cell r="S27">
            <v>161.41965941807047</v>
          </cell>
          <cell r="T27">
            <v>161.41965941807047</v>
          </cell>
          <cell r="U27">
            <v>161.41965941807047</v>
          </cell>
          <cell r="V27">
            <v>161.41965941807047</v>
          </cell>
          <cell r="W27">
            <v>161.41965941807047</v>
          </cell>
          <cell r="X27">
            <v>161.41965941807047</v>
          </cell>
          <cell r="Y27">
            <v>161.41965941807047</v>
          </cell>
          <cell r="Z27">
            <v>161.41965941807047</v>
          </cell>
          <cell r="AA27">
            <v>161.41965941807047</v>
          </cell>
          <cell r="AB27">
            <v>161.41965941807047</v>
          </cell>
          <cell r="AC27">
            <v>139.26064012251152</v>
          </cell>
          <cell r="AD27">
            <v>139.26064012251152</v>
          </cell>
          <cell r="AE27">
            <v>139.26064012251152</v>
          </cell>
          <cell r="AF27">
            <v>139.26064012251152</v>
          </cell>
          <cell r="AG27">
            <v>139.26064012251152</v>
          </cell>
          <cell r="AH27">
            <v>139.26064012251152</v>
          </cell>
          <cell r="AI27">
            <v>139.26064012251152</v>
          </cell>
          <cell r="AJ27">
            <v>139.26064012251152</v>
          </cell>
          <cell r="AK27">
            <v>139.26064012251152</v>
          </cell>
          <cell r="AL27">
            <v>139.26064012251152</v>
          </cell>
          <cell r="AM27">
            <v>139.26064012251152</v>
          </cell>
          <cell r="AN27">
            <v>139.26064012251152</v>
          </cell>
          <cell r="AO27">
            <v>161.41965941807047</v>
          </cell>
          <cell r="AP27">
            <v>161.41965941807047</v>
          </cell>
          <cell r="AQ27">
            <v>161.41965941807047</v>
          </cell>
          <cell r="AR27">
            <v>161.41965941807047</v>
          </cell>
          <cell r="AS27">
            <v>161.41965941807047</v>
          </cell>
          <cell r="AT27">
            <v>161.41965941807047</v>
          </cell>
          <cell r="AU27">
            <v>161.41965941807047</v>
          </cell>
          <cell r="AV27">
            <v>161.41965941807047</v>
          </cell>
          <cell r="AW27">
            <v>161.41965941807047</v>
          </cell>
          <cell r="AX27">
            <v>161.41965941807047</v>
          </cell>
          <cell r="AY27">
            <v>161.41965941807047</v>
          </cell>
          <cell r="AZ27">
            <v>161.41965941807047</v>
          </cell>
          <cell r="BA27">
            <v>211.50848024502301</v>
          </cell>
          <cell r="BB27">
            <v>211.50848024502301</v>
          </cell>
          <cell r="BC27">
            <v>211.50848024502301</v>
          </cell>
          <cell r="BD27">
            <v>211.50848024502301</v>
          </cell>
          <cell r="BE27">
            <v>211.50848024502301</v>
          </cell>
          <cell r="BF27">
            <v>211.50848024502301</v>
          </cell>
          <cell r="BG27">
            <v>211.50848024502301</v>
          </cell>
          <cell r="BH27">
            <v>211.50848024502301</v>
          </cell>
          <cell r="BI27">
            <v>211.50848024502301</v>
          </cell>
          <cell r="BJ27">
            <v>211.50848024502301</v>
          </cell>
          <cell r="BK27">
            <v>211.50848024502301</v>
          </cell>
          <cell r="BL27">
            <v>211.50848024502301</v>
          </cell>
          <cell r="BM27">
            <v>121.09218683001532</v>
          </cell>
          <cell r="BN27">
            <v>121.09218683001532</v>
          </cell>
          <cell r="BO27">
            <v>121.09218683001532</v>
          </cell>
          <cell r="BP27">
            <v>121.09218683001532</v>
          </cell>
          <cell r="BQ27">
            <v>121.09218683001532</v>
          </cell>
          <cell r="BR27">
            <v>121.09218683001532</v>
          </cell>
          <cell r="BS27">
            <v>121.09218683001532</v>
          </cell>
          <cell r="BT27">
            <v>121.09218683001532</v>
          </cell>
          <cell r="BU27">
            <v>121.09218683001532</v>
          </cell>
          <cell r="BV27">
            <v>121.09218683001532</v>
          </cell>
          <cell r="BW27">
            <v>121.09218683001532</v>
          </cell>
          <cell r="BX27">
            <v>121.09218683001532</v>
          </cell>
          <cell r="BY27">
            <v>139.26064012251152</v>
          </cell>
          <cell r="BZ27">
            <v>139.26064012251152</v>
          </cell>
          <cell r="CA27">
            <v>139.26064012251152</v>
          </cell>
          <cell r="CB27">
            <v>139.26064012251152</v>
          </cell>
          <cell r="CC27">
            <v>139.26064012251152</v>
          </cell>
          <cell r="CD27">
            <v>139.26064012251152</v>
          </cell>
          <cell r="CE27">
            <v>139.26064012251152</v>
          </cell>
          <cell r="CF27">
            <v>139.26064012251152</v>
          </cell>
          <cell r="CG27">
            <v>139.26064012251152</v>
          </cell>
          <cell r="CH27">
            <v>139.26064012251152</v>
          </cell>
          <cell r="CI27">
            <v>139.26064012251152</v>
          </cell>
          <cell r="CJ27">
            <v>139.26064012251152</v>
          </cell>
          <cell r="CK27">
            <v>161.41965941807047</v>
          </cell>
          <cell r="CL27">
            <v>161.41965941807047</v>
          </cell>
          <cell r="CM27">
            <v>161.41965941807047</v>
          </cell>
          <cell r="CN27">
            <v>161.41965941807047</v>
          </cell>
          <cell r="CO27">
            <v>161.41965941807047</v>
          </cell>
          <cell r="CP27">
            <v>161.41965941807047</v>
          </cell>
          <cell r="CQ27">
            <v>161.41965941807047</v>
          </cell>
          <cell r="CR27">
            <v>161.41965941807047</v>
          </cell>
          <cell r="CS27">
            <v>161.41965941807047</v>
          </cell>
          <cell r="CT27">
            <v>161.41965941807047</v>
          </cell>
          <cell r="CU27">
            <v>161.41965941807047</v>
          </cell>
          <cell r="CV27">
            <v>161.41965941807047</v>
          </cell>
          <cell r="CW27">
            <v>161.41965941807047</v>
          </cell>
          <cell r="CX27">
            <v>161.41965941807047</v>
          </cell>
          <cell r="CY27">
            <v>161.41965941807047</v>
          </cell>
          <cell r="CZ27">
            <v>161.41965941807047</v>
          </cell>
          <cell r="DA27">
            <v>161.41965941807047</v>
          </cell>
          <cell r="DB27">
            <v>161.41965941807047</v>
          </cell>
          <cell r="DC27">
            <v>161.41965941807047</v>
          </cell>
          <cell r="DD27">
            <v>161.41965941807047</v>
          </cell>
          <cell r="DE27">
            <v>161.41965941807047</v>
          </cell>
          <cell r="DF27">
            <v>161.41965941807047</v>
          </cell>
          <cell r="DG27">
            <v>161.41965941807047</v>
          </cell>
          <cell r="DH27">
            <v>161.41965941807047</v>
          </cell>
          <cell r="DI27">
            <v>211.50848024502301</v>
          </cell>
          <cell r="DJ27">
            <v>211.50848024502301</v>
          </cell>
          <cell r="DK27">
            <v>211.50848024502301</v>
          </cell>
          <cell r="DL27">
            <v>211.50848024502301</v>
          </cell>
          <cell r="DM27">
            <v>211.50848024502301</v>
          </cell>
          <cell r="DN27">
            <v>211.50848024502301</v>
          </cell>
          <cell r="DO27">
            <v>211.50848024502301</v>
          </cell>
          <cell r="DP27">
            <v>211.50848024502301</v>
          </cell>
          <cell r="DQ27">
            <v>211.50848024502301</v>
          </cell>
          <cell r="DR27">
            <v>211.50848024502301</v>
          </cell>
          <cell r="DS27">
            <v>211.50848024502301</v>
          </cell>
          <cell r="DT27">
            <v>211.50848024502301</v>
          </cell>
          <cell r="DU27">
            <v>247.84538683001534</v>
          </cell>
          <cell r="DV27">
            <v>247.84538683001534</v>
          </cell>
          <cell r="DW27">
            <v>247.84538683001534</v>
          </cell>
          <cell r="DX27">
            <v>247.84538683001534</v>
          </cell>
          <cell r="DY27">
            <v>247.84538683001534</v>
          </cell>
          <cell r="DZ27">
            <v>247.84538683001534</v>
          </cell>
          <cell r="EA27">
            <v>247.84538683001534</v>
          </cell>
          <cell r="EB27">
            <v>247.84538683001534</v>
          </cell>
          <cell r="EC27">
            <v>247.84538683001534</v>
          </cell>
          <cell r="ED27">
            <v>247.84538683001534</v>
          </cell>
          <cell r="EE27">
            <v>247.84538683001534</v>
          </cell>
          <cell r="EF27">
            <v>247.84538683001534</v>
          </cell>
          <cell r="EG27">
            <v>247.84538683001534</v>
          </cell>
          <cell r="EH27">
            <v>247.84538683001534</v>
          </cell>
          <cell r="EI27">
            <v>247.84538683001534</v>
          </cell>
          <cell r="EJ27">
            <v>247.84538683001534</v>
          </cell>
          <cell r="EK27">
            <v>247.84538683001534</v>
          </cell>
          <cell r="EL27">
            <v>247.84538683001534</v>
          </cell>
          <cell r="EM27">
            <v>247.84538683001534</v>
          </cell>
          <cell r="EN27">
            <v>247.84538683001534</v>
          </cell>
          <cell r="EO27">
            <v>247.84538683001534</v>
          </cell>
          <cell r="EP27">
            <v>247.84538683001534</v>
          </cell>
          <cell r="EQ27">
            <v>247.84538683001534</v>
          </cell>
          <cell r="ER27">
            <v>247.84538683001534</v>
          </cell>
          <cell r="ES27">
            <v>121.09218683001532</v>
          </cell>
          <cell r="ET27">
            <v>121.09218683001532</v>
          </cell>
          <cell r="EU27">
            <v>121.09218683001532</v>
          </cell>
          <cell r="EV27">
            <v>121.09218683001532</v>
          </cell>
          <cell r="EW27">
            <v>121.09218683001532</v>
          </cell>
          <cell r="EX27">
            <v>121.09218683001532</v>
          </cell>
          <cell r="EY27">
            <v>121.09218683001532</v>
          </cell>
          <cell r="EZ27">
            <v>121.09218683001532</v>
          </cell>
          <cell r="FA27">
            <v>121.09218683001532</v>
          </cell>
          <cell r="FB27">
            <v>121.09218683001532</v>
          </cell>
          <cell r="FC27">
            <v>121.09218683001532</v>
          </cell>
          <cell r="FD27">
            <v>121.09218683001532</v>
          </cell>
          <cell r="FE27">
            <v>139.26064012251152</v>
          </cell>
          <cell r="FF27">
            <v>139.26064012251152</v>
          </cell>
          <cell r="FG27">
            <v>139.26064012251152</v>
          </cell>
          <cell r="FH27">
            <v>139.26064012251152</v>
          </cell>
          <cell r="FI27">
            <v>139.26064012251152</v>
          </cell>
          <cell r="FJ27">
            <v>139.26064012251152</v>
          </cell>
          <cell r="FK27">
            <v>139.26064012251152</v>
          </cell>
          <cell r="FL27">
            <v>139.26064012251152</v>
          </cell>
          <cell r="FM27">
            <v>139.26064012251152</v>
          </cell>
          <cell r="FN27">
            <v>139.26064012251152</v>
          </cell>
          <cell r="FO27">
            <v>139.26064012251152</v>
          </cell>
          <cell r="FP27">
            <v>139.26064012251152</v>
          </cell>
          <cell r="FQ27">
            <v>161.41965941807047</v>
          </cell>
          <cell r="FR27">
            <v>161.41965941807047</v>
          </cell>
          <cell r="FS27">
            <v>161.41965941807047</v>
          </cell>
          <cell r="FT27">
            <v>161.41965941807047</v>
          </cell>
          <cell r="FU27">
            <v>161.41965941807047</v>
          </cell>
          <cell r="FV27">
            <v>161.41965941807047</v>
          </cell>
          <cell r="FW27">
            <v>161.41965941807047</v>
          </cell>
          <cell r="FX27">
            <v>161.41965941807047</v>
          </cell>
          <cell r="FY27">
            <v>161.41965941807047</v>
          </cell>
          <cell r="FZ27">
            <v>161.41965941807047</v>
          </cell>
          <cell r="GA27">
            <v>161.41965941807047</v>
          </cell>
          <cell r="GB27">
            <v>161.41965941807047</v>
          </cell>
          <cell r="GC27">
            <v>211.50848024502301</v>
          </cell>
          <cell r="GD27">
            <v>211.50848024502301</v>
          </cell>
          <cell r="GE27">
            <v>211.50848024502301</v>
          </cell>
          <cell r="GF27">
            <v>211.50848024502301</v>
          </cell>
          <cell r="GG27">
            <v>211.50848024502301</v>
          </cell>
          <cell r="GH27">
            <v>211.50848024502301</v>
          </cell>
          <cell r="GI27">
            <v>211.50848024502301</v>
          </cell>
          <cell r="GJ27">
            <v>211.50848024502301</v>
          </cell>
          <cell r="GK27">
            <v>211.50848024502301</v>
          </cell>
          <cell r="GL27">
            <v>211.50848024502301</v>
          </cell>
          <cell r="GM27">
            <v>211.50848024502301</v>
          </cell>
          <cell r="GN27">
            <v>211.50848024502301</v>
          </cell>
          <cell r="GO27">
            <v>247.84538683001534</v>
          </cell>
          <cell r="GP27">
            <v>247.84538683001534</v>
          </cell>
          <cell r="GQ27">
            <v>247.84538683001534</v>
          </cell>
          <cell r="GR27">
            <v>247.84538683001534</v>
          </cell>
          <cell r="GS27">
            <v>247.84538683001534</v>
          </cell>
          <cell r="GT27">
            <v>247.84538683001534</v>
          </cell>
          <cell r="GU27">
            <v>247.84538683001534</v>
          </cell>
          <cell r="GV27">
            <v>247.84538683001534</v>
          </cell>
          <cell r="GW27">
            <v>247.84538683001534</v>
          </cell>
          <cell r="GX27">
            <v>247.84538683001534</v>
          </cell>
          <cell r="GY27">
            <v>247.84538683001534</v>
          </cell>
          <cell r="GZ27">
            <v>247.84538683001534</v>
          </cell>
          <cell r="HA27">
            <v>121.09218683001532</v>
          </cell>
          <cell r="HB27">
            <v>121.09218683001532</v>
          </cell>
          <cell r="HC27">
            <v>121.09218683001532</v>
          </cell>
          <cell r="HD27">
            <v>121.09218683001532</v>
          </cell>
          <cell r="HE27">
            <v>121.09218683001532</v>
          </cell>
          <cell r="HF27">
            <v>121.09218683001532</v>
          </cell>
          <cell r="HG27">
            <v>121.09218683001532</v>
          </cell>
          <cell r="HH27">
            <v>121.09218683001532</v>
          </cell>
          <cell r="HI27">
            <v>121.09218683001532</v>
          </cell>
          <cell r="HJ27">
            <v>121.09218683001532</v>
          </cell>
          <cell r="HK27">
            <v>121.09218683001532</v>
          </cell>
          <cell r="HL27">
            <v>121.09218683001532</v>
          </cell>
          <cell r="HM27">
            <v>139.26064012251152</v>
          </cell>
          <cell r="HN27">
            <v>139.26064012251152</v>
          </cell>
          <cell r="HO27">
            <v>139.26064012251152</v>
          </cell>
          <cell r="HP27">
            <v>139.26064012251152</v>
          </cell>
          <cell r="HQ27">
            <v>139.26064012251152</v>
          </cell>
          <cell r="HR27">
            <v>139.26064012251152</v>
          </cell>
          <cell r="HS27">
            <v>139.26064012251152</v>
          </cell>
          <cell r="HT27">
            <v>139.26064012251152</v>
          </cell>
          <cell r="HU27">
            <v>139.26064012251152</v>
          </cell>
          <cell r="HV27">
            <v>139.26064012251152</v>
          </cell>
          <cell r="HW27">
            <v>139.26064012251152</v>
          </cell>
          <cell r="HX27">
            <v>139.26064012251152</v>
          </cell>
          <cell r="HY27">
            <v>161.41965941807047</v>
          </cell>
          <cell r="HZ27">
            <v>161.41965941807047</v>
          </cell>
          <cell r="IA27">
            <v>161.41965941807047</v>
          </cell>
          <cell r="IB27">
            <v>161.41965941807047</v>
          </cell>
          <cell r="IC27">
            <v>161.41965941807047</v>
          </cell>
          <cell r="ID27">
            <v>161.41965941807047</v>
          </cell>
          <cell r="IE27">
            <v>161.41965941807047</v>
          </cell>
          <cell r="IF27">
            <v>161.41965941807047</v>
          </cell>
          <cell r="IG27">
            <v>161.41965941807047</v>
          </cell>
          <cell r="IH27">
            <v>161.41965941807047</v>
          </cell>
          <cell r="II27">
            <v>161.41965941807047</v>
          </cell>
          <cell r="IJ27">
            <v>161.41965941807047</v>
          </cell>
          <cell r="IK27">
            <v>247.84538683001534</v>
          </cell>
          <cell r="IL27">
            <v>247.84538683001534</v>
          </cell>
          <cell r="IM27">
            <v>247.84538683001534</v>
          </cell>
          <cell r="IN27">
            <v>247.84538683001534</v>
          </cell>
          <cell r="IO27">
            <v>247.84538683001534</v>
          </cell>
          <cell r="IP27">
            <v>247.84538683001534</v>
          </cell>
          <cell r="IQ27">
            <v>247.84538683001534</v>
          </cell>
          <cell r="IR27">
            <v>247.84538683001534</v>
          </cell>
          <cell r="IS27">
            <v>247.84538683001534</v>
          </cell>
          <cell r="IT27">
            <v>247.84538683001534</v>
          </cell>
          <cell r="IU27">
            <v>247.84538683001534</v>
          </cell>
          <cell r="IV27">
            <v>247.84538683001534</v>
          </cell>
          <cell r="IW27">
            <v>247.84538683001534</v>
          </cell>
          <cell r="IX27">
            <v>247.84538683001534</v>
          </cell>
          <cell r="IY27">
            <v>247.84538683001534</v>
          </cell>
          <cell r="IZ27">
            <v>247.84538683001534</v>
          </cell>
          <cell r="JA27">
            <v>247.84538683001534</v>
          </cell>
          <cell r="JB27">
            <v>247.84538683001534</v>
          </cell>
          <cell r="JC27">
            <v>247.84538683001534</v>
          </cell>
          <cell r="JD27">
            <v>247.84538683001534</v>
          </cell>
          <cell r="JE27">
            <v>247.84538683001534</v>
          </cell>
          <cell r="JF27">
            <v>247.84538683001534</v>
          </cell>
          <cell r="JG27">
            <v>247.84538683001534</v>
          </cell>
          <cell r="JH27">
            <v>247.84538683001534</v>
          </cell>
          <cell r="JI27">
            <v>247.84538683001534</v>
          </cell>
          <cell r="JJ27">
            <v>247.84538683001534</v>
          </cell>
          <cell r="JK27">
            <v>247.84538683001534</v>
          </cell>
          <cell r="JL27">
            <v>247.84538683001534</v>
          </cell>
          <cell r="JM27">
            <v>247.84538683001534</v>
          </cell>
          <cell r="JN27">
            <v>247.84538683001534</v>
          </cell>
          <cell r="JO27">
            <v>247.84538683001534</v>
          </cell>
          <cell r="JP27">
            <v>247.84538683001534</v>
          </cell>
          <cell r="JQ27">
            <v>247.84538683001534</v>
          </cell>
          <cell r="JR27">
            <v>247.84538683001534</v>
          </cell>
          <cell r="JS27">
            <v>247.84538683001534</v>
          </cell>
          <cell r="JT27">
            <v>247.84538683001534</v>
          </cell>
        </row>
        <row r="28">
          <cell r="B28" t="str">
            <v>Prueba hidrostatica, limpieza y pintura</v>
          </cell>
          <cell r="C28" t="str">
            <v>Costo de Stock</v>
          </cell>
          <cell r="E28">
            <v>9.4836495923430331</v>
          </cell>
          <cell r="F28">
            <v>9.4836495923430331</v>
          </cell>
          <cell r="G28">
            <v>9.4836495923430331</v>
          </cell>
          <cell r="H28">
            <v>9.4836495923430331</v>
          </cell>
          <cell r="I28">
            <v>9.4836495923430331</v>
          </cell>
          <cell r="J28">
            <v>9.4836495923430331</v>
          </cell>
          <cell r="K28">
            <v>9.4836495923430331</v>
          </cell>
          <cell r="L28">
            <v>9.4836495923430331</v>
          </cell>
          <cell r="M28">
            <v>9.4836495923430331</v>
          </cell>
          <cell r="N28">
            <v>9.4836495923430331</v>
          </cell>
          <cell r="O28">
            <v>9.4836495923430331</v>
          </cell>
          <cell r="P28">
            <v>9.4836495923430331</v>
          </cell>
          <cell r="Q28">
            <v>10.992678806370598</v>
          </cell>
          <cell r="R28">
            <v>10.992678806370598</v>
          </cell>
          <cell r="S28">
            <v>10.992678806370598</v>
          </cell>
          <cell r="T28">
            <v>10.992678806370598</v>
          </cell>
          <cell r="U28">
            <v>10.992678806370598</v>
          </cell>
          <cell r="V28">
            <v>10.992678806370598</v>
          </cell>
          <cell r="W28">
            <v>10.992678806370598</v>
          </cell>
          <cell r="X28">
            <v>10.992678806370598</v>
          </cell>
          <cell r="Y28">
            <v>10.992678806370598</v>
          </cell>
          <cell r="Z28">
            <v>10.992678806370598</v>
          </cell>
          <cell r="AA28">
            <v>10.992678806370598</v>
          </cell>
          <cell r="AB28">
            <v>10.992678806370598</v>
          </cell>
          <cell r="AC28">
            <v>9.4836495923430331</v>
          </cell>
          <cell r="AD28">
            <v>9.4836495923430331</v>
          </cell>
          <cell r="AE28">
            <v>9.4836495923430331</v>
          </cell>
          <cell r="AF28">
            <v>9.4836495923430331</v>
          </cell>
          <cell r="AG28">
            <v>9.4836495923430331</v>
          </cell>
          <cell r="AH28">
            <v>9.4836495923430331</v>
          </cell>
          <cell r="AI28">
            <v>9.4836495923430331</v>
          </cell>
          <cell r="AJ28">
            <v>9.4836495923430331</v>
          </cell>
          <cell r="AK28">
            <v>9.4836495923430331</v>
          </cell>
          <cell r="AL28">
            <v>9.4836495923430331</v>
          </cell>
          <cell r="AM28">
            <v>9.4836495923430331</v>
          </cell>
          <cell r="AN28">
            <v>9.4836495923430331</v>
          </cell>
          <cell r="AO28">
            <v>10.992678806370598</v>
          </cell>
          <cell r="AP28">
            <v>10.992678806370598</v>
          </cell>
          <cell r="AQ28">
            <v>10.992678806370598</v>
          </cell>
          <cell r="AR28">
            <v>10.992678806370598</v>
          </cell>
          <cell r="AS28">
            <v>10.992678806370598</v>
          </cell>
          <cell r="AT28">
            <v>10.992678806370598</v>
          </cell>
          <cell r="AU28">
            <v>10.992678806370598</v>
          </cell>
          <cell r="AV28">
            <v>10.992678806370598</v>
          </cell>
          <cell r="AW28">
            <v>10.992678806370598</v>
          </cell>
          <cell r="AX28">
            <v>10.992678806370598</v>
          </cell>
          <cell r="AY28">
            <v>10.992678806370598</v>
          </cell>
          <cell r="AZ28">
            <v>10.992678806370598</v>
          </cell>
          <cell r="BA28">
            <v>14.403727504686065</v>
          </cell>
          <cell r="BB28">
            <v>14.403727504686065</v>
          </cell>
          <cell r="BC28">
            <v>14.403727504686065</v>
          </cell>
          <cell r="BD28">
            <v>14.403727504686065</v>
          </cell>
          <cell r="BE28">
            <v>14.403727504686065</v>
          </cell>
          <cell r="BF28">
            <v>14.403727504686065</v>
          </cell>
          <cell r="BG28">
            <v>14.403727504686065</v>
          </cell>
          <cell r="BH28">
            <v>14.403727504686065</v>
          </cell>
          <cell r="BI28">
            <v>14.403727504686065</v>
          </cell>
          <cell r="BJ28">
            <v>14.403727504686065</v>
          </cell>
          <cell r="BK28">
            <v>14.403727504686065</v>
          </cell>
          <cell r="BL28">
            <v>14.403727504686065</v>
          </cell>
          <cell r="BM28">
            <v>8.2463779231240419</v>
          </cell>
          <cell r="BN28">
            <v>8.2463779231240419</v>
          </cell>
          <cell r="BO28">
            <v>8.2463779231240419</v>
          </cell>
          <cell r="BP28">
            <v>8.2463779231240419</v>
          </cell>
          <cell r="BQ28">
            <v>8.2463779231240419</v>
          </cell>
          <cell r="BR28">
            <v>8.2463779231240419</v>
          </cell>
          <cell r="BS28">
            <v>8.2463779231240419</v>
          </cell>
          <cell r="BT28">
            <v>8.2463779231240419</v>
          </cell>
          <cell r="BU28">
            <v>8.2463779231240419</v>
          </cell>
          <cell r="BV28">
            <v>8.2463779231240419</v>
          </cell>
          <cell r="BW28">
            <v>8.2463779231240419</v>
          </cell>
          <cell r="BX28">
            <v>8.2463779231240419</v>
          </cell>
          <cell r="BY28">
            <v>9.4836495923430331</v>
          </cell>
          <cell r="BZ28">
            <v>9.4836495923430331</v>
          </cell>
          <cell r="CA28">
            <v>9.4836495923430331</v>
          </cell>
          <cell r="CB28">
            <v>9.4836495923430331</v>
          </cell>
          <cell r="CC28">
            <v>9.4836495923430331</v>
          </cell>
          <cell r="CD28">
            <v>9.4836495923430331</v>
          </cell>
          <cell r="CE28">
            <v>9.4836495923430331</v>
          </cell>
          <cell r="CF28">
            <v>9.4836495923430331</v>
          </cell>
          <cell r="CG28">
            <v>9.4836495923430331</v>
          </cell>
          <cell r="CH28">
            <v>9.4836495923430331</v>
          </cell>
          <cell r="CI28">
            <v>9.4836495923430331</v>
          </cell>
          <cell r="CJ28">
            <v>9.4836495923430331</v>
          </cell>
          <cell r="CK28">
            <v>10.992678806370598</v>
          </cell>
          <cell r="CL28">
            <v>10.992678806370598</v>
          </cell>
          <cell r="CM28">
            <v>10.992678806370598</v>
          </cell>
          <cell r="CN28">
            <v>10.992678806370598</v>
          </cell>
          <cell r="CO28">
            <v>10.992678806370598</v>
          </cell>
          <cell r="CP28">
            <v>10.992678806370598</v>
          </cell>
          <cell r="CQ28">
            <v>10.992678806370598</v>
          </cell>
          <cell r="CR28">
            <v>10.992678806370598</v>
          </cell>
          <cell r="CS28">
            <v>10.992678806370598</v>
          </cell>
          <cell r="CT28">
            <v>10.992678806370598</v>
          </cell>
          <cell r="CU28">
            <v>10.992678806370598</v>
          </cell>
          <cell r="CV28">
            <v>10.992678806370598</v>
          </cell>
          <cell r="CW28">
            <v>10.992678806370598</v>
          </cell>
          <cell r="CX28">
            <v>10.992678806370598</v>
          </cell>
          <cell r="CY28">
            <v>10.992678806370598</v>
          </cell>
          <cell r="CZ28">
            <v>10.992678806370598</v>
          </cell>
          <cell r="DA28">
            <v>10.992678806370598</v>
          </cell>
          <cell r="DB28">
            <v>10.992678806370598</v>
          </cell>
          <cell r="DC28">
            <v>10.992678806370598</v>
          </cell>
          <cell r="DD28">
            <v>10.992678806370598</v>
          </cell>
          <cell r="DE28">
            <v>10.992678806370598</v>
          </cell>
          <cell r="DF28">
            <v>10.992678806370598</v>
          </cell>
          <cell r="DG28">
            <v>10.992678806370598</v>
          </cell>
          <cell r="DH28">
            <v>10.992678806370598</v>
          </cell>
          <cell r="DI28">
            <v>14.403727504686065</v>
          </cell>
          <cell r="DJ28">
            <v>14.403727504686065</v>
          </cell>
          <cell r="DK28">
            <v>14.403727504686065</v>
          </cell>
          <cell r="DL28">
            <v>14.403727504686065</v>
          </cell>
          <cell r="DM28">
            <v>14.403727504686065</v>
          </cell>
          <cell r="DN28">
            <v>14.403727504686065</v>
          </cell>
          <cell r="DO28">
            <v>14.403727504686065</v>
          </cell>
          <cell r="DP28">
            <v>14.403727504686065</v>
          </cell>
          <cell r="DQ28">
            <v>14.403727504686065</v>
          </cell>
          <cell r="DR28">
            <v>14.403727504686065</v>
          </cell>
          <cell r="DS28">
            <v>14.403727504686065</v>
          </cell>
          <cell r="DT28">
            <v>14.403727504686065</v>
          </cell>
          <cell r="DU28">
            <v>16.878270843124042</v>
          </cell>
          <cell r="DV28">
            <v>16.878270843124042</v>
          </cell>
          <cell r="DW28">
            <v>16.878270843124042</v>
          </cell>
          <cell r="DX28">
            <v>16.878270843124042</v>
          </cell>
          <cell r="DY28">
            <v>16.878270843124042</v>
          </cell>
          <cell r="DZ28">
            <v>16.878270843124042</v>
          </cell>
          <cell r="EA28">
            <v>16.878270843124042</v>
          </cell>
          <cell r="EB28">
            <v>16.878270843124042</v>
          </cell>
          <cell r="EC28">
            <v>16.878270843124042</v>
          </cell>
          <cell r="ED28">
            <v>16.878270843124042</v>
          </cell>
          <cell r="EE28">
            <v>16.878270843124042</v>
          </cell>
          <cell r="EF28">
            <v>16.878270843124042</v>
          </cell>
          <cell r="EG28">
            <v>16.878270843124042</v>
          </cell>
          <cell r="EH28">
            <v>16.878270843124042</v>
          </cell>
          <cell r="EI28">
            <v>16.878270843124042</v>
          </cell>
          <cell r="EJ28">
            <v>16.878270843124042</v>
          </cell>
          <cell r="EK28">
            <v>16.878270843124042</v>
          </cell>
          <cell r="EL28">
            <v>16.878270843124042</v>
          </cell>
          <cell r="EM28">
            <v>16.878270843124042</v>
          </cell>
          <cell r="EN28">
            <v>16.878270843124042</v>
          </cell>
          <cell r="EO28">
            <v>16.878270843124042</v>
          </cell>
          <cell r="EP28">
            <v>16.878270843124042</v>
          </cell>
          <cell r="EQ28">
            <v>16.878270843124042</v>
          </cell>
          <cell r="ER28">
            <v>16.878270843124042</v>
          </cell>
          <cell r="ES28">
            <v>8.2463779231240419</v>
          </cell>
          <cell r="ET28">
            <v>8.2463779231240419</v>
          </cell>
          <cell r="EU28">
            <v>8.2463779231240419</v>
          </cell>
          <cell r="EV28">
            <v>8.2463779231240419</v>
          </cell>
          <cell r="EW28">
            <v>8.2463779231240419</v>
          </cell>
          <cell r="EX28">
            <v>8.2463779231240419</v>
          </cell>
          <cell r="EY28">
            <v>8.2463779231240419</v>
          </cell>
          <cell r="EZ28">
            <v>8.2463779231240419</v>
          </cell>
          <cell r="FA28">
            <v>8.2463779231240419</v>
          </cell>
          <cell r="FB28">
            <v>8.2463779231240419</v>
          </cell>
          <cell r="FC28">
            <v>8.2463779231240419</v>
          </cell>
          <cell r="FD28">
            <v>8.2463779231240419</v>
          </cell>
          <cell r="FE28">
            <v>9.4836495923430331</v>
          </cell>
          <cell r="FF28">
            <v>9.4836495923430331</v>
          </cell>
          <cell r="FG28">
            <v>9.4836495923430331</v>
          </cell>
          <cell r="FH28">
            <v>9.4836495923430331</v>
          </cell>
          <cell r="FI28">
            <v>9.4836495923430331</v>
          </cell>
          <cell r="FJ28">
            <v>9.4836495923430331</v>
          </cell>
          <cell r="FK28">
            <v>9.4836495923430331</v>
          </cell>
          <cell r="FL28">
            <v>9.4836495923430331</v>
          </cell>
          <cell r="FM28">
            <v>9.4836495923430331</v>
          </cell>
          <cell r="FN28">
            <v>9.4836495923430331</v>
          </cell>
          <cell r="FO28">
            <v>9.4836495923430331</v>
          </cell>
          <cell r="FP28">
            <v>9.4836495923430331</v>
          </cell>
          <cell r="FQ28">
            <v>10.992678806370598</v>
          </cell>
          <cell r="FR28">
            <v>10.992678806370598</v>
          </cell>
          <cell r="FS28">
            <v>10.992678806370598</v>
          </cell>
          <cell r="FT28">
            <v>10.992678806370598</v>
          </cell>
          <cell r="FU28">
            <v>10.992678806370598</v>
          </cell>
          <cell r="FV28">
            <v>10.992678806370598</v>
          </cell>
          <cell r="FW28">
            <v>10.992678806370598</v>
          </cell>
          <cell r="FX28">
            <v>10.992678806370598</v>
          </cell>
          <cell r="FY28">
            <v>10.992678806370598</v>
          </cell>
          <cell r="FZ28">
            <v>10.992678806370598</v>
          </cell>
          <cell r="GA28">
            <v>10.992678806370598</v>
          </cell>
          <cell r="GB28">
            <v>10.992678806370598</v>
          </cell>
          <cell r="GC28">
            <v>14.403727504686065</v>
          </cell>
          <cell r="GD28">
            <v>14.403727504686065</v>
          </cell>
          <cell r="GE28">
            <v>14.403727504686065</v>
          </cell>
          <cell r="GF28">
            <v>14.403727504686065</v>
          </cell>
          <cell r="GG28">
            <v>14.403727504686065</v>
          </cell>
          <cell r="GH28">
            <v>14.403727504686065</v>
          </cell>
          <cell r="GI28">
            <v>14.403727504686065</v>
          </cell>
          <cell r="GJ28">
            <v>14.403727504686065</v>
          </cell>
          <cell r="GK28">
            <v>14.403727504686065</v>
          </cell>
          <cell r="GL28">
            <v>14.403727504686065</v>
          </cell>
          <cell r="GM28">
            <v>14.403727504686065</v>
          </cell>
          <cell r="GN28">
            <v>14.403727504686065</v>
          </cell>
          <cell r="GO28">
            <v>16.878270843124042</v>
          </cell>
          <cell r="GP28">
            <v>16.878270843124042</v>
          </cell>
          <cell r="GQ28">
            <v>16.878270843124042</v>
          </cell>
          <cell r="GR28">
            <v>16.878270843124042</v>
          </cell>
          <cell r="GS28">
            <v>16.878270843124042</v>
          </cell>
          <cell r="GT28">
            <v>16.878270843124042</v>
          </cell>
          <cell r="GU28">
            <v>16.878270843124042</v>
          </cell>
          <cell r="GV28">
            <v>16.878270843124042</v>
          </cell>
          <cell r="GW28">
            <v>16.878270843124042</v>
          </cell>
          <cell r="GX28">
            <v>16.878270843124042</v>
          </cell>
          <cell r="GY28">
            <v>16.878270843124042</v>
          </cell>
          <cell r="GZ28">
            <v>16.878270843124042</v>
          </cell>
          <cell r="HA28">
            <v>8.2463779231240419</v>
          </cell>
          <cell r="HB28">
            <v>8.2463779231240419</v>
          </cell>
          <cell r="HC28">
            <v>8.2463779231240419</v>
          </cell>
          <cell r="HD28">
            <v>8.2463779231240419</v>
          </cell>
          <cell r="HE28">
            <v>8.2463779231240419</v>
          </cell>
          <cell r="HF28">
            <v>8.2463779231240419</v>
          </cell>
          <cell r="HG28">
            <v>8.2463779231240419</v>
          </cell>
          <cell r="HH28">
            <v>8.2463779231240419</v>
          </cell>
          <cell r="HI28">
            <v>8.2463779231240419</v>
          </cell>
          <cell r="HJ28">
            <v>8.2463779231240419</v>
          </cell>
          <cell r="HK28">
            <v>8.2463779231240419</v>
          </cell>
          <cell r="HL28">
            <v>8.2463779231240419</v>
          </cell>
          <cell r="HM28">
            <v>9.4836495923430331</v>
          </cell>
          <cell r="HN28">
            <v>9.4836495923430331</v>
          </cell>
          <cell r="HO28">
            <v>9.4836495923430331</v>
          </cell>
          <cell r="HP28">
            <v>9.4836495923430331</v>
          </cell>
          <cell r="HQ28">
            <v>9.4836495923430331</v>
          </cell>
          <cell r="HR28">
            <v>9.4836495923430331</v>
          </cell>
          <cell r="HS28">
            <v>9.4836495923430331</v>
          </cell>
          <cell r="HT28">
            <v>9.4836495923430331</v>
          </cell>
          <cell r="HU28">
            <v>9.4836495923430331</v>
          </cell>
          <cell r="HV28">
            <v>9.4836495923430331</v>
          </cell>
          <cell r="HW28">
            <v>9.4836495923430331</v>
          </cell>
          <cell r="HX28">
            <v>9.4836495923430331</v>
          </cell>
          <cell r="HY28">
            <v>10.992678806370598</v>
          </cell>
          <cell r="HZ28">
            <v>10.992678806370598</v>
          </cell>
          <cell r="IA28">
            <v>10.992678806370598</v>
          </cell>
          <cell r="IB28">
            <v>10.992678806370598</v>
          </cell>
          <cell r="IC28">
            <v>10.992678806370598</v>
          </cell>
          <cell r="ID28">
            <v>10.992678806370598</v>
          </cell>
          <cell r="IE28">
            <v>10.992678806370598</v>
          </cell>
          <cell r="IF28">
            <v>10.992678806370598</v>
          </cell>
          <cell r="IG28">
            <v>10.992678806370598</v>
          </cell>
          <cell r="IH28">
            <v>10.992678806370598</v>
          </cell>
          <cell r="II28">
            <v>10.992678806370598</v>
          </cell>
          <cell r="IJ28">
            <v>10.992678806370598</v>
          </cell>
          <cell r="IK28">
            <v>16.878270843124042</v>
          </cell>
          <cell r="IL28">
            <v>16.878270843124042</v>
          </cell>
          <cell r="IM28">
            <v>16.878270843124042</v>
          </cell>
          <cell r="IN28">
            <v>16.878270843124042</v>
          </cell>
          <cell r="IO28">
            <v>16.878270843124042</v>
          </cell>
          <cell r="IP28">
            <v>16.878270843124042</v>
          </cell>
          <cell r="IQ28">
            <v>16.878270843124042</v>
          </cell>
          <cell r="IR28">
            <v>16.878270843124042</v>
          </cell>
          <cell r="IS28">
            <v>16.878270843124042</v>
          </cell>
          <cell r="IT28">
            <v>16.878270843124042</v>
          </cell>
          <cell r="IU28">
            <v>16.878270843124042</v>
          </cell>
          <cell r="IV28">
            <v>16.878270843124042</v>
          </cell>
          <cell r="IW28">
            <v>16.878270843124042</v>
          </cell>
          <cell r="IX28">
            <v>16.878270843124042</v>
          </cell>
          <cell r="IY28">
            <v>16.878270843124042</v>
          </cell>
          <cell r="IZ28">
            <v>16.878270843124042</v>
          </cell>
          <cell r="JA28">
            <v>16.878270843124042</v>
          </cell>
          <cell r="JB28">
            <v>16.878270843124042</v>
          </cell>
          <cell r="JC28">
            <v>16.878270843124042</v>
          </cell>
          <cell r="JD28">
            <v>16.878270843124042</v>
          </cell>
          <cell r="JE28">
            <v>16.878270843124042</v>
          </cell>
          <cell r="JF28">
            <v>16.878270843124042</v>
          </cell>
          <cell r="JG28">
            <v>16.878270843124042</v>
          </cell>
          <cell r="JH28">
            <v>16.878270843124042</v>
          </cell>
          <cell r="JI28">
            <v>16.878270843124042</v>
          </cell>
          <cell r="JJ28">
            <v>16.878270843124042</v>
          </cell>
          <cell r="JK28">
            <v>16.878270843124042</v>
          </cell>
          <cell r="JL28">
            <v>16.878270843124042</v>
          </cell>
          <cell r="JM28">
            <v>16.878270843124042</v>
          </cell>
          <cell r="JN28">
            <v>16.878270843124042</v>
          </cell>
          <cell r="JO28">
            <v>16.878270843124042</v>
          </cell>
          <cell r="JP28">
            <v>16.878270843124042</v>
          </cell>
          <cell r="JQ28">
            <v>16.878270843124042</v>
          </cell>
          <cell r="JR28">
            <v>16.878270843124042</v>
          </cell>
          <cell r="JS28">
            <v>16.878270843124042</v>
          </cell>
          <cell r="JT28">
            <v>16.878270843124042</v>
          </cell>
        </row>
        <row r="29">
          <cell r="B29" t="str">
            <v>Prueba hidrostatica, limpieza y pintura</v>
          </cell>
          <cell r="C29" t="str">
            <v>Mano de Obra</v>
          </cell>
          <cell r="E29">
            <v>766.89733537519146</v>
          </cell>
          <cell r="F29">
            <v>766.89733537519146</v>
          </cell>
          <cell r="G29">
            <v>766.89733537519146</v>
          </cell>
          <cell r="H29">
            <v>766.89733537519146</v>
          </cell>
          <cell r="I29">
            <v>766.89733537519146</v>
          </cell>
          <cell r="J29">
            <v>766.89733537519146</v>
          </cell>
          <cell r="K29">
            <v>766.89733537519146</v>
          </cell>
          <cell r="L29">
            <v>766.89733537519146</v>
          </cell>
          <cell r="M29">
            <v>766.89733537519146</v>
          </cell>
          <cell r="N29">
            <v>766.89733537519146</v>
          </cell>
          <cell r="O29">
            <v>766.89733537519146</v>
          </cell>
          <cell r="P29">
            <v>766.89733537519146</v>
          </cell>
          <cell r="Q29">
            <v>920.27680245022975</v>
          </cell>
          <cell r="R29">
            <v>920.27680245022975</v>
          </cell>
          <cell r="S29">
            <v>920.27680245022975</v>
          </cell>
          <cell r="T29">
            <v>920.27680245022975</v>
          </cell>
          <cell r="U29">
            <v>920.27680245022975</v>
          </cell>
          <cell r="V29">
            <v>920.27680245022975</v>
          </cell>
          <cell r="W29">
            <v>920.27680245022975</v>
          </cell>
          <cell r="X29">
            <v>920.27680245022975</v>
          </cell>
          <cell r="Y29">
            <v>920.27680245022975</v>
          </cell>
          <cell r="Z29">
            <v>920.27680245022975</v>
          </cell>
          <cell r="AA29">
            <v>920.27680245022975</v>
          </cell>
          <cell r="AB29">
            <v>920.27680245022975</v>
          </cell>
          <cell r="AC29">
            <v>766.89733537519146</v>
          </cell>
          <cell r="AD29">
            <v>766.89733537519146</v>
          </cell>
          <cell r="AE29">
            <v>766.89733537519146</v>
          </cell>
          <cell r="AF29">
            <v>766.89733537519146</v>
          </cell>
          <cell r="AG29">
            <v>766.89733537519146</v>
          </cell>
          <cell r="AH29">
            <v>766.89733537519146</v>
          </cell>
          <cell r="AI29">
            <v>766.89733537519146</v>
          </cell>
          <cell r="AJ29">
            <v>766.89733537519146</v>
          </cell>
          <cell r="AK29">
            <v>766.89733537519146</v>
          </cell>
          <cell r="AL29">
            <v>766.89733537519146</v>
          </cell>
          <cell r="AM29">
            <v>766.89733537519146</v>
          </cell>
          <cell r="AN29">
            <v>766.89733537519146</v>
          </cell>
          <cell r="AO29">
            <v>920.27680245022975</v>
          </cell>
          <cell r="AP29">
            <v>920.27680245022975</v>
          </cell>
          <cell r="AQ29">
            <v>920.27680245022975</v>
          </cell>
          <cell r="AR29">
            <v>920.27680245022975</v>
          </cell>
          <cell r="AS29">
            <v>920.27680245022975</v>
          </cell>
          <cell r="AT29">
            <v>920.27680245022975</v>
          </cell>
          <cell r="AU29">
            <v>920.27680245022975</v>
          </cell>
          <cell r="AV29">
            <v>920.27680245022975</v>
          </cell>
          <cell r="AW29">
            <v>920.27680245022975</v>
          </cell>
          <cell r="AX29">
            <v>920.27680245022975</v>
          </cell>
          <cell r="AY29">
            <v>920.27680245022975</v>
          </cell>
          <cell r="AZ29">
            <v>920.27680245022975</v>
          </cell>
          <cell r="BA29">
            <v>920.27680245022975</v>
          </cell>
          <cell r="BB29">
            <v>920.27680245022975</v>
          </cell>
          <cell r="BC29">
            <v>920.27680245022975</v>
          </cell>
          <cell r="BD29">
            <v>920.27680245022975</v>
          </cell>
          <cell r="BE29">
            <v>920.27680245022975</v>
          </cell>
          <cell r="BF29">
            <v>920.27680245022975</v>
          </cell>
          <cell r="BG29">
            <v>920.27680245022975</v>
          </cell>
          <cell r="BH29">
            <v>920.27680245022975</v>
          </cell>
          <cell r="BI29">
            <v>920.27680245022975</v>
          </cell>
          <cell r="BJ29">
            <v>920.27680245022975</v>
          </cell>
          <cell r="BK29">
            <v>920.27680245022975</v>
          </cell>
          <cell r="BL29">
            <v>920.27680245022975</v>
          </cell>
          <cell r="BM29">
            <v>766.89733537519146</v>
          </cell>
          <cell r="BN29">
            <v>766.89733537519146</v>
          </cell>
          <cell r="BO29">
            <v>766.89733537519146</v>
          </cell>
          <cell r="BP29">
            <v>766.89733537519146</v>
          </cell>
          <cell r="BQ29">
            <v>766.89733537519146</v>
          </cell>
          <cell r="BR29">
            <v>766.89733537519146</v>
          </cell>
          <cell r="BS29">
            <v>766.89733537519146</v>
          </cell>
          <cell r="BT29">
            <v>766.89733537519146</v>
          </cell>
          <cell r="BU29">
            <v>766.89733537519146</v>
          </cell>
          <cell r="BV29">
            <v>766.89733537519146</v>
          </cell>
          <cell r="BW29">
            <v>766.89733537519146</v>
          </cell>
          <cell r="BX29">
            <v>766.89733537519146</v>
          </cell>
          <cell r="BY29">
            <v>766.89733537519146</v>
          </cell>
          <cell r="BZ29">
            <v>766.89733537519146</v>
          </cell>
          <cell r="CA29">
            <v>766.89733537519146</v>
          </cell>
          <cell r="CB29">
            <v>766.89733537519146</v>
          </cell>
          <cell r="CC29">
            <v>766.89733537519146</v>
          </cell>
          <cell r="CD29">
            <v>766.89733537519146</v>
          </cell>
          <cell r="CE29">
            <v>766.89733537519146</v>
          </cell>
          <cell r="CF29">
            <v>766.89733537519146</v>
          </cell>
          <cell r="CG29">
            <v>766.89733537519146</v>
          </cell>
          <cell r="CH29">
            <v>766.89733537519146</v>
          </cell>
          <cell r="CI29">
            <v>766.89733537519146</v>
          </cell>
          <cell r="CJ29">
            <v>766.89733537519146</v>
          </cell>
          <cell r="CK29">
            <v>920.27680245022975</v>
          </cell>
          <cell r="CL29">
            <v>920.27680245022975</v>
          </cell>
          <cell r="CM29">
            <v>920.27680245022975</v>
          </cell>
          <cell r="CN29">
            <v>920.27680245022975</v>
          </cell>
          <cell r="CO29">
            <v>920.27680245022975</v>
          </cell>
          <cell r="CP29">
            <v>920.27680245022975</v>
          </cell>
          <cell r="CQ29">
            <v>920.27680245022975</v>
          </cell>
          <cell r="CR29">
            <v>920.27680245022975</v>
          </cell>
          <cell r="CS29">
            <v>920.27680245022975</v>
          </cell>
          <cell r="CT29">
            <v>920.27680245022975</v>
          </cell>
          <cell r="CU29">
            <v>920.27680245022975</v>
          </cell>
          <cell r="CV29">
            <v>920.27680245022975</v>
          </cell>
          <cell r="CW29">
            <v>920.27680245022975</v>
          </cell>
          <cell r="CX29">
            <v>920.27680245022975</v>
          </cell>
          <cell r="CY29">
            <v>920.27680245022975</v>
          </cell>
          <cell r="CZ29">
            <v>920.27680245022975</v>
          </cell>
          <cell r="DA29">
            <v>920.27680245022975</v>
          </cell>
          <cell r="DB29">
            <v>920.27680245022975</v>
          </cell>
          <cell r="DC29">
            <v>920.27680245022975</v>
          </cell>
          <cell r="DD29">
            <v>920.27680245022975</v>
          </cell>
          <cell r="DE29">
            <v>920.27680245022975</v>
          </cell>
          <cell r="DF29">
            <v>920.27680245022975</v>
          </cell>
          <cell r="DG29">
            <v>920.27680245022975</v>
          </cell>
          <cell r="DH29">
            <v>920.27680245022975</v>
          </cell>
          <cell r="DI29">
            <v>920.27680245022975</v>
          </cell>
          <cell r="DJ29">
            <v>920.27680245022975</v>
          </cell>
          <cell r="DK29">
            <v>920.27680245022975</v>
          </cell>
          <cell r="DL29">
            <v>920.27680245022975</v>
          </cell>
          <cell r="DM29">
            <v>920.27680245022975</v>
          </cell>
          <cell r="DN29">
            <v>920.27680245022975</v>
          </cell>
          <cell r="DO29">
            <v>920.27680245022975</v>
          </cell>
          <cell r="DP29">
            <v>920.27680245022975</v>
          </cell>
          <cell r="DQ29">
            <v>920.27680245022975</v>
          </cell>
          <cell r="DR29">
            <v>920.27680245022975</v>
          </cell>
          <cell r="DS29">
            <v>920.27680245022975</v>
          </cell>
          <cell r="DT29">
            <v>920.27680245022975</v>
          </cell>
          <cell r="DU29">
            <v>920.27680245022975</v>
          </cell>
          <cell r="DV29">
            <v>920.27680245022975</v>
          </cell>
          <cell r="DW29">
            <v>920.27680245022975</v>
          </cell>
          <cell r="DX29">
            <v>920.27680245022975</v>
          </cell>
          <cell r="DY29">
            <v>920.27680245022975</v>
          </cell>
          <cell r="DZ29">
            <v>920.27680245022975</v>
          </cell>
          <cell r="EA29">
            <v>920.27680245022975</v>
          </cell>
          <cell r="EB29">
            <v>920.27680245022975</v>
          </cell>
          <cell r="EC29">
            <v>920.27680245022975</v>
          </cell>
          <cell r="ED29">
            <v>920.27680245022975</v>
          </cell>
          <cell r="EE29">
            <v>920.27680245022975</v>
          </cell>
          <cell r="EF29">
            <v>920.27680245022975</v>
          </cell>
          <cell r="EG29">
            <v>920.27680245022975</v>
          </cell>
          <cell r="EH29">
            <v>920.27680245022975</v>
          </cell>
          <cell r="EI29">
            <v>920.27680245022975</v>
          </cell>
          <cell r="EJ29">
            <v>920.27680245022975</v>
          </cell>
          <cell r="EK29">
            <v>920.27680245022975</v>
          </cell>
          <cell r="EL29">
            <v>920.27680245022975</v>
          </cell>
          <cell r="EM29">
            <v>920.27680245022975</v>
          </cell>
          <cell r="EN29">
            <v>920.27680245022975</v>
          </cell>
          <cell r="EO29">
            <v>920.27680245022975</v>
          </cell>
          <cell r="EP29">
            <v>920.27680245022975</v>
          </cell>
          <cell r="EQ29">
            <v>920.27680245022975</v>
          </cell>
          <cell r="ER29">
            <v>920.27680245022975</v>
          </cell>
          <cell r="ES29">
            <v>766.89733537519146</v>
          </cell>
          <cell r="ET29">
            <v>766.89733537519146</v>
          </cell>
          <cell r="EU29">
            <v>766.89733537519146</v>
          </cell>
          <cell r="EV29">
            <v>766.89733537519146</v>
          </cell>
          <cell r="EW29">
            <v>766.89733537519146</v>
          </cell>
          <cell r="EX29">
            <v>766.89733537519146</v>
          </cell>
          <cell r="EY29">
            <v>766.89733537519146</v>
          </cell>
          <cell r="EZ29">
            <v>766.89733537519146</v>
          </cell>
          <cell r="FA29">
            <v>766.89733537519146</v>
          </cell>
          <cell r="FB29">
            <v>766.89733537519146</v>
          </cell>
          <cell r="FC29">
            <v>766.89733537519146</v>
          </cell>
          <cell r="FD29">
            <v>766.89733537519146</v>
          </cell>
          <cell r="FE29">
            <v>766.89733537519146</v>
          </cell>
          <cell r="FF29">
            <v>766.89733537519146</v>
          </cell>
          <cell r="FG29">
            <v>766.89733537519146</v>
          </cell>
          <cell r="FH29">
            <v>766.89733537519146</v>
          </cell>
          <cell r="FI29">
            <v>766.89733537519146</v>
          </cell>
          <cell r="FJ29">
            <v>766.89733537519146</v>
          </cell>
          <cell r="FK29">
            <v>766.89733537519146</v>
          </cell>
          <cell r="FL29">
            <v>766.89733537519146</v>
          </cell>
          <cell r="FM29">
            <v>766.89733537519146</v>
          </cell>
          <cell r="FN29">
            <v>766.89733537519146</v>
          </cell>
          <cell r="FO29">
            <v>766.89733537519146</v>
          </cell>
          <cell r="FP29">
            <v>766.89733537519146</v>
          </cell>
          <cell r="FQ29">
            <v>920.27680245022975</v>
          </cell>
          <cell r="FR29">
            <v>920.27680245022975</v>
          </cell>
          <cell r="FS29">
            <v>920.27680245022975</v>
          </cell>
          <cell r="FT29">
            <v>920.27680245022975</v>
          </cell>
          <cell r="FU29">
            <v>920.27680245022975</v>
          </cell>
          <cell r="FV29">
            <v>920.27680245022975</v>
          </cell>
          <cell r="FW29">
            <v>920.27680245022975</v>
          </cell>
          <cell r="FX29">
            <v>920.27680245022975</v>
          </cell>
          <cell r="FY29">
            <v>920.27680245022975</v>
          </cell>
          <cell r="FZ29">
            <v>920.27680245022975</v>
          </cell>
          <cell r="GA29">
            <v>920.27680245022975</v>
          </cell>
          <cell r="GB29">
            <v>920.27680245022975</v>
          </cell>
          <cell r="GC29">
            <v>920.27680245022975</v>
          </cell>
          <cell r="GD29">
            <v>920.27680245022975</v>
          </cell>
          <cell r="GE29">
            <v>920.27680245022975</v>
          </cell>
          <cell r="GF29">
            <v>920.27680245022975</v>
          </cell>
          <cell r="GG29">
            <v>920.27680245022975</v>
          </cell>
          <cell r="GH29">
            <v>920.27680245022975</v>
          </cell>
          <cell r="GI29">
            <v>920.27680245022975</v>
          </cell>
          <cell r="GJ29">
            <v>920.27680245022975</v>
          </cell>
          <cell r="GK29">
            <v>920.27680245022975</v>
          </cell>
          <cell r="GL29">
            <v>920.27680245022975</v>
          </cell>
          <cell r="GM29">
            <v>920.27680245022975</v>
          </cell>
          <cell r="GN29">
            <v>920.27680245022975</v>
          </cell>
          <cell r="GO29">
            <v>920.27680245022975</v>
          </cell>
          <cell r="GP29">
            <v>920.27680245022975</v>
          </cell>
          <cell r="GQ29">
            <v>920.27680245022975</v>
          </cell>
          <cell r="GR29">
            <v>920.27680245022975</v>
          </cell>
          <cell r="GS29">
            <v>920.27680245022975</v>
          </cell>
          <cell r="GT29">
            <v>920.27680245022975</v>
          </cell>
          <cell r="GU29">
            <v>920.27680245022975</v>
          </cell>
          <cell r="GV29">
            <v>920.27680245022975</v>
          </cell>
          <cell r="GW29">
            <v>920.27680245022975</v>
          </cell>
          <cell r="GX29">
            <v>920.27680245022975</v>
          </cell>
          <cell r="GY29">
            <v>920.27680245022975</v>
          </cell>
          <cell r="GZ29">
            <v>920.27680245022975</v>
          </cell>
          <cell r="HA29">
            <v>766.89733537519146</v>
          </cell>
          <cell r="HB29">
            <v>766.89733537519146</v>
          </cell>
          <cell r="HC29">
            <v>766.89733537519146</v>
          </cell>
          <cell r="HD29">
            <v>766.89733537519146</v>
          </cell>
          <cell r="HE29">
            <v>766.89733537519146</v>
          </cell>
          <cell r="HF29">
            <v>766.89733537519146</v>
          </cell>
          <cell r="HG29">
            <v>766.89733537519146</v>
          </cell>
          <cell r="HH29">
            <v>766.89733537519146</v>
          </cell>
          <cell r="HI29">
            <v>766.89733537519146</v>
          </cell>
          <cell r="HJ29">
            <v>766.89733537519146</v>
          </cell>
          <cell r="HK29">
            <v>766.89733537519146</v>
          </cell>
          <cell r="HL29">
            <v>766.89733537519146</v>
          </cell>
          <cell r="HM29">
            <v>766.89733537519146</v>
          </cell>
          <cell r="HN29">
            <v>766.89733537519146</v>
          </cell>
          <cell r="HO29">
            <v>766.89733537519146</v>
          </cell>
          <cell r="HP29">
            <v>766.89733537519146</v>
          </cell>
          <cell r="HQ29">
            <v>766.89733537519146</v>
          </cell>
          <cell r="HR29">
            <v>766.89733537519146</v>
          </cell>
          <cell r="HS29">
            <v>766.89733537519146</v>
          </cell>
          <cell r="HT29">
            <v>766.89733537519146</v>
          </cell>
          <cell r="HU29">
            <v>766.89733537519146</v>
          </cell>
          <cell r="HV29">
            <v>766.89733537519146</v>
          </cell>
          <cell r="HW29">
            <v>766.89733537519146</v>
          </cell>
          <cell r="HX29">
            <v>766.89733537519146</v>
          </cell>
          <cell r="HY29">
            <v>920.27680245022975</v>
          </cell>
          <cell r="HZ29">
            <v>920.27680245022975</v>
          </cell>
          <cell r="IA29">
            <v>920.27680245022975</v>
          </cell>
          <cell r="IB29">
            <v>920.27680245022975</v>
          </cell>
          <cell r="IC29">
            <v>920.27680245022975</v>
          </cell>
          <cell r="ID29">
            <v>920.27680245022975</v>
          </cell>
          <cell r="IE29">
            <v>920.27680245022975</v>
          </cell>
          <cell r="IF29">
            <v>920.27680245022975</v>
          </cell>
          <cell r="IG29">
            <v>920.27680245022975</v>
          </cell>
          <cell r="IH29">
            <v>920.27680245022975</v>
          </cell>
          <cell r="II29">
            <v>920.27680245022975</v>
          </cell>
          <cell r="IJ29">
            <v>920.27680245022975</v>
          </cell>
          <cell r="IK29">
            <v>920.27680245022975</v>
          </cell>
          <cell r="IL29">
            <v>920.27680245022975</v>
          </cell>
          <cell r="IM29">
            <v>920.27680245022975</v>
          </cell>
          <cell r="IN29">
            <v>920.27680245022975</v>
          </cell>
          <cell r="IO29">
            <v>920.27680245022975</v>
          </cell>
          <cell r="IP29">
            <v>920.27680245022975</v>
          </cell>
          <cell r="IQ29">
            <v>920.27680245022975</v>
          </cell>
          <cell r="IR29">
            <v>920.27680245022975</v>
          </cell>
          <cell r="IS29">
            <v>920.27680245022975</v>
          </cell>
          <cell r="IT29">
            <v>920.27680245022975</v>
          </cell>
          <cell r="IU29">
            <v>920.27680245022975</v>
          </cell>
          <cell r="IV29">
            <v>920.27680245022975</v>
          </cell>
          <cell r="IW29">
            <v>920.27680245022975</v>
          </cell>
          <cell r="IX29">
            <v>920.27680245022975</v>
          </cell>
          <cell r="IY29">
            <v>920.27680245022975</v>
          </cell>
          <cell r="IZ29">
            <v>920.27680245022975</v>
          </cell>
          <cell r="JA29">
            <v>920.27680245022975</v>
          </cell>
          <cell r="JB29">
            <v>920.27680245022975</v>
          </cell>
          <cell r="JC29">
            <v>920.27680245022975</v>
          </cell>
          <cell r="JD29">
            <v>920.27680245022975</v>
          </cell>
          <cell r="JE29">
            <v>920.27680245022975</v>
          </cell>
          <cell r="JF29">
            <v>920.27680245022975</v>
          </cell>
          <cell r="JG29">
            <v>920.27680245022975</v>
          </cell>
          <cell r="JH29">
            <v>920.27680245022975</v>
          </cell>
          <cell r="JI29">
            <v>920.27680245022975</v>
          </cell>
          <cell r="JJ29">
            <v>920.27680245022975</v>
          </cell>
          <cell r="JK29">
            <v>920.27680245022975</v>
          </cell>
          <cell r="JL29">
            <v>920.27680245022975</v>
          </cell>
          <cell r="JM29">
            <v>920.27680245022975</v>
          </cell>
          <cell r="JN29">
            <v>920.27680245022975</v>
          </cell>
          <cell r="JO29">
            <v>920.27680245022975</v>
          </cell>
          <cell r="JP29">
            <v>920.27680245022975</v>
          </cell>
          <cell r="JQ29">
            <v>920.27680245022975</v>
          </cell>
          <cell r="JR29">
            <v>920.27680245022975</v>
          </cell>
          <cell r="JS29">
            <v>920.27680245022975</v>
          </cell>
          <cell r="JT29">
            <v>920.27680245022975</v>
          </cell>
        </row>
        <row r="30">
          <cell r="B30" t="str">
            <v>Prueba hidrostatica, limpieza y pintura</v>
          </cell>
          <cell r="C30" t="str">
            <v>Maquinaria, Transporte y Equipos</v>
          </cell>
          <cell r="E30">
            <v>2397.2316002198058</v>
          </cell>
          <cell r="F30">
            <v>2397.2316002198058</v>
          </cell>
          <cell r="G30">
            <v>2397.2316002198058</v>
          </cell>
          <cell r="H30">
            <v>2397.2316002198058</v>
          </cell>
          <cell r="I30">
            <v>2397.2316002198058</v>
          </cell>
          <cell r="J30">
            <v>2397.2316002198058</v>
          </cell>
          <cell r="K30">
            <v>2397.2316002198058</v>
          </cell>
          <cell r="L30">
            <v>2397.2316002198058</v>
          </cell>
          <cell r="M30">
            <v>2397.2316002198058</v>
          </cell>
          <cell r="N30">
            <v>2397.2316002198058</v>
          </cell>
          <cell r="O30">
            <v>2397.2316002198058</v>
          </cell>
          <cell r="P30">
            <v>2397.2316002198058</v>
          </cell>
          <cell r="Q30">
            <v>2876.6779202637667</v>
          </cell>
          <cell r="R30">
            <v>2876.6779202637667</v>
          </cell>
          <cell r="S30">
            <v>2876.6779202637667</v>
          </cell>
          <cell r="T30">
            <v>2876.6779202637667</v>
          </cell>
          <cell r="U30">
            <v>2876.6779202637667</v>
          </cell>
          <cell r="V30">
            <v>2876.6779202637667</v>
          </cell>
          <cell r="W30">
            <v>2876.6779202637667</v>
          </cell>
          <cell r="X30">
            <v>2876.6779202637667</v>
          </cell>
          <cell r="Y30">
            <v>2876.6779202637667</v>
          </cell>
          <cell r="Z30">
            <v>2876.6779202637667</v>
          </cell>
          <cell r="AA30">
            <v>2876.6779202637667</v>
          </cell>
          <cell r="AB30">
            <v>2876.6779202637667</v>
          </cell>
          <cell r="AC30">
            <v>2397.2316002198058</v>
          </cell>
          <cell r="AD30">
            <v>2397.2316002198058</v>
          </cell>
          <cell r="AE30">
            <v>2397.2316002198058</v>
          </cell>
          <cell r="AF30">
            <v>2397.2316002198058</v>
          </cell>
          <cell r="AG30">
            <v>2397.2316002198058</v>
          </cell>
          <cell r="AH30">
            <v>2397.2316002198058</v>
          </cell>
          <cell r="AI30">
            <v>2397.2316002198058</v>
          </cell>
          <cell r="AJ30">
            <v>2397.2316002198058</v>
          </cell>
          <cell r="AK30">
            <v>2397.2316002198058</v>
          </cell>
          <cell r="AL30">
            <v>2397.2316002198058</v>
          </cell>
          <cell r="AM30">
            <v>2397.2316002198058</v>
          </cell>
          <cell r="AN30">
            <v>2397.2316002198058</v>
          </cell>
          <cell r="AO30">
            <v>2876.6779202637667</v>
          </cell>
          <cell r="AP30">
            <v>2876.6779202637667</v>
          </cell>
          <cell r="AQ30">
            <v>2876.6779202637667</v>
          </cell>
          <cell r="AR30">
            <v>2876.6779202637667</v>
          </cell>
          <cell r="AS30">
            <v>2876.6779202637667</v>
          </cell>
          <cell r="AT30">
            <v>2876.6779202637667</v>
          </cell>
          <cell r="AU30">
            <v>2876.6779202637667</v>
          </cell>
          <cell r="AV30">
            <v>2876.6779202637667</v>
          </cell>
          <cell r="AW30">
            <v>2876.6779202637667</v>
          </cell>
          <cell r="AX30">
            <v>2876.6779202637667</v>
          </cell>
          <cell r="AY30">
            <v>2876.6779202637667</v>
          </cell>
          <cell r="AZ30">
            <v>2876.6779202637667</v>
          </cell>
          <cell r="BA30">
            <v>2876.6779202637667</v>
          </cell>
          <cell r="BB30">
            <v>2876.6779202637667</v>
          </cell>
          <cell r="BC30">
            <v>2876.6779202637667</v>
          </cell>
          <cell r="BD30">
            <v>2876.6779202637667</v>
          </cell>
          <cell r="BE30">
            <v>2876.6779202637667</v>
          </cell>
          <cell r="BF30">
            <v>2876.6779202637667</v>
          </cell>
          <cell r="BG30">
            <v>2876.6779202637667</v>
          </cell>
          <cell r="BH30">
            <v>2876.6779202637667</v>
          </cell>
          <cell r="BI30">
            <v>2876.6779202637667</v>
          </cell>
          <cell r="BJ30">
            <v>2876.6779202637667</v>
          </cell>
          <cell r="BK30">
            <v>2876.6779202637667</v>
          </cell>
          <cell r="BL30">
            <v>2876.6779202637667</v>
          </cell>
          <cell r="BM30">
            <v>2397.2316002198058</v>
          </cell>
          <cell r="BN30">
            <v>2397.2316002198058</v>
          </cell>
          <cell r="BO30">
            <v>2397.2316002198058</v>
          </cell>
          <cell r="BP30">
            <v>2397.2316002198058</v>
          </cell>
          <cell r="BQ30">
            <v>2397.2316002198058</v>
          </cell>
          <cell r="BR30">
            <v>2397.2316002198058</v>
          </cell>
          <cell r="BS30">
            <v>2397.2316002198058</v>
          </cell>
          <cell r="BT30">
            <v>2397.2316002198058</v>
          </cell>
          <cell r="BU30">
            <v>2397.2316002198058</v>
          </cell>
          <cell r="BV30">
            <v>2397.2316002198058</v>
          </cell>
          <cell r="BW30">
            <v>2397.2316002198058</v>
          </cell>
          <cell r="BX30">
            <v>2397.2316002198058</v>
          </cell>
          <cell r="BY30">
            <v>2397.2316002198058</v>
          </cell>
          <cell r="BZ30">
            <v>2397.2316002198058</v>
          </cell>
          <cell r="CA30">
            <v>2397.2316002198058</v>
          </cell>
          <cell r="CB30">
            <v>2397.2316002198058</v>
          </cell>
          <cell r="CC30">
            <v>2397.2316002198058</v>
          </cell>
          <cell r="CD30">
            <v>2397.2316002198058</v>
          </cell>
          <cell r="CE30">
            <v>2397.2316002198058</v>
          </cell>
          <cell r="CF30">
            <v>2397.2316002198058</v>
          </cell>
          <cell r="CG30">
            <v>2397.2316002198058</v>
          </cell>
          <cell r="CH30">
            <v>2397.2316002198058</v>
          </cell>
          <cell r="CI30">
            <v>2397.2316002198058</v>
          </cell>
          <cell r="CJ30">
            <v>2397.2316002198058</v>
          </cell>
          <cell r="CK30">
            <v>2876.6779202637667</v>
          </cell>
          <cell r="CL30">
            <v>2876.6779202637667</v>
          </cell>
          <cell r="CM30">
            <v>2876.6779202637667</v>
          </cell>
          <cell r="CN30">
            <v>2876.6779202637667</v>
          </cell>
          <cell r="CO30">
            <v>2876.6779202637667</v>
          </cell>
          <cell r="CP30">
            <v>2876.6779202637667</v>
          </cell>
          <cell r="CQ30">
            <v>2876.6779202637667</v>
          </cell>
          <cell r="CR30">
            <v>2876.6779202637667</v>
          </cell>
          <cell r="CS30">
            <v>2876.6779202637667</v>
          </cell>
          <cell r="CT30">
            <v>2876.6779202637667</v>
          </cell>
          <cell r="CU30">
            <v>2876.6779202637667</v>
          </cell>
          <cell r="CV30">
            <v>2876.6779202637667</v>
          </cell>
          <cell r="CW30">
            <v>2876.6779202637667</v>
          </cell>
          <cell r="CX30">
            <v>2876.6779202637667</v>
          </cell>
          <cell r="CY30">
            <v>2876.6779202637667</v>
          </cell>
          <cell r="CZ30">
            <v>2876.6779202637667</v>
          </cell>
          <cell r="DA30">
            <v>2876.6779202637667</v>
          </cell>
          <cell r="DB30">
            <v>2876.6779202637667</v>
          </cell>
          <cell r="DC30">
            <v>2876.6779202637667</v>
          </cell>
          <cell r="DD30">
            <v>2876.6779202637667</v>
          </cell>
          <cell r="DE30">
            <v>2876.6779202637667</v>
          </cell>
          <cell r="DF30">
            <v>2876.6779202637667</v>
          </cell>
          <cell r="DG30">
            <v>2876.6779202637667</v>
          </cell>
          <cell r="DH30">
            <v>2876.6779202637667</v>
          </cell>
          <cell r="DI30">
            <v>2876.6779202637667</v>
          </cell>
          <cell r="DJ30">
            <v>2876.6779202637667</v>
          </cell>
          <cell r="DK30">
            <v>2876.6779202637667</v>
          </cell>
          <cell r="DL30">
            <v>2876.6779202637667</v>
          </cell>
          <cell r="DM30">
            <v>2876.6779202637667</v>
          </cell>
          <cell r="DN30">
            <v>2876.6779202637667</v>
          </cell>
          <cell r="DO30">
            <v>2876.6779202637667</v>
          </cell>
          <cell r="DP30">
            <v>2876.6779202637667</v>
          </cell>
          <cell r="DQ30">
            <v>2876.6779202637667</v>
          </cell>
          <cell r="DR30">
            <v>2876.6779202637667</v>
          </cell>
          <cell r="DS30">
            <v>2876.6779202637667</v>
          </cell>
          <cell r="DT30">
            <v>2876.6779202637667</v>
          </cell>
          <cell r="DU30">
            <v>2876.6779202637667</v>
          </cell>
          <cell r="DV30">
            <v>2876.6779202637667</v>
          </cell>
          <cell r="DW30">
            <v>2876.6779202637667</v>
          </cell>
          <cell r="DX30">
            <v>2876.6779202637667</v>
          </cell>
          <cell r="DY30">
            <v>2876.6779202637667</v>
          </cell>
          <cell r="DZ30">
            <v>2876.6779202637667</v>
          </cell>
          <cell r="EA30">
            <v>2876.6779202637667</v>
          </cell>
          <cell r="EB30">
            <v>2876.6779202637667</v>
          </cell>
          <cell r="EC30">
            <v>2876.6779202637667</v>
          </cell>
          <cell r="ED30">
            <v>2876.6779202637667</v>
          </cell>
          <cell r="EE30">
            <v>2876.6779202637667</v>
          </cell>
          <cell r="EF30">
            <v>2876.6779202637667</v>
          </cell>
          <cell r="EG30">
            <v>2876.6779202637667</v>
          </cell>
          <cell r="EH30">
            <v>2876.6779202637667</v>
          </cell>
          <cell r="EI30">
            <v>2876.6779202637667</v>
          </cell>
          <cell r="EJ30">
            <v>2876.6779202637667</v>
          </cell>
          <cell r="EK30">
            <v>2876.6779202637667</v>
          </cell>
          <cell r="EL30">
            <v>2876.6779202637667</v>
          </cell>
          <cell r="EM30">
            <v>2876.6779202637667</v>
          </cell>
          <cell r="EN30">
            <v>2876.6779202637667</v>
          </cell>
          <cell r="EO30">
            <v>2876.6779202637667</v>
          </cell>
          <cell r="EP30">
            <v>2876.6779202637667</v>
          </cell>
          <cell r="EQ30">
            <v>2876.6779202637667</v>
          </cell>
          <cell r="ER30">
            <v>2876.6779202637667</v>
          </cell>
          <cell r="ES30">
            <v>2397.2316002198058</v>
          </cell>
          <cell r="ET30">
            <v>2397.2316002198058</v>
          </cell>
          <cell r="EU30">
            <v>2397.2316002198058</v>
          </cell>
          <cell r="EV30">
            <v>2397.2316002198058</v>
          </cell>
          <cell r="EW30">
            <v>2397.2316002198058</v>
          </cell>
          <cell r="EX30">
            <v>2397.2316002198058</v>
          </cell>
          <cell r="EY30">
            <v>2397.2316002198058</v>
          </cell>
          <cell r="EZ30">
            <v>2397.2316002198058</v>
          </cell>
          <cell r="FA30">
            <v>2397.2316002198058</v>
          </cell>
          <cell r="FB30">
            <v>2397.2316002198058</v>
          </cell>
          <cell r="FC30">
            <v>2397.2316002198058</v>
          </cell>
          <cell r="FD30">
            <v>2397.2316002198058</v>
          </cell>
          <cell r="FE30">
            <v>2397.2316002198058</v>
          </cell>
          <cell r="FF30">
            <v>2397.2316002198058</v>
          </cell>
          <cell r="FG30">
            <v>2397.2316002198058</v>
          </cell>
          <cell r="FH30">
            <v>2397.2316002198058</v>
          </cell>
          <cell r="FI30">
            <v>2397.2316002198058</v>
          </cell>
          <cell r="FJ30">
            <v>2397.2316002198058</v>
          </cell>
          <cell r="FK30">
            <v>2397.2316002198058</v>
          </cell>
          <cell r="FL30">
            <v>2397.2316002198058</v>
          </cell>
          <cell r="FM30">
            <v>2397.2316002198058</v>
          </cell>
          <cell r="FN30">
            <v>2397.2316002198058</v>
          </cell>
          <cell r="FO30">
            <v>2397.2316002198058</v>
          </cell>
          <cell r="FP30">
            <v>2397.2316002198058</v>
          </cell>
          <cell r="FQ30">
            <v>2876.6779202637667</v>
          </cell>
          <cell r="FR30">
            <v>2876.6779202637667</v>
          </cell>
          <cell r="FS30">
            <v>2876.6779202637667</v>
          </cell>
          <cell r="FT30">
            <v>2876.6779202637667</v>
          </cell>
          <cell r="FU30">
            <v>2876.6779202637667</v>
          </cell>
          <cell r="FV30">
            <v>2876.6779202637667</v>
          </cell>
          <cell r="FW30">
            <v>2876.6779202637667</v>
          </cell>
          <cell r="FX30">
            <v>2876.6779202637667</v>
          </cell>
          <cell r="FY30">
            <v>2876.6779202637667</v>
          </cell>
          <cell r="FZ30">
            <v>2876.6779202637667</v>
          </cell>
          <cell r="GA30">
            <v>2876.6779202637667</v>
          </cell>
          <cell r="GB30">
            <v>2876.6779202637667</v>
          </cell>
          <cell r="GC30">
            <v>2876.6779202637667</v>
          </cell>
          <cell r="GD30">
            <v>2876.6779202637667</v>
          </cell>
          <cell r="GE30">
            <v>2876.6779202637667</v>
          </cell>
          <cell r="GF30">
            <v>2876.6779202637667</v>
          </cell>
          <cell r="GG30">
            <v>2876.6779202637667</v>
          </cell>
          <cell r="GH30">
            <v>2876.6779202637667</v>
          </cell>
          <cell r="GI30">
            <v>2876.6779202637667</v>
          </cell>
          <cell r="GJ30">
            <v>2876.6779202637667</v>
          </cell>
          <cell r="GK30">
            <v>2876.6779202637667</v>
          </cell>
          <cell r="GL30">
            <v>2876.6779202637667</v>
          </cell>
          <cell r="GM30">
            <v>2876.6779202637667</v>
          </cell>
          <cell r="GN30">
            <v>2876.6779202637667</v>
          </cell>
          <cell r="GO30">
            <v>2876.6779202637667</v>
          </cell>
          <cell r="GP30">
            <v>2876.6779202637667</v>
          </cell>
          <cell r="GQ30">
            <v>2876.6779202637667</v>
          </cell>
          <cell r="GR30">
            <v>2876.6779202637667</v>
          </cell>
          <cell r="GS30">
            <v>2876.6779202637667</v>
          </cell>
          <cell r="GT30">
            <v>2876.6779202637667</v>
          </cell>
          <cell r="GU30">
            <v>2876.6779202637667</v>
          </cell>
          <cell r="GV30">
            <v>2876.6779202637667</v>
          </cell>
          <cell r="GW30">
            <v>2876.6779202637667</v>
          </cell>
          <cell r="GX30">
            <v>2876.6779202637667</v>
          </cell>
          <cell r="GY30">
            <v>2876.6779202637667</v>
          </cell>
          <cell r="GZ30">
            <v>2876.6779202637667</v>
          </cell>
          <cell r="HA30">
            <v>2397.2316002198058</v>
          </cell>
          <cell r="HB30">
            <v>2397.2316002198058</v>
          </cell>
          <cell r="HC30">
            <v>2397.2316002198058</v>
          </cell>
          <cell r="HD30">
            <v>2397.2316002198058</v>
          </cell>
          <cell r="HE30">
            <v>2397.2316002198058</v>
          </cell>
          <cell r="HF30">
            <v>2397.2316002198058</v>
          </cell>
          <cell r="HG30">
            <v>2397.2316002198058</v>
          </cell>
          <cell r="HH30">
            <v>2397.2316002198058</v>
          </cell>
          <cell r="HI30">
            <v>2397.2316002198058</v>
          </cell>
          <cell r="HJ30">
            <v>2397.2316002198058</v>
          </cell>
          <cell r="HK30">
            <v>2397.2316002198058</v>
          </cell>
          <cell r="HL30">
            <v>2397.2316002198058</v>
          </cell>
          <cell r="HM30">
            <v>2397.2316002198058</v>
          </cell>
          <cell r="HN30">
            <v>2397.2316002198058</v>
          </cell>
          <cell r="HO30">
            <v>2397.2316002198058</v>
          </cell>
          <cell r="HP30">
            <v>2397.2316002198058</v>
          </cell>
          <cell r="HQ30">
            <v>2397.2316002198058</v>
          </cell>
          <cell r="HR30">
            <v>2397.2316002198058</v>
          </cell>
          <cell r="HS30">
            <v>2397.2316002198058</v>
          </cell>
          <cell r="HT30">
            <v>2397.2316002198058</v>
          </cell>
          <cell r="HU30">
            <v>2397.2316002198058</v>
          </cell>
          <cell r="HV30">
            <v>2397.2316002198058</v>
          </cell>
          <cell r="HW30">
            <v>2397.2316002198058</v>
          </cell>
          <cell r="HX30">
            <v>2397.2316002198058</v>
          </cell>
          <cell r="HY30">
            <v>2876.6779202637667</v>
          </cell>
          <cell r="HZ30">
            <v>2876.6779202637667</v>
          </cell>
          <cell r="IA30">
            <v>2876.6779202637667</v>
          </cell>
          <cell r="IB30">
            <v>2876.6779202637667</v>
          </cell>
          <cell r="IC30">
            <v>2876.6779202637667</v>
          </cell>
          <cell r="ID30">
            <v>2876.6779202637667</v>
          </cell>
          <cell r="IE30">
            <v>2876.6779202637667</v>
          </cell>
          <cell r="IF30">
            <v>2876.6779202637667</v>
          </cell>
          <cell r="IG30">
            <v>2876.6779202637667</v>
          </cell>
          <cell r="IH30">
            <v>2876.6779202637667</v>
          </cell>
          <cell r="II30">
            <v>2876.6779202637667</v>
          </cell>
          <cell r="IJ30">
            <v>2876.6779202637667</v>
          </cell>
          <cell r="IK30">
            <v>2876.6779202637667</v>
          </cell>
          <cell r="IL30">
            <v>2876.6779202637667</v>
          </cell>
          <cell r="IM30">
            <v>2876.6779202637667</v>
          </cell>
          <cell r="IN30">
            <v>2876.6779202637667</v>
          </cell>
          <cell r="IO30">
            <v>2876.6779202637667</v>
          </cell>
          <cell r="IP30">
            <v>2876.6779202637667</v>
          </cell>
          <cell r="IQ30">
            <v>2876.6779202637667</v>
          </cell>
          <cell r="IR30">
            <v>2876.6779202637667</v>
          </cell>
          <cell r="IS30">
            <v>2876.6779202637667</v>
          </cell>
          <cell r="IT30">
            <v>2876.6779202637667</v>
          </cell>
          <cell r="IU30">
            <v>2876.6779202637667</v>
          </cell>
          <cell r="IV30">
            <v>2876.6779202637667</v>
          </cell>
          <cell r="IW30">
            <v>2876.6779202637667</v>
          </cell>
          <cell r="IX30">
            <v>2876.6779202637667</v>
          </cell>
          <cell r="IY30">
            <v>2876.6779202637667</v>
          </cell>
          <cell r="IZ30">
            <v>2876.6779202637667</v>
          </cell>
          <cell r="JA30">
            <v>2876.6779202637667</v>
          </cell>
          <cell r="JB30">
            <v>2876.6779202637667</v>
          </cell>
          <cell r="JC30">
            <v>2876.6779202637667</v>
          </cell>
          <cell r="JD30">
            <v>2876.6779202637667</v>
          </cell>
          <cell r="JE30">
            <v>2876.6779202637667</v>
          </cell>
          <cell r="JF30">
            <v>2876.6779202637667</v>
          </cell>
          <cell r="JG30">
            <v>2876.6779202637667</v>
          </cell>
          <cell r="JH30">
            <v>2876.6779202637667</v>
          </cell>
          <cell r="JI30">
            <v>2876.6779202637667</v>
          </cell>
          <cell r="JJ30">
            <v>2876.6779202637667</v>
          </cell>
          <cell r="JK30">
            <v>2876.6779202637667</v>
          </cell>
          <cell r="JL30">
            <v>2876.6779202637667</v>
          </cell>
          <cell r="JM30">
            <v>2876.6779202637667</v>
          </cell>
          <cell r="JN30">
            <v>2876.6779202637667</v>
          </cell>
          <cell r="JO30">
            <v>2876.6779202637667</v>
          </cell>
          <cell r="JP30">
            <v>2876.6779202637667</v>
          </cell>
          <cell r="JQ30">
            <v>2876.6779202637667</v>
          </cell>
          <cell r="JR30">
            <v>2876.6779202637667</v>
          </cell>
          <cell r="JS30">
            <v>2876.6779202637667</v>
          </cell>
          <cell r="JT30">
            <v>2876.6779202637667</v>
          </cell>
        </row>
        <row r="31">
          <cell r="B31" t="str">
            <v>Suministro Estación</v>
          </cell>
          <cell r="C31" t="str">
            <v>Materiales</v>
          </cell>
          <cell r="E31">
            <v>240090.21718302849</v>
          </cell>
          <cell r="F31">
            <v>240090.21718302849</v>
          </cell>
          <cell r="G31">
            <v>240090.21718302849</v>
          </cell>
          <cell r="H31">
            <v>240090.21718302849</v>
          </cell>
          <cell r="I31">
            <v>240090.21718302849</v>
          </cell>
          <cell r="J31">
            <v>240090.21718302849</v>
          </cell>
          <cell r="K31">
            <v>240090.21718302849</v>
          </cell>
          <cell r="L31">
            <v>240090.21718302849</v>
          </cell>
          <cell r="M31">
            <v>240090.21718302849</v>
          </cell>
          <cell r="N31">
            <v>240090.21718302849</v>
          </cell>
          <cell r="O31">
            <v>240090.21718302849</v>
          </cell>
          <cell r="P31">
            <v>240090.21718302849</v>
          </cell>
          <cell r="Q31">
            <v>297207.7665647752</v>
          </cell>
          <cell r="R31">
            <v>297207.7665647752</v>
          </cell>
          <cell r="S31">
            <v>297207.7665647752</v>
          </cell>
          <cell r="T31">
            <v>297207.7665647752</v>
          </cell>
          <cell r="U31">
            <v>297207.7665647752</v>
          </cell>
          <cell r="V31">
            <v>297207.7665647752</v>
          </cell>
          <cell r="W31">
            <v>297207.7665647752</v>
          </cell>
          <cell r="X31">
            <v>297207.7665647752</v>
          </cell>
          <cell r="Y31">
            <v>297207.7665647752</v>
          </cell>
          <cell r="Z31">
            <v>297207.7665647752</v>
          </cell>
          <cell r="AA31">
            <v>297207.7665647752</v>
          </cell>
          <cell r="AB31">
            <v>297207.7665647752</v>
          </cell>
          <cell r="AC31">
            <v>287094.36219272239</v>
          </cell>
          <cell r="AD31">
            <v>287094.36219272239</v>
          </cell>
          <cell r="AE31">
            <v>287094.36219272239</v>
          </cell>
          <cell r="AF31">
            <v>287094.36219272239</v>
          </cell>
          <cell r="AG31">
            <v>287094.36219272239</v>
          </cell>
          <cell r="AH31">
            <v>287094.36219272239</v>
          </cell>
          <cell r="AI31">
            <v>287094.36219272239</v>
          </cell>
          <cell r="AJ31">
            <v>287094.36219272239</v>
          </cell>
          <cell r="AK31">
            <v>287094.36219272239</v>
          </cell>
          <cell r="AL31">
            <v>287094.36219272239</v>
          </cell>
          <cell r="AM31">
            <v>287094.36219272239</v>
          </cell>
          <cell r="AN31">
            <v>287094.36219272239</v>
          </cell>
          <cell r="AO31">
            <v>327198.32839019678</v>
          </cell>
          <cell r="AP31">
            <v>327198.32839019678</v>
          </cell>
          <cell r="AQ31">
            <v>327198.32839019678</v>
          </cell>
          <cell r="AR31">
            <v>327198.32839019678</v>
          </cell>
          <cell r="AS31">
            <v>327198.32839019678</v>
          </cell>
          <cell r="AT31">
            <v>327198.32839019678</v>
          </cell>
          <cell r="AU31">
            <v>327198.32839019678</v>
          </cell>
          <cell r="AV31">
            <v>327198.32839019678</v>
          </cell>
          <cell r="AW31">
            <v>327198.32839019678</v>
          </cell>
          <cell r="AX31">
            <v>327198.32839019678</v>
          </cell>
          <cell r="AY31">
            <v>327198.32839019678</v>
          </cell>
          <cell r="AZ31">
            <v>327198.32839019678</v>
          </cell>
          <cell r="BA31">
            <v>326415.81715637329</v>
          </cell>
          <cell r="BB31">
            <v>326415.81715637329</v>
          </cell>
          <cell r="BC31">
            <v>326415.81715637329</v>
          </cell>
          <cell r="BD31">
            <v>326415.81715637329</v>
          </cell>
          <cell r="BE31">
            <v>326415.81715637329</v>
          </cell>
          <cell r="BF31">
            <v>326415.81715637329</v>
          </cell>
          <cell r="BG31">
            <v>326415.81715637329</v>
          </cell>
          <cell r="BH31">
            <v>326415.81715637329</v>
          </cell>
          <cell r="BI31">
            <v>326415.81715637329</v>
          </cell>
          <cell r="BJ31">
            <v>326415.81715637329</v>
          </cell>
          <cell r="BK31">
            <v>326415.81715637329</v>
          </cell>
          <cell r="BL31">
            <v>326415.81715637329</v>
          </cell>
          <cell r="BM31">
            <v>240090.21718302849</v>
          </cell>
          <cell r="BN31">
            <v>240090.21718302849</v>
          </cell>
          <cell r="BO31">
            <v>240090.21718302849</v>
          </cell>
          <cell r="BP31">
            <v>240090.21718302849</v>
          </cell>
          <cell r="BQ31">
            <v>240090.21718302849</v>
          </cell>
          <cell r="BR31">
            <v>240090.21718302849</v>
          </cell>
          <cell r="BS31">
            <v>240090.21718302849</v>
          </cell>
          <cell r="BT31">
            <v>240090.21718302849</v>
          </cell>
          <cell r="BU31">
            <v>240090.21718302849</v>
          </cell>
          <cell r="BV31">
            <v>240090.21718302849</v>
          </cell>
          <cell r="BW31">
            <v>240090.21718302849</v>
          </cell>
          <cell r="BX31">
            <v>240090.21718302849</v>
          </cell>
          <cell r="BY31">
            <v>240090.21718302849</v>
          </cell>
          <cell r="BZ31">
            <v>240090.21718302849</v>
          </cell>
          <cell r="CA31">
            <v>240090.21718302849</v>
          </cell>
          <cell r="CB31">
            <v>240090.21718302849</v>
          </cell>
          <cell r="CC31">
            <v>240090.21718302849</v>
          </cell>
          <cell r="CD31">
            <v>240090.21718302849</v>
          </cell>
          <cell r="CE31">
            <v>240090.21718302849</v>
          </cell>
          <cell r="CF31">
            <v>240090.21718302849</v>
          </cell>
          <cell r="CG31">
            <v>240090.21718302849</v>
          </cell>
          <cell r="CH31">
            <v>240090.21718302849</v>
          </cell>
          <cell r="CI31">
            <v>240090.21718302849</v>
          </cell>
          <cell r="CJ31">
            <v>240090.21718302849</v>
          </cell>
          <cell r="CK31">
            <v>327198.32839019678</v>
          </cell>
          <cell r="CL31">
            <v>327198.32839019678</v>
          </cell>
          <cell r="CM31">
            <v>327198.32839019678</v>
          </cell>
          <cell r="CN31">
            <v>327198.32839019678</v>
          </cell>
          <cell r="CO31">
            <v>327198.32839019678</v>
          </cell>
          <cell r="CP31">
            <v>327198.32839019678</v>
          </cell>
          <cell r="CQ31">
            <v>327198.32839019678</v>
          </cell>
          <cell r="CR31">
            <v>327198.32839019678</v>
          </cell>
          <cell r="CS31">
            <v>327198.32839019678</v>
          </cell>
          <cell r="CT31">
            <v>327198.32839019678</v>
          </cell>
          <cell r="CU31">
            <v>327198.32839019678</v>
          </cell>
          <cell r="CV31">
            <v>327198.32839019678</v>
          </cell>
          <cell r="CW31">
            <v>449948.09514906869</v>
          </cell>
          <cell r="CX31">
            <v>449948.09514906869</v>
          </cell>
          <cell r="CY31">
            <v>449948.09514906869</v>
          </cell>
          <cell r="CZ31">
            <v>449948.09514906869</v>
          </cell>
          <cell r="DA31">
            <v>449948.09514906869</v>
          </cell>
          <cell r="DB31">
            <v>449948.09514906869</v>
          </cell>
          <cell r="DC31">
            <v>449948.09514906869</v>
          </cell>
          <cell r="DD31">
            <v>449948.09514906869</v>
          </cell>
          <cell r="DE31">
            <v>449948.09514906869</v>
          </cell>
          <cell r="DF31">
            <v>449948.09514906869</v>
          </cell>
          <cell r="DG31">
            <v>449948.09514906869</v>
          </cell>
          <cell r="DH31">
            <v>449948.09514906869</v>
          </cell>
          <cell r="DI31">
            <v>449948.09514906869</v>
          </cell>
          <cell r="DJ31">
            <v>449948.09514906869</v>
          </cell>
          <cell r="DK31">
            <v>449948.09514906869</v>
          </cell>
          <cell r="DL31">
            <v>449948.09514906869</v>
          </cell>
          <cell r="DM31">
            <v>449948.09514906869</v>
          </cell>
          <cell r="DN31">
            <v>449948.09514906869</v>
          </cell>
          <cell r="DO31">
            <v>449948.09514906869</v>
          </cell>
          <cell r="DP31">
            <v>449948.09514906869</v>
          </cell>
          <cell r="DQ31">
            <v>449948.09514906869</v>
          </cell>
          <cell r="DR31">
            <v>449948.09514906869</v>
          </cell>
          <cell r="DS31">
            <v>449948.09514906869</v>
          </cell>
          <cell r="DT31">
            <v>449948.09514906869</v>
          </cell>
          <cell r="DU31">
            <v>491164.61021553457</v>
          </cell>
          <cell r="DV31">
            <v>491164.61021553457</v>
          </cell>
          <cell r="DW31">
            <v>491164.61021553457</v>
          </cell>
          <cell r="DX31">
            <v>491164.61021553457</v>
          </cell>
          <cell r="DY31">
            <v>491164.61021553457</v>
          </cell>
          <cell r="DZ31">
            <v>491164.61021553457</v>
          </cell>
          <cell r="EA31">
            <v>491164.61021553457</v>
          </cell>
          <cell r="EB31">
            <v>491164.61021553457</v>
          </cell>
          <cell r="EC31">
            <v>491164.61021553457</v>
          </cell>
          <cell r="ED31">
            <v>491164.61021553457</v>
          </cell>
          <cell r="EE31">
            <v>491164.61021553457</v>
          </cell>
          <cell r="EF31">
            <v>491164.61021553457</v>
          </cell>
          <cell r="EG31">
            <v>491164.61021553457</v>
          </cell>
          <cell r="EH31">
            <v>491164.61021553457</v>
          </cell>
          <cell r="EI31">
            <v>491164.61021553457</v>
          </cell>
          <cell r="EJ31">
            <v>491164.61021553457</v>
          </cell>
          <cell r="EK31">
            <v>491164.61021553457</v>
          </cell>
          <cell r="EL31">
            <v>491164.61021553457</v>
          </cell>
          <cell r="EM31">
            <v>491164.61021553457</v>
          </cell>
          <cell r="EN31">
            <v>491164.61021553457</v>
          </cell>
          <cell r="EO31">
            <v>491164.61021553457</v>
          </cell>
          <cell r="EP31">
            <v>491164.61021553457</v>
          </cell>
          <cell r="EQ31">
            <v>491164.61021553457</v>
          </cell>
          <cell r="ER31">
            <v>491164.61021553457</v>
          </cell>
          <cell r="ES31">
            <v>394355.67180766806</v>
          </cell>
          <cell r="ET31">
            <v>394355.67180766806</v>
          </cell>
          <cell r="EU31">
            <v>394355.67180766806</v>
          </cell>
          <cell r="EV31">
            <v>394355.67180766806</v>
          </cell>
          <cell r="EW31">
            <v>394355.67180766806</v>
          </cell>
          <cell r="EX31">
            <v>394355.67180766806</v>
          </cell>
          <cell r="EY31">
            <v>394355.67180766806</v>
          </cell>
          <cell r="EZ31">
            <v>394355.67180766806</v>
          </cell>
          <cell r="FA31">
            <v>394355.67180766806</v>
          </cell>
          <cell r="FB31">
            <v>394355.67180766806</v>
          </cell>
          <cell r="FC31">
            <v>394355.67180766806</v>
          </cell>
          <cell r="FD31">
            <v>394355.67180766806</v>
          </cell>
          <cell r="FE31">
            <v>394355.67180766806</v>
          </cell>
          <cell r="FF31">
            <v>394355.67180766806</v>
          </cell>
          <cell r="FG31">
            <v>394355.67180766806</v>
          </cell>
          <cell r="FH31">
            <v>394355.67180766806</v>
          </cell>
          <cell r="FI31">
            <v>394355.67180766806</v>
          </cell>
          <cell r="FJ31">
            <v>394355.67180766806</v>
          </cell>
          <cell r="FK31">
            <v>394355.67180766806</v>
          </cell>
          <cell r="FL31">
            <v>394355.67180766806</v>
          </cell>
          <cell r="FM31">
            <v>394355.67180766806</v>
          </cell>
          <cell r="FN31">
            <v>394355.67180766806</v>
          </cell>
          <cell r="FO31">
            <v>394355.67180766806</v>
          </cell>
          <cell r="FP31">
            <v>394355.67180766806</v>
          </cell>
          <cell r="FQ31">
            <v>458636.6251028846</v>
          </cell>
          <cell r="FR31">
            <v>458636.6251028846</v>
          </cell>
          <cell r="FS31">
            <v>458636.6251028846</v>
          </cell>
          <cell r="FT31">
            <v>458636.6251028846</v>
          </cell>
          <cell r="FU31">
            <v>458636.6251028846</v>
          </cell>
          <cell r="FV31">
            <v>458636.6251028846</v>
          </cell>
          <cell r="FW31">
            <v>458636.6251028846</v>
          </cell>
          <cell r="FX31">
            <v>458636.6251028846</v>
          </cell>
          <cell r="FY31">
            <v>458636.6251028846</v>
          </cell>
          <cell r="FZ31">
            <v>458636.6251028846</v>
          </cell>
          <cell r="GA31">
            <v>458636.6251028846</v>
          </cell>
          <cell r="GB31">
            <v>458636.6251028846</v>
          </cell>
          <cell r="GC31">
            <v>458636.6251028846</v>
          </cell>
          <cell r="GD31">
            <v>458636.6251028846</v>
          </cell>
          <cell r="GE31">
            <v>458636.6251028846</v>
          </cell>
          <cell r="GF31">
            <v>458636.6251028846</v>
          </cell>
          <cell r="GG31">
            <v>458636.6251028846</v>
          </cell>
          <cell r="GH31">
            <v>458636.6251028846</v>
          </cell>
          <cell r="GI31">
            <v>458636.6251028846</v>
          </cell>
          <cell r="GJ31">
            <v>458636.6251028846</v>
          </cell>
          <cell r="GK31">
            <v>458636.6251028846</v>
          </cell>
          <cell r="GL31">
            <v>458636.6251028846</v>
          </cell>
          <cell r="GM31">
            <v>458636.6251028846</v>
          </cell>
          <cell r="GN31">
            <v>458636.6251028846</v>
          </cell>
          <cell r="GO31">
            <v>562405.35397796938</v>
          </cell>
          <cell r="GP31">
            <v>562405.35397796938</v>
          </cell>
          <cell r="GQ31">
            <v>562405.35397796938</v>
          </cell>
          <cell r="GR31">
            <v>562405.35397796938</v>
          </cell>
          <cell r="GS31">
            <v>562405.35397796938</v>
          </cell>
          <cell r="GT31">
            <v>562405.35397796938</v>
          </cell>
          <cell r="GU31">
            <v>562405.35397796938</v>
          </cell>
          <cell r="GV31">
            <v>562405.35397796938</v>
          </cell>
          <cell r="GW31">
            <v>562405.35397796938</v>
          </cell>
          <cell r="GX31">
            <v>562405.35397796938</v>
          </cell>
          <cell r="GY31">
            <v>562405.35397796938</v>
          </cell>
          <cell r="GZ31">
            <v>562405.35397796938</v>
          </cell>
          <cell r="HA31">
            <v>390386.29479215574</v>
          </cell>
          <cell r="HB31">
            <v>390386.29479215574</v>
          </cell>
          <cell r="HC31">
            <v>390386.29479215574</v>
          </cell>
          <cell r="HD31">
            <v>390386.29479215574</v>
          </cell>
          <cell r="HE31">
            <v>390386.29479215574</v>
          </cell>
          <cell r="HF31">
            <v>390386.29479215574</v>
          </cell>
          <cell r="HG31">
            <v>390386.29479215574</v>
          </cell>
          <cell r="HH31">
            <v>390386.29479215574</v>
          </cell>
          <cell r="HI31">
            <v>390386.29479215574</v>
          </cell>
          <cell r="HJ31">
            <v>390386.29479215574</v>
          </cell>
          <cell r="HK31">
            <v>390386.29479215574</v>
          </cell>
          <cell r="HL31">
            <v>390386.29479215574</v>
          </cell>
          <cell r="HM31">
            <v>390386.29479215574</v>
          </cell>
          <cell r="HN31">
            <v>390386.29479215574</v>
          </cell>
          <cell r="HO31">
            <v>390386.29479215574</v>
          </cell>
          <cell r="HP31">
            <v>390386.29479215574</v>
          </cell>
          <cell r="HQ31">
            <v>390386.29479215574</v>
          </cell>
          <cell r="HR31">
            <v>390386.29479215574</v>
          </cell>
          <cell r="HS31">
            <v>390386.29479215574</v>
          </cell>
          <cell r="HT31">
            <v>390386.29479215574</v>
          </cell>
          <cell r="HU31">
            <v>390386.29479215574</v>
          </cell>
          <cell r="HV31">
            <v>390386.29479215574</v>
          </cell>
          <cell r="HW31">
            <v>390386.29479215574</v>
          </cell>
          <cell r="HX31">
            <v>390386.29479215574</v>
          </cell>
          <cell r="HY31">
            <v>458636.6251028846</v>
          </cell>
          <cell r="HZ31">
            <v>458636.6251028846</v>
          </cell>
          <cell r="IA31">
            <v>458636.6251028846</v>
          </cell>
          <cell r="IB31">
            <v>458636.6251028846</v>
          </cell>
          <cell r="IC31">
            <v>458636.6251028846</v>
          </cell>
          <cell r="ID31">
            <v>458636.6251028846</v>
          </cell>
          <cell r="IE31">
            <v>458636.6251028846</v>
          </cell>
          <cell r="IF31">
            <v>458636.6251028846</v>
          </cell>
          <cell r="IG31">
            <v>458636.6251028846</v>
          </cell>
          <cell r="IH31">
            <v>458636.6251028846</v>
          </cell>
          <cell r="II31">
            <v>458636.6251028846</v>
          </cell>
          <cell r="IJ31">
            <v>458636.6251028846</v>
          </cell>
          <cell r="IK31">
            <v>562405.35397796938</v>
          </cell>
          <cell r="IL31">
            <v>562405.35397796938</v>
          </cell>
          <cell r="IM31">
            <v>562405.35397796938</v>
          </cell>
          <cell r="IN31">
            <v>562405.35397796938</v>
          </cell>
          <cell r="IO31">
            <v>562405.35397796938</v>
          </cell>
          <cell r="IP31">
            <v>562405.35397796938</v>
          </cell>
          <cell r="IQ31">
            <v>562405.35397796938</v>
          </cell>
          <cell r="IR31">
            <v>562405.35397796938</v>
          </cell>
          <cell r="IS31">
            <v>562405.35397796938</v>
          </cell>
          <cell r="IT31">
            <v>562405.35397796938</v>
          </cell>
          <cell r="IU31">
            <v>562405.35397796938</v>
          </cell>
          <cell r="IV31">
            <v>562405.35397796938</v>
          </cell>
          <cell r="IW31">
            <v>850518.68795405817</v>
          </cell>
          <cell r="IX31">
            <v>850518.68795405817</v>
          </cell>
          <cell r="IY31">
            <v>850518.68795405817</v>
          </cell>
          <cell r="IZ31">
            <v>850518.68795405817</v>
          </cell>
          <cell r="JA31">
            <v>850518.68795405817</v>
          </cell>
          <cell r="JB31">
            <v>850518.68795405817</v>
          </cell>
          <cell r="JC31">
            <v>850518.68795405817</v>
          </cell>
          <cell r="JD31">
            <v>850518.68795405817</v>
          </cell>
          <cell r="JE31">
            <v>850518.68795405817</v>
          </cell>
          <cell r="JF31">
            <v>850518.68795405817</v>
          </cell>
          <cell r="JG31">
            <v>850518.68795405817</v>
          </cell>
          <cell r="JH31">
            <v>850518.68795405817</v>
          </cell>
          <cell r="JI31">
            <v>1074946.9025461641</v>
          </cell>
          <cell r="JJ31">
            <v>1074946.9025461641</v>
          </cell>
          <cell r="JK31">
            <v>1074946.9025461641</v>
          </cell>
          <cell r="JL31">
            <v>1074946.9025461641</v>
          </cell>
          <cell r="JM31">
            <v>1074946.9025461641</v>
          </cell>
          <cell r="JN31">
            <v>1074946.9025461641</v>
          </cell>
          <cell r="JO31">
            <v>1074946.9025461641</v>
          </cell>
          <cell r="JP31">
            <v>1074946.9025461641</v>
          </cell>
          <cell r="JQ31">
            <v>1074946.9025461641</v>
          </cell>
          <cell r="JR31">
            <v>1074946.9025461641</v>
          </cell>
          <cell r="JS31">
            <v>1074946.9025461641</v>
          </cell>
          <cell r="JT31">
            <v>1074946.9025461641</v>
          </cell>
        </row>
        <row r="32">
          <cell r="B32" t="str">
            <v>Suministro Estación</v>
          </cell>
          <cell r="C32" t="str">
            <v>Costo de Stock</v>
          </cell>
          <cell r="E32">
            <v>16350.143790164238</v>
          </cell>
          <cell r="F32">
            <v>16350.143790164238</v>
          </cell>
          <cell r="G32">
            <v>16350.143790164238</v>
          </cell>
          <cell r="H32">
            <v>16350.143790164238</v>
          </cell>
          <cell r="I32">
            <v>16350.143790164238</v>
          </cell>
          <cell r="J32">
            <v>16350.143790164238</v>
          </cell>
          <cell r="K32">
            <v>16350.143790164238</v>
          </cell>
          <cell r="L32">
            <v>16350.143790164238</v>
          </cell>
          <cell r="M32">
            <v>16350.143790164238</v>
          </cell>
          <cell r="N32">
            <v>16350.143790164238</v>
          </cell>
          <cell r="O32">
            <v>16350.143790164238</v>
          </cell>
          <cell r="P32">
            <v>16350.143790164238</v>
          </cell>
          <cell r="Q32">
            <v>20239.848903061189</v>
          </cell>
          <cell r="R32">
            <v>20239.848903061189</v>
          </cell>
          <cell r="S32">
            <v>20239.848903061189</v>
          </cell>
          <cell r="T32">
            <v>20239.848903061189</v>
          </cell>
          <cell r="U32">
            <v>20239.848903061189</v>
          </cell>
          <cell r="V32">
            <v>20239.848903061189</v>
          </cell>
          <cell r="W32">
            <v>20239.848903061189</v>
          </cell>
          <cell r="X32">
            <v>20239.848903061189</v>
          </cell>
          <cell r="Y32">
            <v>20239.848903061189</v>
          </cell>
          <cell r="Z32">
            <v>20239.848903061189</v>
          </cell>
          <cell r="AA32">
            <v>20239.848903061189</v>
          </cell>
          <cell r="AB32">
            <v>20239.848903061189</v>
          </cell>
          <cell r="AC32">
            <v>19551.126065324392</v>
          </cell>
          <cell r="AD32">
            <v>19551.126065324392</v>
          </cell>
          <cell r="AE32">
            <v>19551.126065324392</v>
          </cell>
          <cell r="AF32">
            <v>19551.126065324392</v>
          </cell>
          <cell r="AG32">
            <v>19551.126065324392</v>
          </cell>
          <cell r="AH32">
            <v>19551.126065324392</v>
          </cell>
          <cell r="AI32">
            <v>19551.126065324392</v>
          </cell>
          <cell r="AJ32">
            <v>19551.126065324392</v>
          </cell>
          <cell r="AK32">
            <v>19551.126065324392</v>
          </cell>
          <cell r="AL32">
            <v>19551.126065324392</v>
          </cell>
          <cell r="AM32">
            <v>19551.126065324392</v>
          </cell>
          <cell r="AN32">
            <v>19551.126065324392</v>
          </cell>
          <cell r="AO32">
            <v>22282.206163372397</v>
          </cell>
          <cell r="AP32">
            <v>22282.206163372397</v>
          </cell>
          <cell r="AQ32">
            <v>22282.206163372397</v>
          </cell>
          <cell r="AR32">
            <v>22282.206163372397</v>
          </cell>
          <cell r="AS32">
            <v>22282.206163372397</v>
          </cell>
          <cell r="AT32">
            <v>22282.206163372397</v>
          </cell>
          <cell r="AU32">
            <v>22282.206163372397</v>
          </cell>
          <cell r="AV32">
            <v>22282.206163372397</v>
          </cell>
          <cell r="AW32">
            <v>22282.206163372397</v>
          </cell>
          <cell r="AX32">
            <v>22282.206163372397</v>
          </cell>
          <cell r="AY32">
            <v>22282.206163372397</v>
          </cell>
          <cell r="AZ32">
            <v>22282.206163372397</v>
          </cell>
          <cell r="BA32">
            <v>22228.917148349021</v>
          </cell>
          <cell r="BB32">
            <v>22228.917148349021</v>
          </cell>
          <cell r="BC32">
            <v>22228.917148349021</v>
          </cell>
          <cell r="BD32">
            <v>22228.917148349021</v>
          </cell>
          <cell r="BE32">
            <v>22228.917148349021</v>
          </cell>
          <cell r="BF32">
            <v>22228.917148349021</v>
          </cell>
          <cell r="BG32">
            <v>22228.917148349021</v>
          </cell>
          <cell r="BH32">
            <v>22228.917148349021</v>
          </cell>
          <cell r="BI32">
            <v>22228.917148349021</v>
          </cell>
          <cell r="BJ32">
            <v>22228.917148349021</v>
          </cell>
          <cell r="BK32">
            <v>22228.917148349021</v>
          </cell>
          <cell r="BL32">
            <v>22228.917148349021</v>
          </cell>
          <cell r="BM32">
            <v>16350.143790164238</v>
          </cell>
          <cell r="BN32">
            <v>16350.143790164238</v>
          </cell>
          <cell r="BO32">
            <v>16350.143790164238</v>
          </cell>
          <cell r="BP32">
            <v>16350.143790164238</v>
          </cell>
          <cell r="BQ32">
            <v>16350.143790164238</v>
          </cell>
          <cell r="BR32">
            <v>16350.143790164238</v>
          </cell>
          <cell r="BS32">
            <v>16350.143790164238</v>
          </cell>
          <cell r="BT32">
            <v>16350.143790164238</v>
          </cell>
          <cell r="BU32">
            <v>16350.143790164238</v>
          </cell>
          <cell r="BV32">
            <v>16350.143790164238</v>
          </cell>
          <cell r="BW32">
            <v>16350.143790164238</v>
          </cell>
          <cell r="BX32">
            <v>16350.143790164238</v>
          </cell>
          <cell r="BY32">
            <v>16350.143790164238</v>
          </cell>
          <cell r="BZ32">
            <v>16350.143790164238</v>
          </cell>
          <cell r="CA32">
            <v>16350.143790164238</v>
          </cell>
          <cell r="CB32">
            <v>16350.143790164238</v>
          </cell>
          <cell r="CC32">
            <v>16350.143790164238</v>
          </cell>
          <cell r="CD32">
            <v>16350.143790164238</v>
          </cell>
          <cell r="CE32">
            <v>16350.143790164238</v>
          </cell>
          <cell r="CF32">
            <v>16350.143790164238</v>
          </cell>
          <cell r="CG32">
            <v>16350.143790164238</v>
          </cell>
          <cell r="CH32">
            <v>16350.143790164238</v>
          </cell>
          <cell r="CI32">
            <v>16350.143790164238</v>
          </cell>
          <cell r="CJ32">
            <v>16350.143790164238</v>
          </cell>
          <cell r="CK32">
            <v>22282.206163372397</v>
          </cell>
          <cell r="CL32">
            <v>22282.206163372397</v>
          </cell>
          <cell r="CM32">
            <v>22282.206163372397</v>
          </cell>
          <cell r="CN32">
            <v>22282.206163372397</v>
          </cell>
          <cell r="CO32">
            <v>22282.206163372397</v>
          </cell>
          <cell r="CP32">
            <v>22282.206163372397</v>
          </cell>
          <cell r="CQ32">
            <v>22282.206163372397</v>
          </cell>
          <cell r="CR32">
            <v>22282.206163372397</v>
          </cell>
          <cell r="CS32">
            <v>22282.206163372397</v>
          </cell>
          <cell r="CT32">
            <v>22282.206163372397</v>
          </cell>
          <cell r="CU32">
            <v>22282.206163372397</v>
          </cell>
          <cell r="CV32">
            <v>22282.206163372397</v>
          </cell>
          <cell r="CW32">
            <v>30641.465279651573</v>
          </cell>
          <cell r="CX32">
            <v>30641.465279651573</v>
          </cell>
          <cell r="CY32">
            <v>30641.465279651573</v>
          </cell>
          <cell r="CZ32">
            <v>30641.465279651573</v>
          </cell>
          <cell r="DA32">
            <v>30641.465279651573</v>
          </cell>
          <cell r="DB32">
            <v>30641.465279651573</v>
          </cell>
          <cell r="DC32">
            <v>30641.465279651573</v>
          </cell>
          <cell r="DD32">
            <v>30641.465279651573</v>
          </cell>
          <cell r="DE32">
            <v>30641.465279651573</v>
          </cell>
          <cell r="DF32">
            <v>30641.465279651573</v>
          </cell>
          <cell r="DG32">
            <v>30641.465279651573</v>
          </cell>
          <cell r="DH32">
            <v>30641.465279651573</v>
          </cell>
          <cell r="DI32">
            <v>30641.465279651573</v>
          </cell>
          <cell r="DJ32">
            <v>30641.465279651573</v>
          </cell>
          <cell r="DK32">
            <v>30641.465279651573</v>
          </cell>
          <cell r="DL32">
            <v>30641.465279651573</v>
          </cell>
          <cell r="DM32">
            <v>30641.465279651573</v>
          </cell>
          <cell r="DN32">
            <v>30641.465279651573</v>
          </cell>
          <cell r="DO32">
            <v>30641.465279651573</v>
          </cell>
          <cell r="DP32">
            <v>30641.465279651573</v>
          </cell>
          <cell r="DQ32">
            <v>30641.465279651573</v>
          </cell>
          <cell r="DR32">
            <v>30641.465279651573</v>
          </cell>
          <cell r="DS32">
            <v>30641.465279651573</v>
          </cell>
          <cell r="DT32">
            <v>30641.465279651573</v>
          </cell>
          <cell r="DU32">
            <v>33448.309955677898</v>
          </cell>
          <cell r="DV32">
            <v>33448.309955677898</v>
          </cell>
          <cell r="DW32">
            <v>33448.309955677898</v>
          </cell>
          <cell r="DX32">
            <v>33448.309955677898</v>
          </cell>
          <cell r="DY32">
            <v>33448.309955677898</v>
          </cell>
          <cell r="DZ32">
            <v>33448.309955677898</v>
          </cell>
          <cell r="EA32">
            <v>33448.309955677898</v>
          </cell>
          <cell r="EB32">
            <v>33448.309955677898</v>
          </cell>
          <cell r="EC32">
            <v>33448.309955677898</v>
          </cell>
          <cell r="ED32">
            <v>33448.309955677898</v>
          </cell>
          <cell r="EE32">
            <v>33448.309955677898</v>
          </cell>
          <cell r="EF32">
            <v>33448.309955677898</v>
          </cell>
          <cell r="EG32">
            <v>33448.309955677898</v>
          </cell>
          <cell r="EH32">
            <v>33448.309955677898</v>
          </cell>
          <cell r="EI32">
            <v>33448.309955677898</v>
          </cell>
          <cell r="EJ32">
            <v>33448.309955677898</v>
          </cell>
          <cell r="EK32">
            <v>33448.309955677898</v>
          </cell>
          <cell r="EL32">
            <v>33448.309955677898</v>
          </cell>
          <cell r="EM32">
            <v>33448.309955677898</v>
          </cell>
          <cell r="EN32">
            <v>33448.309955677898</v>
          </cell>
          <cell r="EO32">
            <v>33448.309955677898</v>
          </cell>
          <cell r="EP32">
            <v>33448.309955677898</v>
          </cell>
          <cell r="EQ32">
            <v>33448.309955677898</v>
          </cell>
          <cell r="ER32">
            <v>33448.309955677898</v>
          </cell>
          <cell r="ES32">
            <v>26855.621250102191</v>
          </cell>
          <cell r="ET32">
            <v>26855.621250102191</v>
          </cell>
          <cell r="EU32">
            <v>26855.621250102191</v>
          </cell>
          <cell r="EV32">
            <v>26855.621250102191</v>
          </cell>
          <cell r="EW32">
            <v>26855.621250102191</v>
          </cell>
          <cell r="EX32">
            <v>26855.621250102191</v>
          </cell>
          <cell r="EY32">
            <v>26855.621250102191</v>
          </cell>
          <cell r="EZ32">
            <v>26855.621250102191</v>
          </cell>
          <cell r="FA32">
            <v>26855.621250102191</v>
          </cell>
          <cell r="FB32">
            <v>26855.621250102191</v>
          </cell>
          <cell r="FC32">
            <v>26855.621250102191</v>
          </cell>
          <cell r="FD32">
            <v>26855.621250102191</v>
          </cell>
          <cell r="FE32">
            <v>26855.621250102191</v>
          </cell>
          <cell r="FF32">
            <v>26855.621250102191</v>
          </cell>
          <cell r="FG32">
            <v>26855.621250102191</v>
          </cell>
          <cell r="FH32">
            <v>26855.621250102191</v>
          </cell>
          <cell r="FI32">
            <v>26855.621250102191</v>
          </cell>
          <cell r="FJ32">
            <v>26855.621250102191</v>
          </cell>
          <cell r="FK32">
            <v>26855.621250102191</v>
          </cell>
          <cell r="FL32">
            <v>26855.621250102191</v>
          </cell>
          <cell r="FM32">
            <v>26855.621250102191</v>
          </cell>
          <cell r="FN32">
            <v>26855.621250102191</v>
          </cell>
          <cell r="FO32">
            <v>26855.621250102191</v>
          </cell>
          <cell r="FP32">
            <v>26855.621250102191</v>
          </cell>
          <cell r="FQ32">
            <v>31233.154169506437</v>
          </cell>
          <cell r="FR32">
            <v>31233.154169506437</v>
          </cell>
          <cell r="FS32">
            <v>31233.154169506437</v>
          </cell>
          <cell r="FT32">
            <v>31233.154169506437</v>
          </cell>
          <cell r="FU32">
            <v>31233.154169506437</v>
          </cell>
          <cell r="FV32">
            <v>31233.154169506437</v>
          </cell>
          <cell r="FW32">
            <v>31233.154169506437</v>
          </cell>
          <cell r="FX32">
            <v>31233.154169506437</v>
          </cell>
          <cell r="FY32">
            <v>31233.154169506437</v>
          </cell>
          <cell r="FZ32">
            <v>31233.154169506437</v>
          </cell>
          <cell r="GA32">
            <v>31233.154169506437</v>
          </cell>
          <cell r="GB32">
            <v>31233.154169506437</v>
          </cell>
          <cell r="GC32">
            <v>31233.154169506437</v>
          </cell>
          <cell r="GD32">
            <v>31233.154169506437</v>
          </cell>
          <cell r="GE32">
            <v>31233.154169506437</v>
          </cell>
          <cell r="GF32">
            <v>31233.154169506437</v>
          </cell>
          <cell r="GG32">
            <v>31233.154169506437</v>
          </cell>
          <cell r="GH32">
            <v>31233.154169506437</v>
          </cell>
          <cell r="GI32">
            <v>31233.154169506437</v>
          </cell>
          <cell r="GJ32">
            <v>31233.154169506437</v>
          </cell>
          <cell r="GK32">
            <v>31233.154169506437</v>
          </cell>
          <cell r="GL32">
            <v>31233.154169506437</v>
          </cell>
          <cell r="GM32">
            <v>31233.154169506437</v>
          </cell>
          <cell r="GN32">
            <v>31233.154169506437</v>
          </cell>
          <cell r="GO32">
            <v>38299.804605899713</v>
          </cell>
          <cell r="GP32">
            <v>38299.804605899713</v>
          </cell>
          <cell r="GQ32">
            <v>38299.804605899713</v>
          </cell>
          <cell r="GR32">
            <v>38299.804605899713</v>
          </cell>
          <cell r="GS32">
            <v>38299.804605899713</v>
          </cell>
          <cell r="GT32">
            <v>38299.804605899713</v>
          </cell>
          <cell r="GU32">
            <v>38299.804605899713</v>
          </cell>
          <cell r="GV32">
            <v>38299.804605899713</v>
          </cell>
          <cell r="GW32">
            <v>38299.804605899713</v>
          </cell>
          <cell r="GX32">
            <v>38299.804605899713</v>
          </cell>
          <cell r="GY32">
            <v>38299.804605899713</v>
          </cell>
          <cell r="GZ32">
            <v>38299.804605899713</v>
          </cell>
          <cell r="HA32">
            <v>26585.306675345804</v>
          </cell>
          <cell r="HB32">
            <v>26585.306675345804</v>
          </cell>
          <cell r="HC32">
            <v>26585.306675345804</v>
          </cell>
          <cell r="HD32">
            <v>26585.306675345804</v>
          </cell>
          <cell r="HE32">
            <v>26585.306675345804</v>
          </cell>
          <cell r="HF32">
            <v>26585.306675345804</v>
          </cell>
          <cell r="HG32">
            <v>26585.306675345804</v>
          </cell>
          <cell r="HH32">
            <v>26585.306675345804</v>
          </cell>
          <cell r="HI32">
            <v>26585.306675345804</v>
          </cell>
          <cell r="HJ32">
            <v>26585.306675345804</v>
          </cell>
          <cell r="HK32">
            <v>26585.306675345804</v>
          </cell>
          <cell r="HL32">
            <v>26585.306675345804</v>
          </cell>
          <cell r="HM32">
            <v>26585.306675345804</v>
          </cell>
          <cell r="HN32">
            <v>26585.306675345804</v>
          </cell>
          <cell r="HO32">
            <v>26585.306675345804</v>
          </cell>
          <cell r="HP32">
            <v>26585.306675345804</v>
          </cell>
          <cell r="HQ32">
            <v>26585.306675345804</v>
          </cell>
          <cell r="HR32">
            <v>26585.306675345804</v>
          </cell>
          <cell r="HS32">
            <v>26585.306675345804</v>
          </cell>
          <cell r="HT32">
            <v>26585.306675345804</v>
          </cell>
          <cell r="HU32">
            <v>26585.306675345804</v>
          </cell>
          <cell r="HV32">
            <v>26585.306675345804</v>
          </cell>
          <cell r="HW32">
            <v>26585.306675345804</v>
          </cell>
          <cell r="HX32">
            <v>26585.306675345804</v>
          </cell>
          <cell r="HY32">
            <v>31233.154169506437</v>
          </cell>
          <cell r="HZ32">
            <v>31233.154169506437</v>
          </cell>
          <cell r="IA32">
            <v>31233.154169506437</v>
          </cell>
          <cell r="IB32">
            <v>31233.154169506437</v>
          </cell>
          <cell r="IC32">
            <v>31233.154169506437</v>
          </cell>
          <cell r="ID32">
            <v>31233.154169506437</v>
          </cell>
          <cell r="IE32">
            <v>31233.154169506437</v>
          </cell>
          <cell r="IF32">
            <v>31233.154169506437</v>
          </cell>
          <cell r="IG32">
            <v>31233.154169506437</v>
          </cell>
          <cell r="IH32">
            <v>31233.154169506437</v>
          </cell>
          <cell r="II32">
            <v>31233.154169506437</v>
          </cell>
          <cell r="IJ32">
            <v>31233.154169506437</v>
          </cell>
          <cell r="IK32">
            <v>38299.804605899713</v>
          </cell>
          <cell r="IL32">
            <v>38299.804605899713</v>
          </cell>
          <cell r="IM32">
            <v>38299.804605899713</v>
          </cell>
          <cell r="IN32">
            <v>38299.804605899713</v>
          </cell>
          <cell r="IO32">
            <v>38299.804605899713</v>
          </cell>
          <cell r="IP32">
            <v>38299.804605899713</v>
          </cell>
          <cell r="IQ32">
            <v>38299.804605899713</v>
          </cell>
          <cell r="IR32">
            <v>38299.804605899713</v>
          </cell>
          <cell r="IS32">
            <v>38299.804605899713</v>
          </cell>
          <cell r="IT32">
            <v>38299.804605899713</v>
          </cell>
          <cell r="IU32">
            <v>38299.804605899713</v>
          </cell>
          <cell r="IV32">
            <v>38299.804605899713</v>
          </cell>
          <cell r="IW32">
            <v>57920.322649671354</v>
          </cell>
          <cell r="IX32">
            <v>57920.322649671354</v>
          </cell>
          <cell r="IY32">
            <v>57920.322649671354</v>
          </cell>
          <cell r="IZ32">
            <v>57920.322649671354</v>
          </cell>
          <cell r="JA32">
            <v>57920.322649671354</v>
          </cell>
          <cell r="JB32">
            <v>57920.322649671354</v>
          </cell>
          <cell r="JC32">
            <v>57920.322649671354</v>
          </cell>
          <cell r="JD32">
            <v>57920.322649671354</v>
          </cell>
          <cell r="JE32">
            <v>57920.322649671354</v>
          </cell>
          <cell r="JF32">
            <v>57920.322649671354</v>
          </cell>
          <cell r="JG32">
            <v>57920.322649671354</v>
          </cell>
          <cell r="JH32">
            <v>57920.322649671354</v>
          </cell>
          <cell r="JI32">
            <v>73203.884063393765</v>
          </cell>
          <cell r="JJ32">
            <v>73203.884063393765</v>
          </cell>
          <cell r="JK32">
            <v>73203.884063393765</v>
          </cell>
          <cell r="JL32">
            <v>73203.884063393765</v>
          </cell>
          <cell r="JM32">
            <v>73203.884063393765</v>
          </cell>
          <cell r="JN32">
            <v>73203.884063393765</v>
          </cell>
          <cell r="JO32">
            <v>73203.884063393765</v>
          </cell>
          <cell r="JP32">
            <v>73203.884063393765</v>
          </cell>
          <cell r="JQ32">
            <v>73203.884063393765</v>
          </cell>
          <cell r="JR32">
            <v>73203.884063393765</v>
          </cell>
          <cell r="JS32">
            <v>73203.884063393765</v>
          </cell>
          <cell r="JT32">
            <v>73203.884063393765</v>
          </cell>
        </row>
        <row r="33">
          <cell r="B33" t="str">
            <v>Suministro Estación</v>
          </cell>
          <cell r="C33" t="str">
            <v>Mano de Obra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</row>
        <row r="34">
          <cell r="B34" t="str">
            <v>Suministro Estación</v>
          </cell>
          <cell r="C34" t="str">
            <v>Maquinaria, Transporte y Equipos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</row>
        <row r="42">
          <cell r="E42">
            <v>348906.35183744319</v>
          </cell>
          <cell r="F42">
            <v>357349.9106108282</v>
          </cell>
          <cell r="G42">
            <v>389930.17451549193</v>
          </cell>
          <cell r="H42">
            <v>505752.05496513005</v>
          </cell>
          <cell r="I42">
            <v>349971.88606697938</v>
          </cell>
          <cell r="J42">
            <v>362637.22422705695</v>
          </cell>
          <cell r="K42">
            <v>411507.6200840525</v>
          </cell>
          <cell r="L42">
            <v>585240.44075850979</v>
          </cell>
          <cell r="M42">
            <v>367895.6975248704</v>
          </cell>
          <cell r="N42">
            <v>389522.9414138936</v>
          </cell>
          <cell r="O42">
            <v>468903.84824998007</v>
          </cell>
          <cell r="P42">
            <v>757429.12525629194</v>
          </cell>
          <cell r="Q42">
            <v>429003.15630389116</v>
          </cell>
          <cell r="R42">
            <v>437446.7150772764</v>
          </cell>
          <cell r="S42">
            <v>470026.97898194008</v>
          </cell>
          <cell r="T42">
            <v>585848.8594315782</v>
          </cell>
          <cell r="U42">
            <v>426652.4279106888</v>
          </cell>
          <cell r="V42">
            <v>439317.76607076637</v>
          </cell>
          <cell r="W42">
            <v>488188.16192776203</v>
          </cell>
          <cell r="X42">
            <v>661920.98260221898</v>
          </cell>
          <cell r="Y42">
            <v>444576.23936857982</v>
          </cell>
          <cell r="Z42">
            <v>466203.48325760302</v>
          </cell>
          <cell r="AA42">
            <v>545584.39009368932</v>
          </cell>
          <cell r="AB42">
            <v>834109.66710000159</v>
          </cell>
          <cell r="AC42">
            <v>409548.85623636172</v>
          </cell>
          <cell r="AD42">
            <v>417992.41500974674</v>
          </cell>
          <cell r="AE42">
            <v>450572.67891441059</v>
          </cell>
          <cell r="AF42">
            <v>566394.55936404853</v>
          </cell>
          <cell r="AG42">
            <v>410614.39046589786</v>
          </cell>
          <cell r="AH42">
            <v>423279.72862597555</v>
          </cell>
          <cell r="AI42">
            <v>472150.12448297109</v>
          </cell>
          <cell r="AJ42">
            <v>645882.94515742816</v>
          </cell>
          <cell r="AK42">
            <v>428538.20192378893</v>
          </cell>
          <cell r="AL42">
            <v>450165.44581281213</v>
          </cell>
          <cell r="AM42">
            <v>529546.35264889861</v>
          </cell>
          <cell r="AN42">
            <v>818071.62965521053</v>
          </cell>
          <cell r="AO42">
            <v>467695.54773126607</v>
          </cell>
          <cell r="AP42">
            <v>476139.10650465125</v>
          </cell>
          <cell r="AQ42">
            <v>508719.37040931499</v>
          </cell>
          <cell r="AR42">
            <v>624541.25085895299</v>
          </cell>
          <cell r="AS42">
            <v>465344.81933806371</v>
          </cell>
          <cell r="AT42">
            <v>478010.15749814134</v>
          </cell>
          <cell r="AU42">
            <v>526880.55335513689</v>
          </cell>
          <cell r="AV42">
            <v>700613.37402959401</v>
          </cell>
          <cell r="AW42">
            <v>483268.63079595473</v>
          </cell>
          <cell r="AX42">
            <v>504895.87468497799</v>
          </cell>
          <cell r="AY42">
            <v>584276.78152106446</v>
          </cell>
          <cell r="AZ42">
            <v>872802.05852737627</v>
          </cell>
          <cell r="BA42">
            <v>466989.94608567958</v>
          </cell>
          <cell r="BB42">
            <v>475433.50485906482</v>
          </cell>
          <cell r="BC42">
            <v>508013.7687637285</v>
          </cell>
          <cell r="BD42">
            <v>623835.64921336656</v>
          </cell>
          <cell r="BE42">
            <v>464639.21769247716</v>
          </cell>
          <cell r="BF42">
            <v>477304.55585255485</v>
          </cell>
          <cell r="BG42">
            <v>526174.95170955046</v>
          </cell>
          <cell r="BH42">
            <v>699907.77238400734</v>
          </cell>
          <cell r="BI42">
            <v>482563.02915036824</v>
          </cell>
          <cell r="BJ42">
            <v>504190.2730393915</v>
          </cell>
          <cell r="BK42">
            <v>583571.1798754778</v>
          </cell>
          <cell r="BL42">
            <v>872096.45688178984</v>
          </cell>
          <cell r="BM42">
            <v>348694.24546873313</v>
          </cell>
          <cell r="BN42">
            <v>357137.80424211832</v>
          </cell>
          <cell r="BO42">
            <v>389718.06814678205</v>
          </cell>
          <cell r="BP42">
            <v>505539.94859641994</v>
          </cell>
          <cell r="BQ42">
            <v>349174.55833038047</v>
          </cell>
          <cell r="BR42">
            <v>361839.89649045817</v>
          </cell>
          <cell r="BS42">
            <v>410710.29234745371</v>
          </cell>
          <cell r="BT42">
            <v>584443.11302191077</v>
          </cell>
          <cell r="BU42">
            <v>367098.36978827149</v>
          </cell>
          <cell r="BV42">
            <v>388725.61367729475</v>
          </cell>
          <cell r="BW42">
            <v>468106.52051338117</v>
          </cell>
          <cell r="BX42">
            <v>756631.79751969315</v>
          </cell>
          <cell r="BY42">
            <v>348906.35183744319</v>
          </cell>
          <cell r="BZ42">
            <v>357349.9106108282</v>
          </cell>
          <cell r="CA42">
            <v>389930.17451549193</v>
          </cell>
          <cell r="CB42">
            <v>505752.05496513005</v>
          </cell>
          <cell r="CC42">
            <v>349971.88606697938</v>
          </cell>
          <cell r="CD42">
            <v>362637.22422705695</v>
          </cell>
          <cell r="CE42">
            <v>411507.6200840525</v>
          </cell>
          <cell r="CF42">
            <v>585240.44075850979</v>
          </cell>
          <cell r="CG42">
            <v>367895.6975248704</v>
          </cell>
          <cell r="CH42">
            <v>389522.9414138936</v>
          </cell>
          <cell r="CI42">
            <v>468903.84824998007</v>
          </cell>
          <cell r="CJ42">
            <v>757429.12525629194</v>
          </cell>
          <cell r="CK42">
            <v>467695.54773126607</v>
          </cell>
          <cell r="CL42">
            <v>476139.10650465125</v>
          </cell>
          <cell r="CM42">
            <v>508719.37040931499</v>
          </cell>
          <cell r="CN42">
            <v>624541.25085895299</v>
          </cell>
          <cell r="CO42">
            <v>465344.81933806371</v>
          </cell>
          <cell r="CP42">
            <v>478010.15749814134</v>
          </cell>
          <cell r="CQ42">
            <v>526880.55335513689</v>
          </cell>
          <cell r="CR42">
            <v>700613.37402959401</v>
          </cell>
          <cell r="CS42">
            <v>483268.63079595473</v>
          </cell>
          <cell r="CT42">
            <v>504895.87468497799</v>
          </cell>
          <cell r="CU42">
            <v>584276.78152106446</v>
          </cell>
          <cell r="CV42">
            <v>872802.05852737627</v>
          </cell>
          <cell r="CW42">
            <v>626061.43799702765</v>
          </cell>
          <cell r="CX42">
            <v>634504.99677041254</v>
          </cell>
          <cell r="CY42">
            <v>667085.2606750764</v>
          </cell>
          <cell r="CZ42">
            <v>782907.14112471452</v>
          </cell>
          <cell r="DA42">
            <v>623710.70960382523</v>
          </cell>
          <cell r="DB42">
            <v>636376.04776390269</v>
          </cell>
          <cell r="DC42">
            <v>685246.4436208983</v>
          </cell>
          <cell r="DD42">
            <v>858979.26429535553</v>
          </cell>
          <cell r="DE42">
            <v>641634.52106171625</v>
          </cell>
          <cell r="DF42">
            <v>663261.76495073934</v>
          </cell>
          <cell r="DG42">
            <v>742642.67178682575</v>
          </cell>
          <cell r="DH42">
            <v>1031167.9487931376</v>
          </cell>
          <cell r="DI42">
            <v>626365.39499631303</v>
          </cell>
          <cell r="DJ42">
            <v>634808.95376969804</v>
          </cell>
          <cell r="DK42">
            <v>667389.21767436177</v>
          </cell>
          <cell r="DL42">
            <v>783211.09812399978</v>
          </cell>
          <cell r="DM42">
            <v>624014.66660311038</v>
          </cell>
          <cell r="DN42">
            <v>636680.00476318796</v>
          </cell>
          <cell r="DO42">
            <v>685550.40062018356</v>
          </cell>
          <cell r="DP42">
            <v>859283.2212946408</v>
          </cell>
          <cell r="DQ42">
            <v>641938.47806100163</v>
          </cell>
          <cell r="DR42">
            <v>663565.72195002483</v>
          </cell>
          <cell r="DS42">
            <v>742946.62878611113</v>
          </cell>
          <cell r="DT42">
            <v>1031471.9057924229</v>
          </cell>
          <cell r="DU42">
            <v>682201.44200983783</v>
          </cell>
          <cell r="DV42">
            <v>690645.00078322273</v>
          </cell>
          <cell r="DW42">
            <v>723225.26468788646</v>
          </cell>
          <cell r="DX42">
            <v>839047.14513752458</v>
          </cell>
          <cell r="DY42">
            <v>677983.95087221172</v>
          </cell>
          <cell r="DZ42">
            <v>690649.28903228941</v>
          </cell>
          <cell r="EA42">
            <v>739519.68488928489</v>
          </cell>
          <cell r="EB42">
            <v>913252.50556374202</v>
          </cell>
          <cell r="EC42">
            <v>695907.76233010273</v>
          </cell>
          <cell r="ED42">
            <v>717535.00621912605</v>
          </cell>
          <cell r="EE42">
            <v>796915.91305521259</v>
          </cell>
          <cell r="EF42">
            <v>1085441.1900615245</v>
          </cell>
          <cell r="EG42">
            <v>682201.44200983783</v>
          </cell>
          <cell r="EH42">
            <v>690645.00078322273</v>
          </cell>
          <cell r="EI42">
            <v>723225.26468788646</v>
          </cell>
          <cell r="EJ42">
            <v>839047.14513752458</v>
          </cell>
          <cell r="EK42">
            <v>677983.95087221172</v>
          </cell>
          <cell r="EL42">
            <v>690649.28903228941</v>
          </cell>
          <cell r="EM42">
            <v>739519.68488928489</v>
          </cell>
          <cell r="EN42">
            <v>913252.50556374202</v>
          </cell>
          <cell r="EO42">
            <v>695907.76233010273</v>
          </cell>
          <cell r="EP42">
            <v>717535.00621912605</v>
          </cell>
          <cell r="EQ42">
            <v>796915.91305521259</v>
          </cell>
          <cell r="ER42">
            <v>1085441.1900615245</v>
          </cell>
          <cell r="ES42">
            <v>547720.17198535299</v>
          </cell>
          <cell r="ET42">
            <v>556163.73075873812</v>
          </cell>
          <cell r="EU42">
            <v>588743.99466340174</v>
          </cell>
          <cell r="EV42">
            <v>704565.87511303986</v>
          </cell>
          <cell r="EW42">
            <v>548200.48484700022</v>
          </cell>
          <cell r="EX42">
            <v>560865.82300707791</v>
          </cell>
          <cell r="EY42">
            <v>609736.21886407351</v>
          </cell>
          <cell r="EZ42">
            <v>783469.0395385304</v>
          </cell>
          <cell r="FA42">
            <v>566124.29630489135</v>
          </cell>
          <cell r="FB42">
            <v>587751.54019391455</v>
          </cell>
          <cell r="FC42">
            <v>667132.44703000109</v>
          </cell>
          <cell r="FD42">
            <v>955657.72403631301</v>
          </cell>
          <cell r="FE42">
            <v>547932.27835406293</v>
          </cell>
          <cell r="FF42">
            <v>556375.83712744806</v>
          </cell>
          <cell r="FG42">
            <v>588956.10103211179</v>
          </cell>
          <cell r="FH42">
            <v>704777.98148174991</v>
          </cell>
          <cell r="FI42">
            <v>548997.81258359912</v>
          </cell>
          <cell r="FJ42">
            <v>561663.15074367682</v>
          </cell>
          <cell r="FK42">
            <v>610533.54660067242</v>
          </cell>
          <cell r="FL42">
            <v>784266.36727512931</v>
          </cell>
          <cell r="FM42">
            <v>566921.62404149014</v>
          </cell>
          <cell r="FN42">
            <v>588548.86793051346</v>
          </cell>
          <cell r="FO42">
            <v>667929.77476659976</v>
          </cell>
          <cell r="FP42">
            <v>956455.0517729118</v>
          </cell>
          <cell r="FQ42">
            <v>637270.96464272554</v>
          </cell>
          <cell r="FR42">
            <v>645714.52341611066</v>
          </cell>
          <cell r="FS42">
            <v>678294.7873207744</v>
          </cell>
          <cell r="FT42">
            <v>794116.66777041228</v>
          </cell>
          <cell r="FU42">
            <v>634920.23624952312</v>
          </cell>
          <cell r="FV42">
            <v>647585.5744096007</v>
          </cell>
          <cell r="FW42">
            <v>696455.9702665963</v>
          </cell>
          <cell r="FX42">
            <v>870188.79094105342</v>
          </cell>
          <cell r="FY42">
            <v>652844.04770741425</v>
          </cell>
          <cell r="FZ42">
            <v>674471.29159643734</v>
          </cell>
          <cell r="GA42">
            <v>753852.19843252376</v>
          </cell>
          <cell r="GB42">
            <v>1042377.4754388357</v>
          </cell>
          <cell r="GC42">
            <v>637574.9216420108</v>
          </cell>
          <cell r="GD42">
            <v>646018.48041539616</v>
          </cell>
          <cell r="GE42">
            <v>678598.74432005978</v>
          </cell>
          <cell r="GF42">
            <v>794420.62476969778</v>
          </cell>
          <cell r="GG42">
            <v>635224.1932488085</v>
          </cell>
          <cell r="GH42">
            <v>647889.53140888608</v>
          </cell>
          <cell r="GI42">
            <v>696759.92726588168</v>
          </cell>
          <cell r="GJ42">
            <v>870492.74794033857</v>
          </cell>
          <cell r="GK42">
            <v>653148.0047066994</v>
          </cell>
          <cell r="GL42">
            <v>674775.24859572272</v>
          </cell>
          <cell r="GM42">
            <v>754156.15543180902</v>
          </cell>
          <cell r="GN42">
            <v>1042681.4324381211</v>
          </cell>
          <cell r="GO42">
            <v>774112.84931454877</v>
          </cell>
          <cell r="GP42">
            <v>782556.40808793402</v>
          </cell>
          <cell r="GQ42">
            <v>815136.67199259764</v>
          </cell>
          <cell r="GR42">
            <v>930958.55244223564</v>
          </cell>
          <cell r="GS42">
            <v>769895.35817692289</v>
          </cell>
          <cell r="GT42">
            <v>782560.69633700058</v>
          </cell>
          <cell r="GU42">
            <v>831431.09219399618</v>
          </cell>
          <cell r="GV42">
            <v>1005163.9128684533</v>
          </cell>
          <cell r="GW42">
            <v>787819.16963481391</v>
          </cell>
          <cell r="GX42">
            <v>809446.41352383723</v>
          </cell>
          <cell r="GY42">
            <v>888827.32035992353</v>
          </cell>
          <cell r="GZ42">
            <v>1177352.5973662357</v>
          </cell>
          <cell r="HA42">
            <v>542599.07121701597</v>
          </cell>
          <cell r="HB42">
            <v>551042.62999040098</v>
          </cell>
          <cell r="HC42">
            <v>583622.89389506471</v>
          </cell>
          <cell r="HD42">
            <v>699444.77434470272</v>
          </cell>
          <cell r="HE42">
            <v>543079.38407866319</v>
          </cell>
          <cell r="HF42">
            <v>555744.72223874088</v>
          </cell>
          <cell r="HG42">
            <v>604615.11809573637</v>
          </cell>
          <cell r="HH42">
            <v>778347.93877019349</v>
          </cell>
          <cell r="HI42">
            <v>561003.19553655433</v>
          </cell>
          <cell r="HJ42">
            <v>582630.43942557741</v>
          </cell>
          <cell r="HK42">
            <v>662011.34626166383</v>
          </cell>
          <cell r="HL42">
            <v>950536.62326797575</v>
          </cell>
          <cell r="HM42">
            <v>542811.17758572591</v>
          </cell>
          <cell r="HN42">
            <v>551254.73635911092</v>
          </cell>
          <cell r="HO42">
            <v>583835.00026377477</v>
          </cell>
          <cell r="HP42">
            <v>699656.88071341265</v>
          </cell>
          <cell r="HQ42">
            <v>543876.71181526198</v>
          </cell>
          <cell r="HR42">
            <v>556542.04997533979</v>
          </cell>
          <cell r="HS42">
            <v>605412.44583233539</v>
          </cell>
          <cell r="HT42">
            <v>779145.2665067924</v>
          </cell>
          <cell r="HU42">
            <v>561800.52327315311</v>
          </cell>
          <cell r="HV42">
            <v>583427.76716217631</v>
          </cell>
          <cell r="HW42">
            <v>662808.67399826273</v>
          </cell>
          <cell r="HX42">
            <v>951333.95100457466</v>
          </cell>
          <cell r="HY42">
            <v>637270.96464272554</v>
          </cell>
          <cell r="HZ42">
            <v>645714.52341611066</v>
          </cell>
          <cell r="IA42">
            <v>678294.7873207744</v>
          </cell>
          <cell r="IB42">
            <v>794116.66777041228</v>
          </cell>
          <cell r="IC42">
            <v>634920.23624952312</v>
          </cell>
          <cell r="ID42">
            <v>647585.5744096007</v>
          </cell>
          <cell r="IE42">
            <v>696455.9702665963</v>
          </cell>
          <cell r="IF42">
            <v>870188.79094105342</v>
          </cell>
          <cell r="IG42">
            <v>652844.04770741425</v>
          </cell>
          <cell r="IH42">
            <v>674471.29159643734</v>
          </cell>
          <cell r="II42">
            <v>753852.19843252376</v>
          </cell>
          <cell r="IJ42">
            <v>1042377.4754388357</v>
          </cell>
          <cell r="IK42">
            <v>774112.84931454877</v>
          </cell>
          <cell r="IL42">
            <v>782556.40808793402</v>
          </cell>
          <cell r="IM42">
            <v>815136.67199259764</v>
          </cell>
          <cell r="IN42">
            <v>930958.55244223564</v>
          </cell>
          <cell r="IO42">
            <v>769895.35817692289</v>
          </cell>
          <cell r="IP42">
            <v>782560.69633700058</v>
          </cell>
          <cell r="IQ42">
            <v>831431.09219399618</v>
          </cell>
          <cell r="IR42">
            <v>1005163.9128684533</v>
          </cell>
          <cell r="IS42">
            <v>787819.16963481391</v>
          </cell>
          <cell r="IT42">
            <v>809446.41352383723</v>
          </cell>
          <cell r="IU42">
            <v>888827.32035992353</v>
          </cell>
          <cell r="IV42">
            <v>1177352.5973662357</v>
          </cell>
          <cell r="IW42">
            <v>1145822.9212545606</v>
          </cell>
          <cell r="IX42">
            <v>1154266.4800279459</v>
          </cell>
          <cell r="IY42">
            <v>1186846.7439326094</v>
          </cell>
          <cell r="IZ42">
            <v>1302668.6243822477</v>
          </cell>
          <cell r="JA42">
            <v>1141605.4301169345</v>
          </cell>
          <cell r="JB42">
            <v>1154270.7682770123</v>
          </cell>
          <cell r="JC42">
            <v>1203141.1641340079</v>
          </cell>
          <cell r="JD42">
            <v>1376873.9848084652</v>
          </cell>
          <cell r="JE42">
            <v>1159529.241574826</v>
          </cell>
          <cell r="JF42">
            <v>1181156.4854638488</v>
          </cell>
          <cell r="JG42">
            <v>1260537.3922999355</v>
          </cell>
          <cell r="JH42">
            <v>1549062.6693062475</v>
          </cell>
          <cell r="JI42">
            <v>1435369.4918354403</v>
          </cell>
          <cell r="JJ42">
            <v>1443813.0506088254</v>
          </cell>
          <cell r="JK42">
            <v>1476393.3145134891</v>
          </cell>
          <cell r="JL42">
            <v>1402602.4240991627</v>
          </cell>
          <cell r="JM42">
            <v>1431560.9589279511</v>
          </cell>
          <cell r="JN42">
            <v>1440756.18093355</v>
          </cell>
          <cell r="JO42">
            <v>1492687.7347148873</v>
          </cell>
          <cell r="JP42">
            <v>1402602.4240991627</v>
          </cell>
          <cell r="JQ42">
            <v>1449484.7703858423</v>
          </cell>
          <cell r="JR42">
            <v>1429227.8201564692</v>
          </cell>
          <cell r="JS42">
            <v>1550083.9628808149</v>
          </cell>
          <cell r="JT42">
            <v>1402602.4240991627</v>
          </cell>
        </row>
      </sheetData>
      <sheetData sheetId="5"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697.50992343032158</v>
          </cell>
          <cell r="P7">
            <v>1046.2648851454826</v>
          </cell>
          <cell r="Q7">
            <v>2092.5297702909652</v>
          </cell>
          <cell r="R7">
            <v>6277.5893108728951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697.50992343032158</v>
          </cell>
          <cell r="AB7">
            <v>1046.2648851454826</v>
          </cell>
          <cell r="AC7">
            <v>2092.5297702909652</v>
          </cell>
          <cell r="AD7">
            <v>6277.5893108728951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697.50992343032158</v>
          </cell>
          <cell r="AN7">
            <v>1046.2648851454826</v>
          </cell>
          <cell r="AO7">
            <v>2092.5297702909652</v>
          </cell>
          <cell r="AP7">
            <v>6277.5893108728951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697.50992343032158</v>
          </cell>
          <cell r="AZ7">
            <v>1046.2648851454826</v>
          </cell>
          <cell r="BA7">
            <v>2092.5297702909652</v>
          </cell>
          <cell r="BB7">
            <v>6277.5893108728951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697.50992343032158</v>
          </cell>
          <cell r="BL7">
            <v>1046.2648851454826</v>
          </cell>
          <cell r="BM7">
            <v>2092.5297702909652</v>
          </cell>
          <cell r="BN7">
            <v>6277.5893108728951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697.50992343032158</v>
          </cell>
          <cell r="BX7">
            <v>1046.2648851454826</v>
          </cell>
          <cell r="BY7">
            <v>2092.5297702909652</v>
          </cell>
          <cell r="BZ7">
            <v>6277.5893108728951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697.50992343032158</v>
          </cell>
          <cell r="CJ7">
            <v>1046.2648851454826</v>
          </cell>
          <cell r="CK7">
            <v>2092.5297702909652</v>
          </cell>
          <cell r="CL7">
            <v>6277.5893108728951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697.50992343032158</v>
          </cell>
          <cell r="CV7">
            <v>1046.2648851454826</v>
          </cell>
          <cell r="CW7">
            <v>2092.5297702909652</v>
          </cell>
          <cell r="CX7">
            <v>6277.5893108728951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697.50992343032158</v>
          </cell>
          <cell r="DH7">
            <v>1046.2648851454826</v>
          </cell>
          <cell r="DI7">
            <v>2092.5297702909652</v>
          </cell>
          <cell r="DJ7">
            <v>6277.5893108728951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697.50992343032158</v>
          </cell>
          <cell r="DT7">
            <v>1046.2648851454826</v>
          </cell>
          <cell r="DU7">
            <v>2092.5297702909652</v>
          </cell>
          <cell r="DV7">
            <v>6277.5893108728951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697.50992343032158</v>
          </cell>
          <cell r="EF7">
            <v>1046.2648851454826</v>
          </cell>
          <cell r="EG7">
            <v>2092.5297702909652</v>
          </cell>
          <cell r="EH7">
            <v>6277.5893108728951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697.50992343032158</v>
          </cell>
          <cell r="ER7">
            <v>1046.2648851454826</v>
          </cell>
          <cell r="ES7">
            <v>2092.5297702909652</v>
          </cell>
          <cell r="ET7">
            <v>6277.5893108728951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697.50992343032158</v>
          </cell>
          <cell r="FD7">
            <v>1046.2648851454826</v>
          </cell>
          <cell r="FE7">
            <v>2092.5297702909652</v>
          </cell>
          <cell r="FF7">
            <v>6277.5893108728951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697.50992343032158</v>
          </cell>
          <cell r="FP7">
            <v>1046.2648851454826</v>
          </cell>
          <cell r="FQ7">
            <v>2092.5297702909652</v>
          </cell>
          <cell r="FR7">
            <v>6277.5893108728951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697.50992343032158</v>
          </cell>
          <cell r="GB7">
            <v>1046.2648851454826</v>
          </cell>
          <cell r="GC7">
            <v>2092.5297702909652</v>
          </cell>
          <cell r="GD7">
            <v>6277.5893108728951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697.50992343032158</v>
          </cell>
          <cell r="GN7">
            <v>1046.2648851454826</v>
          </cell>
          <cell r="GO7">
            <v>2092.5297702909652</v>
          </cell>
          <cell r="GP7">
            <v>6277.5893108728951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697.50992343032158</v>
          </cell>
          <cell r="GZ7">
            <v>1046.2648851454826</v>
          </cell>
          <cell r="HA7">
            <v>2092.5297702909652</v>
          </cell>
          <cell r="HB7">
            <v>6277.5893108728951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697.50992343032158</v>
          </cell>
          <cell r="HL7">
            <v>1046.2648851454826</v>
          </cell>
          <cell r="HM7">
            <v>2092.5297702909652</v>
          </cell>
          <cell r="HN7">
            <v>6277.5893108728951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697.50992343032158</v>
          </cell>
          <cell r="HX7">
            <v>1046.2648851454826</v>
          </cell>
          <cell r="HY7">
            <v>2092.5297702909652</v>
          </cell>
          <cell r="HZ7">
            <v>6277.5893108728951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697.50992343032158</v>
          </cell>
          <cell r="IJ7">
            <v>1046.2648851454826</v>
          </cell>
          <cell r="IK7">
            <v>2092.5297702909652</v>
          </cell>
          <cell r="IL7">
            <v>6277.5893108728951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697.50992343032158</v>
          </cell>
          <cell r="IV7">
            <v>1046.2648851454826</v>
          </cell>
          <cell r="IW7">
            <v>2092.5297702909652</v>
          </cell>
          <cell r="IX7">
            <v>6277.5893108728951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697.50992343032158</v>
          </cell>
          <cell r="JH7">
            <v>1046.2648851454826</v>
          </cell>
          <cell r="JI7">
            <v>2092.5297702909652</v>
          </cell>
          <cell r="JJ7">
            <v>6277.5893108728951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697.50992343032158</v>
          </cell>
          <cell r="JT7">
            <v>1046.2648851454826</v>
          </cell>
          <cell r="JU7">
            <v>2092.5297702909652</v>
          </cell>
          <cell r="JV7">
            <v>0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73.359877488514556</v>
          </cell>
          <cell r="P8">
            <v>73.359877488514556</v>
          </cell>
          <cell r="Q8">
            <v>73.359877488514556</v>
          </cell>
          <cell r="R8">
            <v>73.359877488514556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97.81316998468607</v>
          </cell>
          <cell r="AB8">
            <v>97.81316998468607</v>
          </cell>
          <cell r="AC8">
            <v>97.81316998468607</v>
          </cell>
          <cell r="AD8">
            <v>97.81316998468607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73.359877488514556</v>
          </cell>
          <cell r="AN8">
            <v>73.359877488514556</v>
          </cell>
          <cell r="AO8">
            <v>73.359877488514556</v>
          </cell>
          <cell r="AP8">
            <v>73.359877488514556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97.81316998468607</v>
          </cell>
          <cell r="AZ8">
            <v>97.81316998468607</v>
          </cell>
          <cell r="BA8">
            <v>97.81316998468607</v>
          </cell>
          <cell r="BB8">
            <v>97.81316998468607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97.81316998468607</v>
          </cell>
          <cell r="BL8">
            <v>97.81316998468607</v>
          </cell>
          <cell r="BM8">
            <v>97.81316998468607</v>
          </cell>
          <cell r="BN8">
            <v>97.81316998468607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45.849923430321596</v>
          </cell>
          <cell r="BX8">
            <v>45.849923430321596</v>
          </cell>
          <cell r="BY8">
            <v>45.849923430321596</v>
          </cell>
          <cell r="BZ8">
            <v>45.849923430321596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73.359877488514556</v>
          </cell>
          <cell r="CJ8">
            <v>73.359877488514556</v>
          </cell>
          <cell r="CK8">
            <v>73.359877488514556</v>
          </cell>
          <cell r="CL8">
            <v>73.359877488514556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97.81316998468607</v>
          </cell>
          <cell r="CV8">
            <v>97.81316998468607</v>
          </cell>
          <cell r="CW8">
            <v>97.81316998468607</v>
          </cell>
          <cell r="CX8">
            <v>97.81316998468607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97.81316998468607</v>
          </cell>
          <cell r="DH8">
            <v>97.81316998468607</v>
          </cell>
          <cell r="DI8">
            <v>97.81316998468607</v>
          </cell>
          <cell r="DJ8">
            <v>97.81316998468607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97.81316998468607</v>
          </cell>
          <cell r="DT8">
            <v>97.81316998468607</v>
          </cell>
          <cell r="DU8">
            <v>97.81316998468607</v>
          </cell>
          <cell r="DV8">
            <v>97.81316998468607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122.26646248085758</v>
          </cell>
          <cell r="EF8">
            <v>122.26646248085758</v>
          </cell>
          <cell r="EG8">
            <v>122.26646248085758</v>
          </cell>
          <cell r="EH8">
            <v>122.26646248085758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122.26646248085758</v>
          </cell>
          <cell r="ER8">
            <v>122.26646248085758</v>
          </cell>
          <cell r="ES8">
            <v>122.26646248085758</v>
          </cell>
          <cell r="ET8">
            <v>122.26646248085758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45.849923430321596</v>
          </cell>
          <cell r="FD8">
            <v>45.849923430321596</v>
          </cell>
          <cell r="FE8">
            <v>45.849923430321596</v>
          </cell>
          <cell r="FF8">
            <v>45.849923430321596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73.359877488514556</v>
          </cell>
          <cell r="FP8">
            <v>73.359877488514556</v>
          </cell>
          <cell r="FQ8">
            <v>73.359877488514556</v>
          </cell>
          <cell r="FR8">
            <v>73.359877488514556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97.81316998468607</v>
          </cell>
          <cell r="GB8">
            <v>97.81316998468607</v>
          </cell>
          <cell r="GC8">
            <v>97.81316998468607</v>
          </cell>
          <cell r="GD8">
            <v>97.81316998468607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97.81316998468607</v>
          </cell>
          <cell r="GN8">
            <v>97.81316998468607</v>
          </cell>
          <cell r="GO8">
            <v>97.81316998468607</v>
          </cell>
          <cell r="GP8">
            <v>97.81316998468607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122.26646248085758</v>
          </cell>
          <cell r="GZ8">
            <v>122.26646248085758</v>
          </cell>
          <cell r="HA8">
            <v>122.26646248085758</v>
          </cell>
          <cell r="HB8">
            <v>122.26646248085758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45.849923430321596</v>
          </cell>
          <cell r="HL8">
            <v>45.849923430321596</v>
          </cell>
          <cell r="HM8">
            <v>45.849923430321596</v>
          </cell>
          <cell r="HN8">
            <v>45.849923430321596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73.359877488514556</v>
          </cell>
          <cell r="HX8">
            <v>73.359877488514556</v>
          </cell>
          <cell r="HY8">
            <v>73.359877488514556</v>
          </cell>
          <cell r="HZ8">
            <v>73.359877488514556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97.81316998468607</v>
          </cell>
          <cell r="IJ8">
            <v>97.81316998468607</v>
          </cell>
          <cell r="IK8">
            <v>97.81316998468607</v>
          </cell>
          <cell r="IL8">
            <v>97.81316998468607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122.26646248085758</v>
          </cell>
          <cell r="IV8">
            <v>122.26646248085758</v>
          </cell>
          <cell r="IW8">
            <v>122.26646248085758</v>
          </cell>
          <cell r="IX8">
            <v>122.26646248085758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122.26646248085758</v>
          </cell>
          <cell r="JH8">
            <v>122.26646248085758</v>
          </cell>
          <cell r="JI8">
            <v>122.26646248085758</v>
          </cell>
          <cell r="JJ8">
            <v>122.26646248085758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140.16976591555456</v>
          </cell>
          <cell r="JT8">
            <v>0</v>
          </cell>
          <cell r="JU8">
            <v>122.26646248085758</v>
          </cell>
          <cell r="JV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1535.2833078101073</v>
          </cell>
          <cell r="P9">
            <v>1535.2833078101073</v>
          </cell>
          <cell r="Q9">
            <v>1535.2833078101073</v>
          </cell>
          <cell r="R9">
            <v>1535.2833078101073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1953.9969372128639</v>
          </cell>
          <cell r="AB9">
            <v>1953.9969372128639</v>
          </cell>
          <cell r="AC9">
            <v>1953.9969372128639</v>
          </cell>
          <cell r="AD9">
            <v>1953.9969372128639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1535.2833078101073</v>
          </cell>
          <cell r="AN9">
            <v>1535.2833078101073</v>
          </cell>
          <cell r="AO9">
            <v>1535.2833078101073</v>
          </cell>
          <cell r="AP9">
            <v>1535.2833078101073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1953.9969372128639</v>
          </cell>
          <cell r="AZ9">
            <v>1953.9969372128639</v>
          </cell>
          <cell r="BA9">
            <v>1953.9969372128639</v>
          </cell>
          <cell r="BB9">
            <v>1953.9969372128639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1953.9969372128639</v>
          </cell>
          <cell r="BL9">
            <v>1953.9969372128639</v>
          </cell>
          <cell r="BM9">
            <v>1953.9969372128639</v>
          </cell>
          <cell r="BN9">
            <v>1953.9969372128639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1081.6768759571212</v>
          </cell>
          <cell r="BX9">
            <v>1081.6768759571212</v>
          </cell>
          <cell r="BY9">
            <v>1081.6768759571212</v>
          </cell>
          <cell r="BZ9">
            <v>1081.6768759571212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1535.2833078101073</v>
          </cell>
          <cell r="CJ9">
            <v>1535.2833078101073</v>
          </cell>
          <cell r="CK9">
            <v>1535.2833078101073</v>
          </cell>
          <cell r="CL9">
            <v>1535.2833078101073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1953.9969372128639</v>
          </cell>
          <cell r="CV9">
            <v>1953.9969372128639</v>
          </cell>
          <cell r="CW9">
            <v>1953.9969372128639</v>
          </cell>
          <cell r="CX9">
            <v>1953.9969372128639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1953.9969372128639</v>
          </cell>
          <cell r="DH9">
            <v>1953.9969372128639</v>
          </cell>
          <cell r="DI9">
            <v>1953.9969372128639</v>
          </cell>
          <cell r="DJ9">
            <v>1953.9969372128639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1953.9969372128639</v>
          </cell>
          <cell r="DT9">
            <v>1953.9969372128639</v>
          </cell>
          <cell r="DU9">
            <v>1953.9969372128639</v>
          </cell>
          <cell r="DV9">
            <v>1953.9969372128639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2372.7105666156203</v>
          </cell>
          <cell r="EF9">
            <v>2372.7105666156203</v>
          </cell>
          <cell r="EG9">
            <v>2372.7105666156203</v>
          </cell>
          <cell r="EH9">
            <v>2372.7105666156203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2372.7105666156203</v>
          </cell>
          <cell r="ER9">
            <v>2372.7105666156203</v>
          </cell>
          <cell r="ES9">
            <v>2372.7105666156203</v>
          </cell>
          <cell r="ET9">
            <v>2372.7105666156203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1081.6768759571212</v>
          </cell>
          <cell r="FD9">
            <v>1081.6768759571212</v>
          </cell>
          <cell r="FE9">
            <v>1081.6768759571212</v>
          </cell>
          <cell r="FF9">
            <v>1081.6768759571212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1535.2833078101073</v>
          </cell>
          <cell r="FP9">
            <v>1535.2833078101073</v>
          </cell>
          <cell r="FQ9">
            <v>1535.2833078101073</v>
          </cell>
          <cell r="FR9">
            <v>1535.2833078101073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1953.9969372128639</v>
          </cell>
          <cell r="GB9">
            <v>1953.9969372128639</v>
          </cell>
          <cell r="GC9">
            <v>1953.9969372128639</v>
          </cell>
          <cell r="GD9">
            <v>1953.9969372128639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1953.9969372128639</v>
          </cell>
          <cell r="GN9">
            <v>1953.9969372128639</v>
          </cell>
          <cell r="GO9">
            <v>1953.9969372128639</v>
          </cell>
          <cell r="GP9">
            <v>1953.9969372128639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2372.7105666156203</v>
          </cell>
          <cell r="GZ9">
            <v>2372.7105666156203</v>
          </cell>
          <cell r="HA9">
            <v>2372.7105666156203</v>
          </cell>
          <cell r="HB9">
            <v>2372.7105666156203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1081.6768759571212</v>
          </cell>
          <cell r="HL9">
            <v>1081.6768759571212</v>
          </cell>
          <cell r="HM9">
            <v>1081.6768759571212</v>
          </cell>
          <cell r="HN9">
            <v>1081.6768759571212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1535.2833078101073</v>
          </cell>
          <cell r="HX9">
            <v>1535.2833078101073</v>
          </cell>
          <cell r="HY9">
            <v>1535.2833078101073</v>
          </cell>
          <cell r="HZ9">
            <v>1535.2833078101073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1953.9969372128639</v>
          </cell>
          <cell r="IJ9">
            <v>1953.9969372128639</v>
          </cell>
          <cell r="IK9">
            <v>1953.9969372128639</v>
          </cell>
          <cell r="IL9">
            <v>1953.9969372128639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2372.7105666156203</v>
          </cell>
          <cell r="IV9">
            <v>2372.7105666156203</v>
          </cell>
          <cell r="IW9">
            <v>2372.7105666156203</v>
          </cell>
          <cell r="IX9">
            <v>2372.7105666156203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2372.7105666156203</v>
          </cell>
          <cell r="JH9">
            <v>2372.7105666156203</v>
          </cell>
          <cell r="JI9">
            <v>2372.7105666156203</v>
          </cell>
          <cell r="JJ9">
            <v>2372.7105666156203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2671.7917304747325</v>
          </cell>
          <cell r="JT9">
            <v>0</v>
          </cell>
          <cell r="JU9">
            <v>2372.7105666156203</v>
          </cell>
          <cell r="JV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</row>
        <row r="11"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4033.2</v>
          </cell>
          <cell r="P17">
            <v>6049.8</v>
          </cell>
          <cell r="Q17">
            <v>12099.6</v>
          </cell>
          <cell r="R17">
            <v>36298.800000000003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4033.2</v>
          </cell>
          <cell r="AB17">
            <v>6049.8</v>
          </cell>
          <cell r="AC17">
            <v>12099.6</v>
          </cell>
          <cell r="AD17">
            <v>36298.800000000003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4033.2</v>
          </cell>
          <cell r="AN17">
            <v>6049.8</v>
          </cell>
          <cell r="AO17">
            <v>12099.6</v>
          </cell>
          <cell r="AP17">
            <v>36298.800000000003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4033.2</v>
          </cell>
          <cell r="AZ17">
            <v>6049.8</v>
          </cell>
          <cell r="BA17">
            <v>12099.6</v>
          </cell>
          <cell r="BB17">
            <v>36298.800000000003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4033.2</v>
          </cell>
          <cell r="BL17">
            <v>6049.8</v>
          </cell>
          <cell r="BM17">
            <v>12099.6</v>
          </cell>
          <cell r="BN17">
            <v>36298.800000000003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4033.2</v>
          </cell>
          <cell r="BX17">
            <v>6049.8</v>
          </cell>
          <cell r="BY17">
            <v>12099.6</v>
          </cell>
          <cell r="BZ17">
            <v>36298.800000000003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4033.2</v>
          </cell>
          <cell r="CJ17">
            <v>6049.8</v>
          </cell>
          <cell r="CK17">
            <v>12099.6</v>
          </cell>
          <cell r="CL17">
            <v>36298.800000000003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4033.2</v>
          </cell>
          <cell r="CV17">
            <v>6049.8</v>
          </cell>
          <cell r="CW17">
            <v>12099.6</v>
          </cell>
          <cell r="CX17">
            <v>36298.800000000003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4033.2</v>
          </cell>
          <cell r="DH17">
            <v>6049.8</v>
          </cell>
          <cell r="DI17">
            <v>12099.6</v>
          </cell>
          <cell r="DJ17">
            <v>36298.800000000003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4033.2</v>
          </cell>
          <cell r="DT17">
            <v>6049.8</v>
          </cell>
          <cell r="DU17">
            <v>12099.6</v>
          </cell>
          <cell r="DV17">
            <v>36298.800000000003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4033.2</v>
          </cell>
          <cell r="EF17">
            <v>6049.8</v>
          </cell>
          <cell r="EG17">
            <v>12099.6</v>
          </cell>
          <cell r="EH17">
            <v>36298.800000000003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4033.2</v>
          </cell>
          <cell r="ER17">
            <v>6049.8</v>
          </cell>
          <cell r="ES17">
            <v>12099.6</v>
          </cell>
          <cell r="ET17">
            <v>36298.800000000003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4033.2</v>
          </cell>
          <cell r="FD17">
            <v>6049.8</v>
          </cell>
          <cell r="FE17">
            <v>12099.6</v>
          </cell>
          <cell r="FF17">
            <v>36298.800000000003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4033.2</v>
          </cell>
          <cell r="FP17">
            <v>6049.8</v>
          </cell>
          <cell r="FQ17">
            <v>12099.6</v>
          </cell>
          <cell r="FR17">
            <v>36298.800000000003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4033.2</v>
          </cell>
          <cell r="GB17">
            <v>6049.8</v>
          </cell>
          <cell r="GC17">
            <v>12099.6</v>
          </cell>
          <cell r="GD17">
            <v>36298.800000000003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4033.2</v>
          </cell>
          <cell r="GN17">
            <v>6049.8</v>
          </cell>
          <cell r="GO17">
            <v>12099.6</v>
          </cell>
          <cell r="GP17">
            <v>36298.800000000003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4033.2</v>
          </cell>
          <cell r="GZ17">
            <v>6049.8</v>
          </cell>
          <cell r="HA17">
            <v>12099.6</v>
          </cell>
          <cell r="HB17">
            <v>36298.800000000003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4033.2</v>
          </cell>
          <cell r="HL17">
            <v>6049.8</v>
          </cell>
          <cell r="HM17">
            <v>12099.6</v>
          </cell>
          <cell r="HN17">
            <v>36298.800000000003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4033.2</v>
          </cell>
          <cell r="HX17">
            <v>6049.8</v>
          </cell>
          <cell r="HY17">
            <v>12099.6</v>
          </cell>
          <cell r="HZ17">
            <v>36298.800000000003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4033.2</v>
          </cell>
          <cell r="IJ17">
            <v>6049.8</v>
          </cell>
          <cell r="IK17">
            <v>12099.6</v>
          </cell>
          <cell r="IL17">
            <v>36298.800000000003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4033.2</v>
          </cell>
          <cell r="IV17">
            <v>6049.8</v>
          </cell>
          <cell r="IW17">
            <v>12099.6</v>
          </cell>
          <cell r="IX17">
            <v>36298.800000000003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4033.2</v>
          </cell>
          <cell r="JH17">
            <v>6049.8</v>
          </cell>
          <cell r="JI17">
            <v>12099.6</v>
          </cell>
          <cell r="JJ17">
            <v>36298.800000000003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4033.2</v>
          </cell>
          <cell r="JT17">
            <v>6049.8</v>
          </cell>
          <cell r="JU17">
            <v>12099.6</v>
          </cell>
          <cell r="JV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1541.1944869831545</v>
          </cell>
          <cell r="P18">
            <v>2311.791730474732</v>
          </cell>
          <cell r="Q18">
            <v>4623.5834609494641</v>
          </cell>
          <cell r="R18">
            <v>13870.750382848391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1541.1944869831545</v>
          </cell>
          <cell r="AB18">
            <v>2311.791730474732</v>
          </cell>
          <cell r="AC18">
            <v>4623.5834609494641</v>
          </cell>
          <cell r="AD18">
            <v>13870.750382848391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1541.1944869831545</v>
          </cell>
          <cell r="AN18">
            <v>2311.791730474732</v>
          </cell>
          <cell r="AO18">
            <v>4623.5834609494641</v>
          </cell>
          <cell r="AP18">
            <v>13870.750382848391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1541.1944869831545</v>
          </cell>
          <cell r="AZ18">
            <v>2311.791730474732</v>
          </cell>
          <cell r="BA18">
            <v>4623.5834609494641</v>
          </cell>
          <cell r="BB18">
            <v>13870.750382848391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1541.1944869831545</v>
          </cell>
          <cell r="BL18">
            <v>2311.791730474732</v>
          </cell>
          <cell r="BM18">
            <v>4623.5834609494641</v>
          </cell>
          <cell r="BN18">
            <v>13870.750382848391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1541.1944869831545</v>
          </cell>
          <cell r="BX18">
            <v>2311.791730474732</v>
          </cell>
          <cell r="BY18">
            <v>4623.5834609494641</v>
          </cell>
          <cell r="BZ18">
            <v>13870.750382848391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1541.1944869831545</v>
          </cell>
          <cell r="CJ18">
            <v>2311.791730474732</v>
          </cell>
          <cell r="CK18">
            <v>4623.5834609494641</v>
          </cell>
          <cell r="CL18">
            <v>13870.750382848391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1541.1944869831545</v>
          </cell>
          <cell r="CV18">
            <v>2311.791730474732</v>
          </cell>
          <cell r="CW18">
            <v>4623.5834609494641</v>
          </cell>
          <cell r="CX18">
            <v>13870.750382848391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1541.1944869831545</v>
          </cell>
          <cell r="DH18">
            <v>2311.791730474732</v>
          </cell>
          <cell r="DI18">
            <v>4623.5834609494641</v>
          </cell>
          <cell r="DJ18">
            <v>13870.750382848391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1541.1944869831545</v>
          </cell>
          <cell r="DT18">
            <v>2311.791730474732</v>
          </cell>
          <cell r="DU18">
            <v>4623.5834609494641</v>
          </cell>
          <cell r="DV18">
            <v>13870.750382848391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1541.1944869831545</v>
          </cell>
          <cell r="EF18">
            <v>2311.791730474732</v>
          </cell>
          <cell r="EG18">
            <v>4623.5834609494641</v>
          </cell>
          <cell r="EH18">
            <v>13870.750382848391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1541.1944869831545</v>
          </cell>
          <cell r="ER18">
            <v>2311.791730474732</v>
          </cell>
          <cell r="ES18">
            <v>4623.5834609494641</v>
          </cell>
          <cell r="ET18">
            <v>13870.750382848391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1541.1944869831545</v>
          </cell>
          <cell r="FD18">
            <v>2311.791730474732</v>
          </cell>
          <cell r="FE18">
            <v>4623.5834609494641</v>
          </cell>
          <cell r="FF18">
            <v>13870.750382848391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1541.1944869831545</v>
          </cell>
          <cell r="FP18">
            <v>2311.791730474732</v>
          </cell>
          <cell r="FQ18">
            <v>4623.5834609494641</v>
          </cell>
          <cell r="FR18">
            <v>13870.750382848391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1541.1944869831545</v>
          </cell>
          <cell r="GB18">
            <v>2311.791730474732</v>
          </cell>
          <cell r="GC18">
            <v>4623.5834609494641</v>
          </cell>
          <cell r="GD18">
            <v>13870.750382848391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1541.1944869831545</v>
          </cell>
          <cell r="GN18">
            <v>2311.791730474732</v>
          </cell>
          <cell r="GO18">
            <v>4623.5834609494641</v>
          </cell>
          <cell r="GP18">
            <v>13870.750382848391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1541.1944869831545</v>
          </cell>
          <cell r="GZ18">
            <v>2311.791730474732</v>
          </cell>
          <cell r="HA18">
            <v>4623.5834609494641</v>
          </cell>
          <cell r="HB18">
            <v>13870.750382848391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1541.1944869831545</v>
          </cell>
          <cell r="HL18">
            <v>2311.791730474732</v>
          </cell>
          <cell r="HM18">
            <v>4623.5834609494641</v>
          </cell>
          <cell r="HN18">
            <v>13870.750382848391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1541.1944869831545</v>
          </cell>
          <cell r="HX18">
            <v>2311.791730474732</v>
          </cell>
          <cell r="HY18">
            <v>4623.5834609494641</v>
          </cell>
          <cell r="HZ18">
            <v>13870.750382848391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1541.1944869831545</v>
          </cell>
          <cell r="IJ18">
            <v>2311.791730474732</v>
          </cell>
          <cell r="IK18">
            <v>4623.5834609494641</v>
          </cell>
          <cell r="IL18">
            <v>13870.750382848391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1541.1944869831545</v>
          </cell>
          <cell r="IV18">
            <v>2311.791730474732</v>
          </cell>
          <cell r="IW18">
            <v>4623.5834609494641</v>
          </cell>
          <cell r="IX18">
            <v>13870.750382848391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1541.1944869831545</v>
          </cell>
          <cell r="JH18">
            <v>2311.791730474732</v>
          </cell>
          <cell r="JI18">
            <v>4623.5834609494641</v>
          </cell>
          <cell r="JJ18">
            <v>13870.750382848391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1541.1944869831545</v>
          </cell>
          <cell r="JT18">
            <v>2311.791730474732</v>
          </cell>
          <cell r="JU18">
            <v>4623.5834609494641</v>
          </cell>
          <cell r="JV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1022.0520673813171</v>
          </cell>
          <cell r="P19">
            <v>1533.0781010719757</v>
          </cell>
          <cell r="Q19">
            <v>3066.1562021439513</v>
          </cell>
          <cell r="R19">
            <v>9198.4686064318539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1022.0520673813171</v>
          </cell>
          <cell r="AB19">
            <v>1533.0781010719757</v>
          </cell>
          <cell r="AC19">
            <v>3066.1562021439513</v>
          </cell>
          <cell r="AD19">
            <v>9198.4686064318539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1022.0520673813171</v>
          </cell>
          <cell r="AN19">
            <v>1533.0781010719757</v>
          </cell>
          <cell r="AO19">
            <v>3066.1562021439513</v>
          </cell>
          <cell r="AP19">
            <v>9198.4686064318539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1022.0520673813171</v>
          </cell>
          <cell r="AZ19">
            <v>1533.0781010719757</v>
          </cell>
          <cell r="BA19">
            <v>3066.1562021439513</v>
          </cell>
          <cell r="BB19">
            <v>9198.4686064318539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1022.0520673813171</v>
          </cell>
          <cell r="BL19">
            <v>1533.0781010719757</v>
          </cell>
          <cell r="BM19">
            <v>3066.1562021439513</v>
          </cell>
          <cell r="BN19">
            <v>9198.4686064318539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1022.0520673813171</v>
          </cell>
          <cell r="BX19">
            <v>1533.0781010719757</v>
          </cell>
          <cell r="BY19">
            <v>3066.1562021439513</v>
          </cell>
          <cell r="BZ19">
            <v>9198.4686064318539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1022.0520673813171</v>
          </cell>
          <cell r="CJ19">
            <v>1533.0781010719757</v>
          </cell>
          <cell r="CK19">
            <v>3066.1562021439513</v>
          </cell>
          <cell r="CL19">
            <v>9198.4686064318539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1022.0520673813171</v>
          </cell>
          <cell r="CV19">
            <v>1533.0781010719757</v>
          </cell>
          <cell r="CW19">
            <v>3066.1562021439513</v>
          </cell>
          <cell r="CX19">
            <v>9198.4686064318539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1022.0520673813171</v>
          </cell>
          <cell r="DH19">
            <v>1533.0781010719757</v>
          </cell>
          <cell r="DI19">
            <v>3066.1562021439513</v>
          </cell>
          <cell r="DJ19">
            <v>9198.4686064318539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1022.0520673813171</v>
          </cell>
          <cell r="DT19">
            <v>1533.0781010719757</v>
          </cell>
          <cell r="DU19">
            <v>3066.1562021439513</v>
          </cell>
          <cell r="DV19">
            <v>9198.4686064318539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1022.0520673813171</v>
          </cell>
          <cell r="EF19">
            <v>1533.0781010719757</v>
          </cell>
          <cell r="EG19">
            <v>3066.1562021439513</v>
          </cell>
          <cell r="EH19">
            <v>9198.4686064318539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1022.0520673813171</v>
          </cell>
          <cell r="ER19">
            <v>1533.0781010719757</v>
          </cell>
          <cell r="ES19">
            <v>3066.1562021439513</v>
          </cell>
          <cell r="ET19">
            <v>9198.4686064318539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1022.0520673813171</v>
          </cell>
          <cell r="FD19">
            <v>1533.0781010719757</v>
          </cell>
          <cell r="FE19">
            <v>3066.1562021439513</v>
          </cell>
          <cell r="FF19">
            <v>9198.4686064318539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1022.0520673813171</v>
          </cell>
          <cell r="FP19">
            <v>1533.0781010719757</v>
          </cell>
          <cell r="FQ19">
            <v>3066.1562021439513</v>
          </cell>
          <cell r="FR19">
            <v>9198.4686064318539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1022.0520673813171</v>
          </cell>
          <cell r="GB19">
            <v>1533.0781010719757</v>
          </cell>
          <cell r="GC19">
            <v>3066.1562021439513</v>
          </cell>
          <cell r="GD19">
            <v>9198.4686064318539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1022.0520673813171</v>
          </cell>
          <cell r="GN19">
            <v>1533.0781010719757</v>
          </cell>
          <cell r="GO19">
            <v>3066.1562021439513</v>
          </cell>
          <cell r="GP19">
            <v>9198.4686064318539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1022.0520673813171</v>
          </cell>
          <cell r="GZ19">
            <v>1533.0781010719757</v>
          </cell>
          <cell r="HA19">
            <v>3066.1562021439513</v>
          </cell>
          <cell r="HB19">
            <v>9198.4686064318539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1022.0520673813171</v>
          </cell>
          <cell r="HL19">
            <v>1533.0781010719757</v>
          </cell>
          <cell r="HM19">
            <v>3066.1562021439513</v>
          </cell>
          <cell r="HN19">
            <v>9198.4686064318539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1022.0520673813171</v>
          </cell>
          <cell r="HX19">
            <v>1533.0781010719757</v>
          </cell>
          <cell r="HY19">
            <v>3066.1562021439513</v>
          </cell>
          <cell r="HZ19">
            <v>9198.4686064318539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1022.0520673813171</v>
          </cell>
          <cell r="IJ19">
            <v>1533.0781010719757</v>
          </cell>
          <cell r="IK19">
            <v>3066.1562021439513</v>
          </cell>
          <cell r="IL19">
            <v>9198.4686064318539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1022.0520673813171</v>
          </cell>
          <cell r="IV19">
            <v>1533.0781010719757</v>
          </cell>
          <cell r="IW19">
            <v>3066.1562021439513</v>
          </cell>
          <cell r="IX19">
            <v>9198.4686064318539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1022.0520673813171</v>
          </cell>
          <cell r="JH19">
            <v>1533.0781010719757</v>
          </cell>
          <cell r="JI19">
            <v>3066.1562021439513</v>
          </cell>
          <cell r="JJ19">
            <v>9198.4686064318539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1022.0520673813171</v>
          </cell>
          <cell r="JT19">
            <v>1533.0781010719757</v>
          </cell>
          <cell r="JU19">
            <v>3066.1562021439513</v>
          </cell>
          <cell r="JV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7353.7519142419615</v>
          </cell>
          <cell r="P20">
            <v>11030.627871362942</v>
          </cell>
          <cell r="Q20">
            <v>22061.255742725883</v>
          </cell>
          <cell r="R20">
            <v>66183.767228177647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7353.7519142419615</v>
          </cell>
          <cell r="AB20">
            <v>11030.627871362942</v>
          </cell>
          <cell r="AC20">
            <v>22061.255742725883</v>
          </cell>
          <cell r="AD20">
            <v>66183.767228177647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7353.7519142419615</v>
          </cell>
          <cell r="AN20">
            <v>11030.627871362942</v>
          </cell>
          <cell r="AO20">
            <v>22061.255742725883</v>
          </cell>
          <cell r="AP20">
            <v>66183.767228177647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7353.7519142419615</v>
          </cell>
          <cell r="AZ20">
            <v>11030.627871362942</v>
          </cell>
          <cell r="BA20">
            <v>22061.255742725883</v>
          </cell>
          <cell r="BB20">
            <v>66183.767228177647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7353.7519142419615</v>
          </cell>
          <cell r="BL20">
            <v>11030.627871362942</v>
          </cell>
          <cell r="BM20">
            <v>22061.255742725883</v>
          </cell>
          <cell r="BN20">
            <v>66183.767228177647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7353.7519142419615</v>
          </cell>
          <cell r="BX20">
            <v>11030.627871362942</v>
          </cell>
          <cell r="BY20">
            <v>22061.255742725883</v>
          </cell>
          <cell r="BZ20">
            <v>66183.767228177647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7353.7519142419615</v>
          </cell>
          <cell r="CJ20">
            <v>11030.627871362942</v>
          </cell>
          <cell r="CK20">
            <v>22061.255742725883</v>
          </cell>
          <cell r="CL20">
            <v>66183.767228177647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7353.7519142419615</v>
          </cell>
          <cell r="CV20">
            <v>11030.627871362942</v>
          </cell>
          <cell r="CW20">
            <v>22061.255742725883</v>
          </cell>
          <cell r="CX20">
            <v>66183.767228177647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7353.7519142419615</v>
          </cell>
          <cell r="DH20">
            <v>11030.627871362942</v>
          </cell>
          <cell r="DI20">
            <v>22061.255742725883</v>
          </cell>
          <cell r="DJ20">
            <v>66183.767228177647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7353.7519142419615</v>
          </cell>
          <cell r="DT20">
            <v>11030.627871362942</v>
          </cell>
          <cell r="DU20">
            <v>22061.255742725883</v>
          </cell>
          <cell r="DV20">
            <v>66183.767228177647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7353.7519142419615</v>
          </cell>
          <cell r="EF20">
            <v>11030.627871362942</v>
          </cell>
          <cell r="EG20">
            <v>22061.255742725883</v>
          </cell>
          <cell r="EH20">
            <v>66183.767228177647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7353.7519142419615</v>
          </cell>
          <cell r="ER20">
            <v>11030.627871362942</v>
          </cell>
          <cell r="ES20">
            <v>22061.255742725883</v>
          </cell>
          <cell r="ET20">
            <v>66183.767228177647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7353.7519142419615</v>
          </cell>
          <cell r="FD20">
            <v>11030.627871362942</v>
          </cell>
          <cell r="FE20">
            <v>22061.255742725883</v>
          </cell>
          <cell r="FF20">
            <v>66183.767228177647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7353.7519142419615</v>
          </cell>
          <cell r="FP20">
            <v>11030.627871362942</v>
          </cell>
          <cell r="FQ20">
            <v>22061.255742725883</v>
          </cell>
          <cell r="FR20">
            <v>66183.767228177647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7353.7519142419615</v>
          </cell>
          <cell r="GB20">
            <v>11030.627871362942</v>
          </cell>
          <cell r="GC20">
            <v>22061.255742725883</v>
          </cell>
          <cell r="GD20">
            <v>66183.767228177647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7353.7519142419615</v>
          </cell>
          <cell r="GN20">
            <v>11030.627871362942</v>
          </cell>
          <cell r="GO20">
            <v>22061.255742725883</v>
          </cell>
          <cell r="GP20">
            <v>66183.767228177647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7353.7519142419615</v>
          </cell>
          <cell r="GZ20">
            <v>11030.627871362942</v>
          </cell>
          <cell r="HA20">
            <v>22061.255742725883</v>
          </cell>
          <cell r="HB20">
            <v>66183.767228177647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7353.7519142419615</v>
          </cell>
          <cell r="HL20">
            <v>11030.627871362942</v>
          </cell>
          <cell r="HM20">
            <v>22061.255742725883</v>
          </cell>
          <cell r="HN20">
            <v>66183.767228177647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7353.7519142419615</v>
          </cell>
          <cell r="HX20">
            <v>11030.627871362942</v>
          </cell>
          <cell r="HY20">
            <v>22061.255742725883</v>
          </cell>
          <cell r="HZ20">
            <v>66183.767228177647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7353.7519142419615</v>
          </cell>
          <cell r="IJ20">
            <v>11030.627871362942</v>
          </cell>
          <cell r="IK20">
            <v>22061.255742725883</v>
          </cell>
          <cell r="IL20">
            <v>66183.767228177647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7353.7519142419615</v>
          </cell>
          <cell r="IV20">
            <v>11030.627871362942</v>
          </cell>
          <cell r="IW20">
            <v>22061.255742725883</v>
          </cell>
          <cell r="IX20">
            <v>66183.767228177647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7353.7519142419615</v>
          </cell>
          <cell r="JH20">
            <v>11030.627871362942</v>
          </cell>
          <cell r="JI20">
            <v>22061.255742725883</v>
          </cell>
          <cell r="JJ20">
            <v>66183.767228177647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7353.7519142419615</v>
          </cell>
          <cell r="JT20">
            <v>11030.627871362942</v>
          </cell>
          <cell r="JU20">
            <v>22061.255742725883</v>
          </cell>
          <cell r="JV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7848.5758039816246</v>
          </cell>
          <cell r="P27">
            <v>11772.863705972437</v>
          </cell>
          <cell r="Q27">
            <v>23545.727411944874</v>
          </cell>
          <cell r="R27">
            <v>70637.182235834625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7848.5758039816246</v>
          </cell>
          <cell r="AB27">
            <v>11772.863705972437</v>
          </cell>
          <cell r="AC27">
            <v>23545.727411944874</v>
          </cell>
          <cell r="AD27">
            <v>70637.182235834625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7848.5758039816246</v>
          </cell>
          <cell r="AN27">
            <v>11772.863705972437</v>
          </cell>
          <cell r="AO27">
            <v>23545.727411944874</v>
          </cell>
          <cell r="AP27">
            <v>70637.182235834625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7848.5758039816246</v>
          </cell>
          <cell r="AZ27">
            <v>11772.863705972437</v>
          </cell>
          <cell r="BA27">
            <v>23545.727411944874</v>
          </cell>
          <cell r="BB27">
            <v>70637.182235834625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7848.5758039816246</v>
          </cell>
          <cell r="BL27">
            <v>11772.863705972437</v>
          </cell>
          <cell r="BM27">
            <v>23545.727411944874</v>
          </cell>
          <cell r="BN27">
            <v>70637.182235834625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7848.5758039816246</v>
          </cell>
          <cell r="BX27">
            <v>11772.863705972437</v>
          </cell>
          <cell r="BY27">
            <v>23545.727411944874</v>
          </cell>
          <cell r="BZ27">
            <v>70637.182235834625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7848.5758039816246</v>
          </cell>
          <cell r="CJ27">
            <v>11772.863705972437</v>
          </cell>
          <cell r="CK27">
            <v>23545.727411944874</v>
          </cell>
          <cell r="CL27">
            <v>70637.182235834625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7848.5758039816246</v>
          </cell>
          <cell r="CV27">
            <v>11772.863705972437</v>
          </cell>
          <cell r="CW27">
            <v>23545.727411944874</v>
          </cell>
          <cell r="CX27">
            <v>70637.182235834625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7848.5758039816246</v>
          </cell>
          <cell r="DH27">
            <v>11772.863705972437</v>
          </cell>
          <cell r="DI27">
            <v>23545.727411944874</v>
          </cell>
          <cell r="DJ27">
            <v>70637.182235834625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7848.5758039816246</v>
          </cell>
          <cell r="DT27">
            <v>11772.863705972437</v>
          </cell>
          <cell r="DU27">
            <v>23545.727411944874</v>
          </cell>
          <cell r="DV27">
            <v>70637.182235834625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7848.5758039816246</v>
          </cell>
          <cell r="EF27">
            <v>11772.863705972437</v>
          </cell>
          <cell r="EG27">
            <v>23545.727411944874</v>
          </cell>
          <cell r="EH27">
            <v>70637.182235834625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7848.5758039816246</v>
          </cell>
          <cell r="ER27">
            <v>11772.863705972437</v>
          </cell>
          <cell r="ES27">
            <v>23545.727411944874</v>
          </cell>
          <cell r="ET27">
            <v>70637.182235834625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7848.5758039816246</v>
          </cell>
          <cell r="FD27">
            <v>11772.863705972437</v>
          </cell>
          <cell r="FE27">
            <v>23545.727411944874</v>
          </cell>
          <cell r="FF27">
            <v>70637.182235834625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7848.5758039816246</v>
          </cell>
          <cell r="FP27">
            <v>11772.863705972437</v>
          </cell>
          <cell r="FQ27">
            <v>23545.727411944874</v>
          </cell>
          <cell r="FR27">
            <v>70637.182235834625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7848.5758039816246</v>
          </cell>
          <cell r="GB27">
            <v>11772.863705972437</v>
          </cell>
          <cell r="GC27">
            <v>23545.727411944874</v>
          </cell>
          <cell r="GD27">
            <v>70637.182235834625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7848.5758039816246</v>
          </cell>
          <cell r="GN27">
            <v>11772.863705972437</v>
          </cell>
          <cell r="GO27">
            <v>23545.727411944874</v>
          </cell>
          <cell r="GP27">
            <v>70637.182235834625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7848.5758039816246</v>
          </cell>
          <cell r="GZ27">
            <v>11772.863705972437</v>
          </cell>
          <cell r="HA27">
            <v>23545.727411944874</v>
          </cell>
          <cell r="HB27">
            <v>70637.182235834625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7848.5758039816246</v>
          </cell>
          <cell r="HL27">
            <v>11772.863705972437</v>
          </cell>
          <cell r="HM27">
            <v>23545.727411944874</v>
          </cell>
          <cell r="HN27">
            <v>70637.182235834625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7848.5758039816246</v>
          </cell>
          <cell r="HX27">
            <v>11772.863705972437</v>
          </cell>
          <cell r="HY27">
            <v>23545.727411944874</v>
          </cell>
          <cell r="HZ27">
            <v>70637.182235834625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7848.5758039816246</v>
          </cell>
          <cell r="IJ27">
            <v>11772.863705972437</v>
          </cell>
          <cell r="IK27">
            <v>23545.727411944874</v>
          </cell>
          <cell r="IL27">
            <v>70637.182235834625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7848.5758039816246</v>
          </cell>
          <cell r="IV27">
            <v>11772.863705972437</v>
          </cell>
          <cell r="IW27">
            <v>23545.727411944874</v>
          </cell>
          <cell r="IX27">
            <v>70637.182235834625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7848.5758039816246</v>
          </cell>
          <cell r="JH27">
            <v>11772.863705972437</v>
          </cell>
          <cell r="JI27">
            <v>23545.727411944874</v>
          </cell>
          <cell r="JJ27">
            <v>70637.182235834625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7848.5758039816246</v>
          </cell>
          <cell r="JT27">
            <v>0</v>
          </cell>
          <cell r="JU27">
            <v>23545.727411944874</v>
          </cell>
          <cell r="JV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1500.5206738131701</v>
          </cell>
          <cell r="P28">
            <v>2250.7810107197552</v>
          </cell>
          <cell r="Q28">
            <v>4501.5620214395103</v>
          </cell>
          <cell r="R28">
            <v>13504.686064318532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1500.5206738131701</v>
          </cell>
          <cell r="AB28">
            <v>2250.7810107197552</v>
          </cell>
          <cell r="AC28">
            <v>4501.5620214395103</v>
          </cell>
          <cell r="AD28">
            <v>13504.686064318532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1500.5206738131701</v>
          </cell>
          <cell r="AN28">
            <v>2250.7810107197552</v>
          </cell>
          <cell r="AO28">
            <v>4501.5620214395103</v>
          </cell>
          <cell r="AP28">
            <v>13504.686064318532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1500.5206738131701</v>
          </cell>
          <cell r="AZ28">
            <v>2250.7810107197552</v>
          </cell>
          <cell r="BA28">
            <v>4501.5620214395103</v>
          </cell>
          <cell r="BB28">
            <v>13504.686064318532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1500.5206738131701</v>
          </cell>
          <cell r="BL28">
            <v>2250.7810107197552</v>
          </cell>
          <cell r="BM28">
            <v>4501.5620214395103</v>
          </cell>
          <cell r="BN28">
            <v>13504.686064318532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1500.5206738131701</v>
          </cell>
          <cell r="BX28">
            <v>2250.7810107197552</v>
          </cell>
          <cell r="BY28">
            <v>4501.5620214395103</v>
          </cell>
          <cell r="BZ28">
            <v>13504.686064318532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1500.5206738131701</v>
          </cell>
          <cell r="CJ28">
            <v>2250.7810107197552</v>
          </cell>
          <cell r="CK28">
            <v>4501.5620214395103</v>
          </cell>
          <cell r="CL28">
            <v>13504.686064318532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1500.5206738131701</v>
          </cell>
          <cell r="CV28">
            <v>2250.7810107197552</v>
          </cell>
          <cell r="CW28">
            <v>4501.5620214395103</v>
          </cell>
          <cell r="CX28">
            <v>13504.686064318532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1500.5206738131701</v>
          </cell>
          <cell r="DH28">
            <v>2250.7810107197552</v>
          </cell>
          <cell r="DI28">
            <v>4501.5620214395103</v>
          </cell>
          <cell r="DJ28">
            <v>13504.686064318532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1500.5206738131701</v>
          </cell>
          <cell r="DT28">
            <v>2250.7810107197552</v>
          </cell>
          <cell r="DU28">
            <v>4501.5620214395103</v>
          </cell>
          <cell r="DV28">
            <v>13504.686064318532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1500.5206738131701</v>
          </cell>
          <cell r="EF28">
            <v>2250.7810107197552</v>
          </cell>
          <cell r="EG28">
            <v>4501.5620214395103</v>
          </cell>
          <cell r="EH28">
            <v>13504.686064318532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1500.5206738131701</v>
          </cell>
          <cell r="ER28">
            <v>2250.7810107197552</v>
          </cell>
          <cell r="ES28">
            <v>4501.5620214395103</v>
          </cell>
          <cell r="ET28">
            <v>13504.686064318532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1500.5206738131701</v>
          </cell>
          <cell r="FD28">
            <v>2250.7810107197552</v>
          </cell>
          <cell r="FE28">
            <v>4501.5620214395103</v>
          </cell>
          <cell r="FF28">
            <v>13504.686064318532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1500.5206738131701</v>
          </cell>
          <cell r="FP28">
            <v>2250.7810107197552</v>
          </cell>
          <cell r="FQ28">
            <v>4501.5620214395103</v>
          </cell>
          <cell r="FR28">
            <v>13504.686064318532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1500.5206738131701</v>
          </cell>
          <cell r="GB28">
            <v>2250.7810107197552</v>
          </cell>
          <cell r="GC28">
            <v>4501.5620214395103</v>
          </cell>
          <cell r="GD28">
            <v>13504.686064318532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1500.5206738131701</v>
          </cell>
          <cell r="GN28">
            <v>2250.7810107197552</v>
          </cell>
          <cell r="GO28">
            <v>4501.5620214395103</v>
          </cell>
          <cell r="GP28">
            <v>13504.686064318532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1500.5206738131701</v>
          </cell>
          <cell r="GZ28">
            <v>2250.7810107197552</v>
          </cell>
          <cell r="HA28">
            <v>4501.5620214395103</v>
          </cell>
          <cell r="HB28">
            <v>13504.686064318532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1500.5206738131701</v>
          </cell>
          <cell r="HL28">
            <v>2250.7810107197552</v>
          </cell>
          <cell r="HM28">
            <v>4501.5620214395103</v>
          </cell>
          <cell r="HN28">
            <v>13504.686064318532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1500.5206738131701</v>
          </cell>
          <cell r="HX28">
            <v>2250.7810107197552</v>
          </cell>
          <cell r="HY28">
            <v>4501.5620214395103</v>
          </cell>
          <cell r="HZ28">
            <v>13504.686064318532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1500.5206738131701</v>
          </cell>
          <cell r="IJ28">
            <v>2250.7810107197552</v>
          </cell>
          <cell r="IK28">
            <v>4501.5620214395103</v>
          </cell>
          <cell r="IL28">
            <v>13504.686064318532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1500.5206738131701</v>
          </cell>
          <cell r="IV28">
            <v>2250.7810107197552</v>
          </cell>
          <cell r="IW28">
            <v>4501.5620214395103</v>
          </cell>
          <cell r="IX28">
            <v>13504.686064318532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1500.5206738131701</v>
          </cell>
          <cell r="JH28">
            <v>2250.7810107197552</v>
          </cell>
          <cell r="JI28">
            <v>4501.5620214395103</v>
          </cell>
          <cell r="JJ28">
            <v>13504.686064318532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1500.5206738131701</v>
          </cell>
          <cell r="JT28">
            <v>0</v>
          </cell>
          <cell r="JU28">
            <v>4501.5620214395103</v>
          </cell>
          <cell r="JV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12003.675344563555</v>
          </cell>
          <cell r="R29">
            <v>36011.026033690665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12003.675344563555</v>
          </cell>
          <cell r="AD29">
            <v>36011.026033690665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12003.675344563555</v>
          </cell>
          <cell r="AP29">
            <v>36011.026033690665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12003.675344563555</v>
          </cell>
          <cell r="BB29">
            <v>36011.026033690665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12003.675344563555</v>
          </cell>
          <cell r="BN29">
            <v>36011.026033690665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12003.675344563555</v>
          </cell>
          <cell r="BZ29">
            <v>36011.026033690665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12003.675344563555</v>
          </cell>
          <cell r="CL29">
            <v>36011.026033690665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12003.675344563555</v>
          </cell>
          <cell r="CX29">
            <v>36011.026033690665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12003.675344563555</v>
          </cell>
          <cell r="DJ29">
            <v>36011.026033690665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12003.675344563555</v>
          </cell>
          <cell r="DV29">
            <v>36011.026033690665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12003.675344563555</v>
          </cell>
          <cell r="EH29">
            <v>36011.026033690665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12003.675344563555</v>
          </cell>
          <cell r="ET29">
            <v>36011.026033690665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12003.675344563555</v>
          </cell>
          <cell r="FF29">
            <v>36011.026033690665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12003.675344563555</v>
          </cell>
          <cell r="FR29">
            <v>36011.026033690665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12003.675344563555</v>
          </cell>
          <cell r="GD29">
            <v>36011.026033690665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12003.675344563555</v>
          </cell>
          <cell r="GP29">
            <v>36011.026033690665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12003.675344563555</v>
          </cell>
          <cell r="HB29">
            <v>36011.026033690665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12003.675344563555</v>
          </cell>
          <cell r="HN29">
            <v>36011.026033690665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12003.675344563555</v>
          </cell>
          <cell r="HZ29">
            <v>36011.026033690665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12003.675344563555</v>
          </cell>
          <cell r="IL29">
            <v>36011.026033690665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12003.675344563555</v>
          </cell>
          <cell r="IX29">
            <v>36011.026033690665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12003.675344563555</v>
          </cell>
          <cell r="JJ29">
            <v>36011.026033690665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12003.675344563555</v>
          </cell>
          <cell r="JV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9571.0872894333843</v>
          </cell>
          <cell r="P30">
            <v>14356.630934150078</v>
          </cell>
          <cell r="Q30">
            <v>28713.261868300156</v>
          </cell>
          <cell r="R30">
            <v>86139.785604900462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9571.0872894333843</v>
          </cell>
          <cell r="AB30">
            <v>14356.630934150078</v>
          </cell>
          <cell r="AC30">
            <v>28713.261868300156</v>
          </cell>
          <cell r="AD30">
            <v>86139.785604900462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9571.0872894333843</v>
          </cell>
          <cell r="AN30">
            <v>14356.630934150078</v>
          </cell>
          <cell r="AO30">
            <v>28713.261868300156</v>
          </cell>
          <cell r="AP30">
            <v>86139.785604900462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9571.0872894333843</v>
          </cell>
          <cell r="AZ30">
            <v>14356.630934150078</v>
          </cell>
          <cell r="BA30">
            <v>28713.261868300156</v>
          </cell>
          <cell r="BB30">
            <v>86139.785604900462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9571.0872894333843</v>
          </cell>
          <cell r="BL30">
            <v>14356.630934150078</v>
          </cell>
          <cell r="BM30">
            <v>28713.261868300156</v>
          </cell>
          <cell r="BN30">
            <v>86139.785604900462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9571.0872894333843</v>
          </cell>
          <cell r="BX30">
            <v>14356.630934150078</v>
          </cell>
          <cell r="BY30">
            <v>28713.261868300156</v>
          </cell>
          <cell r="BZ30">
            <v>86139.785604900462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9571.0872894333843</v>
          </cell>
          <cell r="CJ30">
            <v>14356.630934150078</v>
          </cell>
          <cell r="CK30">
            <v>28713.261868300156</v>
          </cell>
          <cell r="CL30">
            <v>86139.785604900462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9571.0872894333843</v>
          </cell>
          <cell r="CV30">
            <v>14356.630934150078</v>
          </cell>
          <cell r="CW30">
            <v>28713.261868300156</v>
          </cell>
          <cell r="CX30">
            <v>86139.785604900462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9571.0872894333843</v>
          </cell>
          <cell r="DH30">
            <v>14356.630934150078</v>
          </cell>
          <cell r="DI30">
            <v>28713.261868300156</v>
          </cell>
          <cell r="DJ30">
            <v>86139.785604900462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9571.0872894333843</v>
          </cell>
          <cell r="DT30">
            <v>14356.630934150078</v>
          </cell>
          <cell r="DU30">
            <v>28713.261868300156</v>
          </cell>
          <cell r="DV30">
            <v>86139.785604900462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9571.0872894333843</v>
          </cell>
          <cell r="EF30">
            <v>14356.630934150078</v>
          </cell>
          <cell r="EG30">
            <v>28713.261868300156</v>
          </cell>
          <cell r="EH30">
            <v>86139.785604900462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9571.0872894333843</v>
          </cell>
          <cell r="ER30">
            <v>14356.630934150078</v>
          </cell>
          <cell r="ES30">
            <v>28713.261868300156</v>
          </cell>
          <cell r="ET30">
            <v>86139.785604900462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9571.0872894333843</v>
          </cell>
          <cell r="FD30">
            <v>14356.630934150078</v>
          </cell>
          <cell r="FE30">
            <v>28713.261868300156</v>
          </cell>
          <cell r="FF30">
            <v>86139.785604900462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9571.0872894333843</v>
          </cell>
          <cell r="FP30">
            <v>14356.630934150078</v>
          </cell>
          <cell r="FQ30">
            <v>28713.261868300156</v>
          </cell>
          <cell r="FR30">
            <v>86139.785604900462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9571.0872894333843</v>
          </cell>
          <cell r="GB30">
            <v>14356.630934150078</v>
          </cell>
          <cell r="GC30">
            <v>28713.261868300156</v>
          </cell>
          <cell r="GD30">
            <v>86139.785604900462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9571.0872894333843</v>
          </cell>
          <cell r="GN30">
            <v>14356.630934150078</v>
          </cell>
          <cell r="GO30">
            <v>28713.261868300156</v>
          </cell>
          <cell r="GP30">
            <v>86139.785604900462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9571.0872894333843</v>
          </cell>
          <cell r="GZ30">
            <v>14356.630934150078</v>
          </cell>
          <cell r="HA30">
            <v>28713.261868300156</v>
          </cell>
          <cell r="HB30">
            <v>86139.785604900462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9571.0872894333843</v>
          </cell>
          <cell r="HL30">
            <v>14356.630934150078</v>
          </cell>
          <cell r="HM30">
            <v>28713.261868300156</v>
          </cell>
          <cell r="HN30">
            <v>86139.785604900462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9571.0872894333843</v>
          </cell>
          <cell r="HX30">
            <v>14356.630934150078</v>
          </cell>
          <cell r="HY30">
            <v>28713.261868300156</v>
          </cell>
          <cell r="HZ30">
            <v>86139.785604900462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9571.0872894333843</v>
          </cell>
          <cell r="IJ30">
            <v>14356.630934150078</v>
          </cell>
          <cell r="IK30">
            <v>28713.261868300156</v>
          </cell>
          <cell r="IL30">
            <v>86139.785604900462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9571.0872894333843</v>
          </cell>
          <cell r="IV30">
            <v>14356.630934150078</v>
          </cell>
          <cell r="IW30">
            <v>28713.261868300156</v>
          </cell>
          <cell r="IX30">
            <v>86139.785604900462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9571.0872894333843</v>
          </cell>
          <cell r="JH30">
            <v>14356.630934150078</v>
          </cell>
          <cell r="JI30">
            <v>28713.261868300156</v>
          </cell>
          <cell r="JJ30">
            <v>86139.785604900462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9571.0872894333843</v>
          </cell>
          <cell r="JT30">
            <v>0</v>
          </cell>
          <cell r="JU30">
            <v>28713.261868300156</v>
          </cell>
          <cell r="JV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2194.425727411945</v>
          </cell>
          <cell r="P31">
            <v>3291.6385911179177</v>
          </cell>
          <cell r="Q31">
            <v>6583.2771822358354</v>
          </cell>
          <cell r="R31">
            <v>19749.831546707504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2194.425727411945</v>
          </cell>
          <cell r="AB31">
            <v>3291.6385911179177</v>
          </cell>
          <cell r="AC31">
            <v>6583.2771822358354</v>
          </cell>
          <cell r="AD31">
            <v>19749.831546707504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2194.425727411945</v>
          </cell>
          <cell r="AN31">
            <v>3291.6385911179177</v>
          </cell>
          <cell r="AO31">
            <v>6583.2771822358354</v>
          </cell>
          <cell r="AP31">
            <v>19749.831546707504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2194.425727411945</v>
          </cell>
          <cell r="AZ31">
            <v>3291.6385911179177</v>
          </cell>
          <cell r="BA31">
            <v>6583.2771822358354</v>
          </cell>
          <cell r="BB31">
            <v>19749.831546707504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2194.425727411945</v>
          </cell>
          <cell r="BL31">
            <v>3291.6385911179177</v>
          </cell>
          <cell r="BM31">
            <v>6583.2771822358354</v>
          </cell>
          <cell r="BN31">
            <v>19749.831546707504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2194.425727411945</v>
          </cell>
          <cell r="BX31">
            <v>3291.6385911179177</v>
          </cell>
          <cell r="BY31">
            <v>6583.2771822358354</v>
          </cell>
          <cell r="BZ31">
            <v>19749.831546707504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2194.425727411945</v>
          </cell>
          <cell r="CJ31">
            <v>3291.6385911179177</v>
          </cell>
          <cell r="CK31">
            <v>6583.2771822358354</v>
          </cell>
          <cell r="CL31">
            <v>19749.831546707504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2194.425727411945</v>
          </cell>
          <cell r="CV31">
            <v>3291.6385911179177</v>
          </cell>
          <cell r="CW31">
            <v>6583.2771822358354</v>
          </cell>
          <cell r="CX31">
            <v>19749.831546707504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2194.425727411945</v>
          </cell>
          <cell r="DH31">
            <v>3291.6385911179177</v>
          </cell>
          <cell r="DI31">
            <v>6583.2771822358354</v>
          </cell>
          <cell r="DJ31">
            <v>19749.831546707504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2194.425727411945</v>
          </cell>
          <cell r="DT31">
            <v>3291.6385911179177</v>
          </cell>
          <cell r="DU31">
            <v>6583.2771822358354</v>
          </cell>
          <cell r="DV31">
            <v>19749.831546707504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2194.425727411945</v>
          </cell>
          <cell r="EF31">
            <v>3291.6385911179177</v>
          </cell>
          <cell r="EG31">
            <v>6583.2771822358354</v>
          </cell>
          <cell r="EH31">
            <v>19749.831546707504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2194.425727411945</v>
          </cell>
          <cell r="ER31">
            <v>3291.6385911179177</v>
          </cell>
          <cell r="ES31">
            <v>6583.2771822358354</v>
          </cell>
          <cell r="ET31">
            <v>19749.831546707504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2194.425727411945</v>
          </cell>
          <cell r="FD31">
            <v>3291.6385911179177</v>
          </cell>
          <cell r="FE31">
            <v>6583.2771822358354</v>
          </cell>
          <cell r="FF31">
            <v>19749.831546707504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2194.425727411945</v>
          </cell>
          <cell r="FP31">
            <v>3291.6385911179177</v>
          </cell>
          <cell r="FQ31">
            <v>6583.2771822358354</v>
          </cell>
          <cell r="FR31">
            <v>19749.831546707504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2194.425727411945</v>
          </cell>
          <cell r="GB31">
            <v>3291.6385911179177</v>
          </cell>
          <cell r="GC31">
            <v>6583.2771822358354</v>
          </cell>
          <cell r="GD31">
            <v>19749.831546707504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2194.425727411945</v>
          </cell>
          <cell r="GN31">
            <v>3291.6385911179177</v>
          </cell>
          <cell r="GO31">
            <v>6583.2771822358354</v>
          </cell>
          <cell r="GP31">
            <v>19749.831546707504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2194.425727411945</v>
          </cell>
          <cell r="GZ31">
            <v>3291.6385911179177</v>
          </cell>
          <cell r="HA31">
            <v>6583.2771822358354</v>
          </cell>
          <cell r="HB31">
            <v>19749.831546707504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2194.425727411945</v>
          </cell>
          <cell r="HL31">
            <v>3291.6385911179177</v>
          </cell>
          <cell r="HM31">
            <v>6583.2771822358354</v>
          </cell>
          <cell r="HN31">
            <v>19749.831546707504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2194.425727411945</v>
          </cell>
          <cell r="HX31">
            <v>3291.6385911179177</v>
          </cell>
          <cell r="HY31">
            <v>6583.2771822358354</v>
          </cell>
          <cell r="HZ31">
            <v>19749.831546707504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2194.425727411945</v>
          </cell>
          <cell r="IJ31">
            <v>3291.6385911179177</v>
          </cell>
          <cell r="IK31">
            <v>6583.2771822358354</v>
          </cell>
          <cell r="IL31">
            <v>19749.831546707504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2194.425727411945</v>
          </cell>
          <cell r="IV31">
            <v>3291.6385911179177</v>
          </cell>
          <cell r="IW31">
            <v>6583.2771822358354</v>
          </cell>
          <cell r="IX31">
            <v>19749.831546707504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2194.425727411945</v>
          </cell>
          <cell r="JH31">
            <v>3291.6385911179177</v>
          </cell>
          <cell r="JI31">
            <v>6583.2771822358354</v>
          </cell>
          <cell r="JJ31">
            <v>19749.831546707504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2194.425727411945</v>
          </cell>
          <cell r="JT31">
            <v>0</v>
          </cell>
          <cell r="JU31">
            <v>6583.2771822358354</v>
          </cell>
          <cell r="JV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523.1324425727413</v>
          </cell>
          <cell r="L37">
            <v>784.69866385911189</v>
          </cell>
          <cell r="M37">
            <v>1569.3973277182238</v>
          </cell>
          <cell r="N37">
            <v>4708.1919831546711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523.1324425727413</v>
          </cell>
          <cell r="X37">
            <v>784.69866385911189</v>
          </cell>
          <cell r="Y37">
            <v>1569.3973277182238</v>
          </cell>
          <cell r="Z37">
            <v>4708.1919831546711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523.1324425727413</v>
          </cell>
          <cell r="AJ37">
            <v>784.69866385911189</v>
          </cell>
          <cell r="AK37">
            <v>1569.3973277182238</v>
          </cell>
          <cell r="AL37">
            <v>4708.1919831546711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523.1324425727413</v>
          </cell>
          <cell r="AV37">
            <v>784.69866385911189</v>
          </cell>
          <cell r="AW37">
            <v>1569.3973277182238</v>
          </cell>
          <cell r="AX37">
            <v>4708.1919831546711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523.1324425727413</v>
          </cell>
          <cell r="BH37">
            <v>784.69866385911189</v>
          </cell>
          <cell r="BI37">
            <v>1569.3973277182238</v>
          </cell>
          <cell r="BJ37">
            <v>4708.1919831546711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523.1324425727413</v>
          </cell>
          <cell r="BT37">
            <v>784.69866385911189</v>
          </cell>
          <cell r="BU37">
            <v>1569.3973277182238</v>
          </cell>
          <cell r="BV37">
            <v>4708.1919831546711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523.1324425727413</v>
          </cell>
          <cell r="CF37">
            <v>784.69866385911189</v>
          </cell>
          <cell r="CG37">
            <v>1569.3973277182238</v>
          </cell>
          <cell r="CH37">
            <v>4708.1919831546711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523.1324425727413</v>
          </cell>
          <cell r="CR37">
            <v>784.69866385911189</v>
          </cell>
          <cell r="CS37">
            <v>1569.3973277182238</v>
          </cell>
          <cell r="CT37">
            <v>4708.1919831546711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523.1324425727413</v>
          </cell>
          <cell r="DD37">
            <v>784.69866385911189</v>
          </cell>
          <cell r="DE37">
            <v>1569.3973277182238</v>
          </cell>
          <cell r="DF37">
            <v>4708.1919831546711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523.1324425727413</v>
          </cell>
          <cell r="DP37">
            <v>784.69866385911189</v>
          </cell>
          <cell r="DQ37">
            <v>1569.3973277182238</v>
          </cell>
          <cell r="DR37">
            <v>4708.1919831546711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523.1324425727413</v>
          </cell>
          <cell r="EB37">
            <v>784.69866385911189</v>
          </cell>
          <cell r="EC37">
            <v>1569.3973277182238</v>
          </cell>
          <cell r="ED37">
            <v>4708.1919831546711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523.1324425727413</v>
          </cell>
          <cell r="EN37">
            <v>784.69866385911189</v>
          </cell>
          <cell r="EO37">
            <v>1569.3973277182238</v>
          </cell>
          <cell r="EP37">
            <v>4708.1919831546711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523.1324425727413</v>
          </cell>
          <cell r="EZ37">
            <v>784.69866385911189</v>
          </cell>
          <cell r="FA37">
            <v>1569.3973277182238</v>
          </cell>
          <cell r="FB37">
            <v>4708.1919831546711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523.1324425727413</v>
          </cell>
          <cell r="FL37">
            <v>784.69866385911189</v>
          </cell>
          <cell r="FM37">
            <v>1569.3973277182238</v>
          </cell>
          <cell r="FN37">
            <v>4708.1919831546711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523.1324425727413</v>
          </cell>
          <cell r="FX37">
            <v>784.69866385911189</v>
          </cell>
          <cell r="FY37">
            <v>1569.3973277182238</v>
          </cell>
          <cell r="FZ37">
            <v>4708.1919831546711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523.1324425727413</v>
          </cell>
          <cell r="GJ37">
            <v>784.69866385911189</v>
          </cell>
          <cell r="GK37">
            <v>1569.3973277182238</v>
          </cell>
          <cell r="GL37">
            <v>4708.1919831546711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523.1324425727413</v>
          </cell>
          <cell r="GV37">
            <v>784.69866385911189</v>
          </cell>
          <cell r="GW37">
            <v>1569.3973277182238</v>
          </cell>
          <cell r="GX37">
            <v>4708.1919831546711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523.1324425727413</v>
          </cell>
          <cell r="HH37">
            <v>784.69866385911189</v>
          </cell>
          <cell r="HI37">
            <v>1569.3973277182238</v>
          </cell>
          <cell r="HJ37">
            <v>4708.1919831546711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523.1324425727413</v>
          </cell>
          <cell r="HT37">
            <v>784.69866385911189</v>
          </cell>
          <cell r="HU37">
            <v>1569.3973277182238</v>
          </cell>
          <cell r="HV37">
            <v>4708.1919831546711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523.1324425727413</v>
          </cell>
          <cell r="IF37">
            <v>784.69866385911189</v>
          </cell>
          <cell r="IG37">
            <v>1569.3973277182238</v>
          </cell>
          <cell r="IH37">
            <v>4708.1919831546711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523.1324425727413</v>
          </cell>
          <cell r="IR37">
            <v>784.69866385911189</v>
          </cell>
          <cell r="IS37">
            <v>1569.3973277182238</v>
          </cell>
          <cell r="IT37">
            <v>4708.1919831546711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523.1324425727413</v>
          </cell>
          <cell r="JD37">
            <v>784.69866385911189</v>
          </cell>
          <cell r="JE37">
            <v>1569.3973277182238</v>
          </cell>
          <cell r="JF37">
            <v>4708.1919831546711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523.1324425727413</v>
          </cell>
          <cell r="JP37">
            <v>784.69866385911189</v>
          </cell>
          <cell r="JQ37">
            <v>1569.3973277182238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73.359877488514556</v>
          </cell>
          <cell r="L38">
            <v>73.359877488514556</v>
          </cell>
          <cell r="M38">
            <v>73.359877488514556</v>
          </cell>
          <cell r="N38">
            <v>73.359877488514556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97.81316998468607</v>
          </cell>
          <cell r="X38">
            <v>97.81316998468607</v>
          </cell>
          <cell r="Y38">
            <v>97.81316998468607</v>
          </cell>
          <cell r="Z38">
            <v>97.81316998468607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73.359877488514556</v>
          </cell>
          <cell r="AJ38">
            <v>73.359877488514556</v>
          </cell>
          <cell r="AK38">
            <v>73.359877488514556</v>
          </cell>
          <cell r="AL38">
            <v>73.359877488514556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97.81316998468607</v>
          </cell>
          <cell r="AV38">
            <v>97.81316998468607</v>
          </cell>
          <cell r="AW38">
            <v>97.81316998468607</v>
          </cell>
          <cell r="AX38">
            <v>97.81316998468607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97.81316998468607</v>
          </cell>
          <cell r="BH38">
            <v>97.81316998468607</v>
          </cell>
          <cell r="BI38">
            <v>97.81316998468607</v>
          </cell>
          <cell r="BJ38">
            <v>97.81316998468607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45.849923430321596</v>
          </cell>
          <cell r="BT38">
            <v>45.849923430321596</v>
          </cell>
          <cell r="BU38">
            <v>45.849923430321596</v>
          </cell>
          <cell r="BV38">
            <v>45.849923430321596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73.359877488514556</v>
          </cell>
          <cell r="CF38">
            <v>73.359877488514556</v>
          </cell>
          <cell r="CG38">
            <v>73.359877488514556</v>
          </cell>
          <cell r="CH38">
            <v>73.359877488514556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97.81316998468607</v>
          </cell>
          <cell r="CR38">
            <v>97.81316998468607</v>
          </cell>
          <cell r="CS38">
            <v>97.81316998468607</v>
          </cell>
          <cell r="CT38">
            <v>97.81316998468607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97.81316998468607</v>
          </cell>
          <cell r="DD38">
            <v>97.81316998468607</v>
          </cell>
          <cell r="DE38">
            <v>97.81316998468607</v>
          </cell>
          <cell r="DF38">
            <v>97.81316998468607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97.81316998468607</v>
          </cell>
          <cell r="DP38">
            <v>97.81316998468607</v>
          </cell>
          <cell r="DQ38">
            <v>97.81316998468607</v>
          </cell>
          <cell r="DR38">
            <v>97.81316998468607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122.26646248085758</v>
          </cell>
          <cell r="EB38">
            <v>122.26646248085758</v>
          </cell>
          <cell r="EC38">
            <v>122.26646248085758</v>
          </cell>
          <cell r="ED38">
            <v>122.26646248085758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122.26646248085758</v>
          </cell>
          <cell r="EN38">
            <v>122.26646248085758</v>
          </cell>
          <cell r="EO38">
            <v>122.26646248085758</v>
          </cell>
          <cell r="EP38">
            <v>122.26646248085758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45.849923430321596</v>
          </cell>
          <cell r="EZ38">
            <v>45.849923430321596</v>
          </cell>
          <cell r="FA38">
            <v>45.849923430321596</v>
          </cell>
          <cell r="FB38">
            <v>45.849923430321596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73.359877488514556</v>
          </cell>
          <cell r="FL38">
            <v>73.359877488514556</v>
          </cell>
          <cell r="FM38">
            <v>73.359877488514556</v>
          </cell>
          <cell r="FN38">
            <v>73.359877488514556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97.81316998468607</v>
          </cell>
          <cell r="FX38">
            <v>97.81316998468607</v>
          </cell>
          <cell r="FY38">
            <v>97.81316998468607</v>
          </cell>
          <cell r="FZ38">
            <v>97.81316998468607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97.81316998468607</v>
          </cell>
          <cell r="GJ38">
            <v>97.81316998468607</v>
          </cell>
          <cell r="GK38">
            <v>97.81316998468607</v>
          </cell>
          <cell r="GL38">
            <v>97.81316998468607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122.26646248085758</v>
          </cell>
          <cell r="GV38">
            <v>122.26646248085758</v>
          </cell>
          <cell r="GW38">
            <v>122.26646248085758</v>
          </cell>
          <cell r="GX38">
            <v>122.26646248085758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45.849923430321596</v>
          </cell>
          <cell r="HH38">
            <v>45.849923430321596</v>
          </cell>
          <cell r="HI38">
            <v>45.849923430321596</v>
          </cell>
          <cell r="HJ38">
            <v>45.849923430321596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73.359877488514556</v>
          </cell>
          <cell r="HT38">
            <v>73.359877488514556</v>
          </cell>
          <cell r="HU38">
            <v>73.359877488514556</v>
          </cell>
          <cell r="HV38">
            <v>73.359877488514556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97.81316998468607</v>
          </cell>
          <cell r="IF38">
            <v>97.81316998468607</v>
          </cell>
          <cell r="IG38">
            <v>97.81316998468607</v>
          </cell>
          <cell r="IH38">
            <v>97.81316998468607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122.26646248085758</v>
          </cell>
          <cell r="IR38">
            <v>122.26646248085758</v>
          </cell>
          <cell r="IS38">
            <v>122.26646248085758</v>
          </cell>
          <cell r="IT38">
            <v>122.26646248085758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122.26646248085758</v>
          </cell>
          <cell r="JD38">
            <v>122.26646248085758</v>
          </cell>
          <cell r="JE38">
            <v>122.26646248085758</v>
          </cell>
          <cell r="JF38">
            <v>122.26646248085758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140.16976591555456</v>
          </cell>
          <cell r="JP38">
            <v>122.26646248085758</v>
          </cell>
          <cell r="JQ38">
            <v>122.26646248085758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1535.2833078101073</v>
          </cell>
          <cell r="L39">
            <v>1535.2833078101073</v>
          </cell>
          <cell r="M39">
            <v>1535.2833078101073</v>
          </cell>
          <cell r="N39">
            <v>1535.2833078101073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1953.9969372128639</v>
          </cell>
          <cell r="X39">
            <v>1953.9969372128639</v>
          </cell>
          <cell r="Y39">
            <v>1953.9969372128639</v>
          </cell>
          <cell r="Z39">
            <v>1953.9969372128639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1535.2833078101073</v>
          </cell>
          <cell r="AJ39">
            <v>1535.2833078101073</v>
          </cell>
          <cell r="AK39">
            <v>1535.2833078101073</v>
          </cell>
          <cell r="AL39">
            <v>1535.2833078101073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1953.9969372128639</v>
          </cell>
          <cell r="AV39">
            <v>1953.9969372128639</v>
          </cell>
          <cell r="AW39">
            <v>1953.9969372128639</v>
          </cell>
          <cell r="AX39">
            <v>1953.9969372128639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1953.9969372128639</v>
          </cell>
          <cell r="BH39">
            <v>1953.9969372128639</v>
          </cell>
          <cell r="BI39">
            <v>1953.9969372128639</v>
          </cell>
          <cell r="BJ39">
            <v>1953.9969372128639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1081.6768759571212</v>
          </cell>
          <cell r="BT39">
            <v>1081.6768759571212</v>
          </cell>
          <cell r="BU39">
            <v>1081.6768759571212</v>
          </cell>
          <cell r="BV39">
            <v>1081.6768759571212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1535.2833078101073</v>
          </cell>
          <cell r="CF39">
            <v>1535.2833078101073</v>
          </cell>
          <cell r="CG39">
            <v>1535.2833078101073</v>
          </cell>
          <cell r="CH39">
            <v>1535.2833078101073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1953.9969372128639</v>
          </cell>
          <cell r="CR39">
            <v>1953.9969372128639</v>
          </cell>
          <cell r="CS39">
            <v>1953.9969372128639</v>
          </cell>
          <cell r="CT39">
            <v>1953.9969372128639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1953.9969372128639</v>
          </cell>
          <cell r="DD39">
            <v>1953.9969372128639</v>
          </cell>
          <cell r="DE39">
            <v>1953.9969372128639</v>
          </cell>
          <cell r="DF39">
            <v>1953.9969372128639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1953.9969372128639</v>
          </cell>
          <cell r="DP39">
            <v>1953.9969372128639</v>
          </cell>
          <cell r="DQ39">
            <v>1953.9969372128639</v>
          </cell>
          <cell r="DR39">
            <v>1953.9969372128639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2372.7105666156203</v>
          </cell>
          <cell r="EB39">
            <v>2372.7105666156203</v>
          </cell>
          <cell r="EC39">
            <v>2372.7105666156203</v>
          </cell>
          <cell r="ED39">
            <v>2372.7105666156203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2372.7105666156203</v>
          </cell>
          <cell r="EN39">
            <v>2372.7105666156203</v>
          </cell>
          <cell r="EO39">
            <v>2372.7105666156203</v>
          </cell>
          <cell r="EP39">
            <v>2372.7105666156203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1081.6768759571212</v>
          </cell>
          <cell r="EZ39">
            <v>1081.6768759571212</v>
          </cell>
          <cell r="FA39">
            <v>1081.6768759571212</v>
          </cell>
          <cell r="FB39">
            <v>1081.6768759571212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1535.2833078101073</v>
          </cell>
          <cell r="FL39">
            <v>1535.2833078101073</v>
          </cell>
          <cell r="FM39">
            <v>1535.2833078101073</v>
          </cell>
          <cell r="FN39">
            <v>1535.2833078101073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1953.9969372128639</v>
          </cell>
          <cell r="FX39">
            <v>1953.9969372128639</v>
          </cell>
          <cell r="FY39">
            <v>1953.9969372128639</v>
          </cell>
          <cell r="FZ39">
            <v>1953.9969372128639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1953.9969372128639</v>
          </cell>
          <cell r="GJ39">
            <v>1953.9969372128639</v>
          </cell>
          <cell r="GK39">
            <v>1953.9969372128639</v>
          </cell>
          <cell r="GL39">
            <v>1953.9969372128639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2372.7105666156203</v>
          </cell>
          <cell r="GV39">
            <v>2372.7105666156203</v>
          </cell>
          <cell r="GW39">
            <v>2372.7105666156203</v>
          </cell>
          <cell r="GX39">
            <v>2372.7105666156203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1081.6768759571212</v>
          </cell>
          <cell r="HH39">
            <v>1081.6768759571212</v>
          </cell>
          <cell r="HI39">
            <v>1081.6768759571212</v>
          </cell>
          <cell r="HJ39">
            <v>1081.6768759571212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1535.2833078101073</v>
          </cell>
          <cell r="HT39">
            <v>1535.2833078101073</v>
          </cell>
          <cell r="HU39">
            <v>1535.2833078101073</v>
          </cell>
          <cell r="HV39">
            <v>1535.2833078101073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1953.9969372128639</v>
          </cell>
          <cell r="IF39">
            <v>1953.9969372128639</v>
          </cell>
          <cell r="IG39">
            <v>1953.9969372128639</v>
          </cell>
          <cell r="IH39">
            <v>1953.9969372128639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2372.7105666156203</v>
          </cell>
          <cell r="IR39">
            <v>2372.7105666156203</v>
          </cell>
          <cell r="IS39">
            <v>2372.7105666156203</v>
          </cell>
          <cell r="IT39">
            <v>2372.7105666156203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2372.7105666156203</v>
          </cell>
          <cell r="JD39">
            <v>2372.7105666156203</v>
          </cell>
          <cell r="JE39">
            <v>2372.7105666156203</v>
          </cell>
          <cell r="JF39">
            <v>2372.7105666156203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2671.7917304747325</v>
          </cell>
          <cell r="JP39">
            <v>0</v>
          </cell>
          <cell r="JQ39">
            <v>2372.7105666156203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3024.9</v>
          </cell>
          <cell r="L47">
            <v>4537.3500000000004</v>
          </cell>
          <cell r="M47">
            <v>9074.7000000000007</v>
          </cell>
          <cell r="N47">
            <v>27224.1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3024.9</v>
          </cell>
          <cell r="X47">
            <v>4537.3500000000004</v>
          </cell>
          <cell r="Y47">
            <v>9074.7000000000007</v>
          </cell>
          <cell r="Z47">
            <v>27224.1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3024.9</v>
          </cell>
          <cell r="AJ47">
            <v>4537.3500000000004</v>
          </cell>
          <cell r="AK47">
            <v>9074.7000000000007</v>
          </cell>
          <cell r="AL47">
            <v>27224.1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3024.9</v>
          </cell>
          <cell r="AV47">
            <v>4537.3500000000004</v>
          </cell>
          <cell r="AW47">
            <v>9074.7000000000007</v>
          </cell>
          <cell r="AX47">
            <v>27224.1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3024.9</v>
          </cell>
          <cell r="BH47">
            <v>4537.3500000000004</v>
          </cell>
          <cell r="BI47">
            <v>9074.7000000000007</v>
          </cell>
          <cell r="BJ47">
            <v>27224.1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3024.9</v>
          </cell>
          <cell r="BT47">
            <v>4537.3500000000004</v>
          </cell>
          <cell r="BU47">
            <v>9074.7000000000007</v>
          </cell>
          <cell r="BV47">
            <v>27224.1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3024.9</v>
          </cell>
          <cell r="CF47">
            <v>4537.3500000000004</v>
          </cell>
          <cell r="CG47">
            <v>9074.7000000000007</v>
          </cell>
          <cell r="CH47">
            <v>27224.1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3024.9</v>
          </cell>
          <cell r="CR47">
            <v>4537.3500000000004</v>
          </cell>
          <cell r="CS47">
            <v>9074.7000000000007</v>
          </cell>
          <cell r="CT47">
            <v>27224.1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3024.9</v>
          </cell>
          <cell r="DD47">
            <v>4537.3500000000004</v>
          </cell>
          <cell r="DE47">
            <v>9074.7000000000007</v>
          </cell>
          <cell r="DF47">
            <v>27224.1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3024.9</v>
          </cell>
          <cell r="DP47">
            <v>4537.3500000000004</v>
          </cell>
          <cell r="DQ47">
            <v>9074.7000000000007</v>
          </cell>
          <cell r="DR47">
            <v>27224.1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3024.9</v>
          </cell>
          <cell r="EB47">
            <v>4537.3500000000004</v>
          </cell>
          <cell r="EC47">
            <v>9074.7000000000007</v>
          </cell>
          <cell r="ED47">
            <v>27224.1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3024.9</v>
          </cell>
          <cell r="EN47">
            <v>4537.3500000000004</v>
          </cell>
          <cell r="EO47">
            <v>9074.7000000000007</v>
          </cell>
          <cell r="EP47">
            <v>27224.1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3024.9</v>
          </cell>
          <cell r="EZ47">
            <v>4537.3500000000004</v>
          </cell>
          <cell r="FA47">
            <v>9074.7000000000007</v>
          </cell>
          <cell r="FB47">
            <v>27224.1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3024.9</v>
          </cell>
          <cell r="FL47">
            <v>4537.3500000000004</v>
          </cell>
          <cell r="FM47">
            <v>9074.7000000000007</v>
          </cell>
          <cell r="FN47">
            <v>27224.1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3024.9</v>
          </cell>
          <cell r="FX47">
            <v>4537.3500000000004</v>
          </cell>
          <cell r="FY47">
            <v>9074.7000000000007</v>
          </cell>
          <cell r="FZ47">
            <v>27224.1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3024.9</v>
          </cell>
          <cell r="GJ47">
            <v>4537.3500000000004</v>
          </cell>
          <cell r="GK47">
            <v>9074.7000000000007</v>
          </cell>
          <cell r="GL47">
            <v>27224.1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3024.9</v>
          </cell>
          <cell r="GV47">
            <v>4537.3500000000004</v>
          </cell>
          <cell r="GW47">
            <v>9074.7000000000007</v>
          </cell>
          <cell r="GX47">
            <v>27224.1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3024.9</v>
          </cell>
          <cell r="HH47">
            <v>4537.3500000000004</v>
          </cell>
          <cell r="HI47">
            <v>9074.7000000000007</v>
          </cell>
          <cell r="HJ47">
            <v>27224.1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3024.9</v>
          </cell>
          <cell r="HT47">
            <v>4537.3500000000004</v>
          </cell>
          <cell r="HU47">
            <v>9074.7000000000007</v>
          </cell>
          <cell r="HV47">
            <v>27224.1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3024.9</v>
          </cell>
          <cell r="IF47">
            <v>4537.3500000000004</v>
          </cell>
          <cell r="IG47">
            <v>9074.7000000000007</v>
          </cell>
          <cell r="IH47">
            <v>27224.1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3024.9</v>
          </cell>
          <cell r="IR47">
            <v>4537.3500000000004</v>
          </cell>
          <cell r="IS47">
            <v>9074.7000000000007</v>
          </cell>
          <cell r="IT47">
            <v>27224.1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3024.9</v>
          </cell>
          <cell r="JD47">
            <v>4537.3500000000004</v>
          </cell>
          <cell r="JE47">
            <v>9074.7000000000007</v>
          </cell>
          <cell r="JF47">
            <v>27224.1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3024.9</v>
          </cell>
          <cell r="JP47">
            <v>4537.3500000000004</v>
          </cell>
          <cell r="JQ47">
            <v>9074.7000000000007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1155.895865237366</v>
          </cell>
          <cell r="L48">
            <v>1733.8437978560489</v>
          </cell>
          <cell r="M48">
            <v>3467.6875957120978</v>
          </cell>
          <cell r="N48">
            <v>10403.062787136294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1155.895865237366</v>
          </cell>
          <cell r="X48">
            <v>1733.8437978560489</v>
          </cell>
          <cell r="Y48">
            <v>3467.6875957120978</v>
          </cell>
          <cell r="Z48">
            <v>10403.062787136294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1155.895865237366</v>
          </cell>
          <cell r="AJ48">
            <v>1733.8437978560489</v>
          </cell>
          <cell r="AK48">
            <v>3467.6875957120978</v>
          </cell>
          <cell r="AL48">
            <v>10403.062787136294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1155.895865237366</v>
          </cell>
          <cell r="AV48">
            <v>1733.8437978560489</v>
          </cell>
          <cell r="AW48">
            <v>3467.6875957120978</v>
          </cell>
          <cell r="AX48">
            <v>10403.062787136294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1155.895865237366</v>
          </cell>
          <cell r="BH48">
            <v>1733.8437978560489</v>
          </cell>
          <cell r="BI48">
            <v>3467.6875957120978</v>
          </cell>
          <cell r="BJ48">
            <v>10403.062787136294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1155.895865237366</v>
          </cell>
          <cell r="BT48">
            <v>1733.8437978560489</v>
          </cell>
          <cell r="BU48">
            <v>3467.6875957120978</v>
          </cell>
          <cell r="BV48">
            <v>10403.062787136294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1155.895865237366</v>
          </cell>
          <cell r="CF48">
            <v>1733.8437978560489</v>
          </cell>
          <cell r="CG48">
            <v>3467.6875957120978</v>
          </cell>
          <cell r="CH48">
            <v>10403.062787136294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1155.895865237366</v>
          </cell>
          <cell r="CR48">
            <v>1733.8437978560489</v>
          </cell>
          <cell r="CS48">
            <v>3467.6875957120978</v>
          </cell>
          <cell r="CT48">
            <v>10403.062787136294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1155.895865237366</v>
          </cell>
          <cell r="DD48">
            <v>1733.8437978560489</v>
          </cell>
          <cell r="DE48">
            <v>3467.6875957120978</v>
          </cell>
          <cell r="DF48">
            <v>10403.062787136294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1155.895865237366</v>
          </cell>
          <cell r="DP48">
            <v>1733.8437978560489</v>
          </cell>
          <cell r="DQ48">
            <v>3467.6875957120978</v>
          </cell>
          <cell r="DR48">
            <v>10403.062787136294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1155.895865237366</v>
          </cell>
          <cell r="EB48">
            <v>1733.8437978560489</v>
          </cell>
          <cell r="EC48">
            <v>3467.6875957120978</v>
          </cell>
          <cell r="ED48">
            <v>10403.062787136294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1155.895865237366</v>
          </cell>
          <cell r="EN48">
            <v>1733.8437978560489</v>
          </cell>
          <cell r="EO48">
            <v>3467.6875957120978</v>
          </cell>
          <cell r="EP48">
            <v>10403.062787136294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1155.895865237366</v>
          </cell>
          <cell r="EZ48">
            <v>1733.8437978560489</v>
          </cell>
          <cell r="FA48">
            <v>3467.6875957120978</v>
          </cell>
          <cell r="FB48">
            <v>10403.062787136294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1155.895865237366</v>
          </cell>
          <cell r="FL48">
            <v>1733.8437978560489</v>
          </cell>
          <cell r="FM48">
            <v>3467.6875957120978</v>
          </cell>
          <cell r="FN48">
            <v>10403.062787136294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1155.895865237366</v>
          </cell>
          <cell r="FX48">
            <v>1733.8437978560489</v>
          </cell>
          <cell r="FY48">
            <v>3467.6875957120978</v>
          </cell>
          <cell r="FZ48">
            <v>10403.062787136294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1155.895865237366</v>
          </cell>
          <cell r="GJ48">
            <v>1733.8437978560489</v>
          </cell>
          <cell r="GK48">
            <v>3467.6875957120978</v>
          </cell>
          <cell r="GL48">
            <v>10403.062787136294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1155.895865237366</v>
          </cell>
          <cell r="GV48">
            <v>1733.8437978560489</v>
          </cell>
          <cell r="GW48">
            <v>3467.6875957120978</v>
          </cell>
          <cell r="GX48">
            <v>10403.062787136294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1155.895865237366</v>
          </cell>
          <cell r="HH48">
            <v>1733.8437978560489</v>
          </cell>
          <cell r="HI48">
            <v>3467.6875957120978</v>
          </cell>
          <cell r="HJ48">
            <v>10403.062787136294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1155.895865237366</v>
          </cell>
          <cell r="HT48">
            <v>1733.8437978560489</v>
          </cell>
          <cell r="HU48">
            <v>3467.6875957120978</v>
          </cell>
          <cell r="HV48">
            <v>10403.062787136294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1155.895865237366</v>
          </cell>
          <cell r="IF48">
            <v>1733.8437978560489</v>
          </cell>
          <cell r="IG48">
            <v>3467.6875957120978</v>
          </cell>
          <cell r="IH48">
            <v>10403.062787136294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1155.895865237366</v>
          </cell>
          <cell r="IR48">
            <v>1733.8437978560489</v>
          </cell>
          <cell r="IS48">
            <v>3467.6875957120978</v>
          </cell>
          <cell r="IT48">
            <v>10403.062787136294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1155.895865237366</v>
          </cell>
          <cell r="JD48">
            <v>1733.8437978560489</v>
          </cell>
          <cell r="JE48">
            <v>3467.6875957120978</v>
          </cell>
          <cell r="JF48">
            <v>10403.062787136294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1155.895865237366</v>
          </cell>
          <cell r="JP48">
            <v>1733.8437978560489</v>
          </cell>
          <cell r="JQ48">
            <v>3467.6875957120978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766.53905053598783</v>
          </cell>
          <cell r="L49">
            <v>1149.8085758039817</v>
          </cell>
          <cell r="M49">
            <v>2299.6171516079635</v>
          </cell>
          <cell r="N49">
            <v>6898.85145482389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766.53905053598783</v>
          </cell>
          <cell r="X49">
            <v>1149.8085758039817</v>
          </cell>
          <cell r="Y49">
            <v>2299.6171516079635</v>
          </cell>
          <cell r="Z49">
            <v>6898.85145482389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766.53905053598783</v>
          </cell>
          <cell r="AJ49">
            <v>1149.8085758039817</v>
          </cell>
          <cell r="AK49">
            <v>2299.6171516079635</v>
          </cell>
          <cell r="AL49">
            <v>6898.85145482389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766.53905053598783</v>
          </cell>
          <cell r="AV49">
            <v>1149.8085758039817</v>
          </cell>
          <cell r="AW49">
            <v>2299.6171516079635</v>
          </cell>
          <cell r="AX49">
            <v>6898.85145482389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766.53905053598783</v>
          </cell>
          <cell r="BH49">
            <v>1149.8085758039817</v>
          </cell>
          <cell r="BI49">
            <v>2299.6171516079635</v>
          </cell>
          <cell r="BJ49">
            <v>6898.85145482389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766.53905053598783</v>
          </cell>
          <cell r="BT49">
            <v>1149.8085758039817</v>
          </cell>
          <cell r="BU49">
            <v>2299.6171516079635</v>
          </cell>
          <cell r="BV49">
            <v>6898.85145482389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766.53905053598783</v>
          </cell>
          <cell r="CF49">
            <v>1149.8085758039817</v>
          </cell>
          <cell r="CG49">
            <v>2299.6171516079635</v>
          </cell>
          <cell r="CH49">
            <v>6898.85145482389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766.53905053598783</v>
          </cell>
          <cell r="CR49">
            <v>1149.8085758039817</v>
          </cell>
          <cell r="CS49">
            <v>2299.6171516079635</v>
          </cell>
          <cell r="CT49">
            <v>6898.85145482389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766.53905053598783</v>
          </cell>
          <cell r="DD49">
            <v>1149.8085758039817</v>
          </cell>
          <cell r="DE49">
            <v>2299.6171516079635</v>
          </cell>
          <cell r="DF49">
            <v>6898.85145482389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766.53905053598783</v>
          </cell>
          <cell r="DP49">
            <v>1149.8085758039817</v>
          </cell>
          <cell r="DQ49">
            <v>2299.6171516079635</v>
          </cell>
          <cell r="DR49">
            <v>6898.85145482389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766.53905053598783</v>
          </cell>
          <cell r="EB49">
            <v>1149.8085758039817</v>
          </cell>
          <cell r="EC49">
            <v>2299.6171516079635</v>
          </cell>
          <cell r="ED49">
            <v>6898.85145482389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766.53905053598783</v>
          </cell>
          <cell r="EN49">
            <v>1149.8085758039817</v>
          </cell>
          <cell r="EO49">
            <v>2299.6171516079635</v>
          </cell>
          <cell r="EP49">
            <v>6898.85145482389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766.53905053598783</v>
          </cell>
          <cell r="EZ49">
            <v>1149.8085758039817</v>
          </cell>
          <cell r="FA49">
            <v>2299.6171516079635</v>
          </cell>
          <cell r="FB49">
            <v>6898.85145482389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766.53905053598783</v>
          </cell>
          <cell r="FL49">
            <v>1149.8085758039817</v>
          </cell>
          <cell r="FM49">
            <v>2299.6171516079635</v>
          </cell>
          <cell r="FN49">
            <v>6898.85145482389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766.53905053598783</v>
          </cell>
          <cell r="FX49">
            <v>1149.8085758039817</v>
          </cell>
          <cell r="FY49">
            <v>2299.6171516079635</v>
          </cell>
          <cell r="FZ49">
            <v>6898.85145482389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766.53905053598783</v>
          </cell>
          <cell r="GJ49">
            <v>1149.8085758039817</v>
          </cell>
          <cell r="GK49">
            <v>2299.6171516079635</v>
          </cell>
          <cell r="GL49">
            <v>6898.85145482389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766.53905053598783</v>
          </cell>
          <cell r="GV49">
            <v>1149.8085758039817</v>
          </cell>
          <cell r="GW49">
            <v>2299.6171516079635</v>
          </cell>
          <cell r="GX49">
            <v>6898.85145482389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766.53905053598783</v>
          </cell>
          <cell r="HH49">
            <v>1149.8085758039817</v>
          </cell>
          <cell r="HI49">
            <v>2299.6171516079635</v>
          </cell>
          <cell r="HJ49">
            <v>6898.85145482389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766.53905053598783</v>
          </cell>
          <cell r="HT49">
            <v>1149.8085758039817</v>
          </cell>
          <cell r="HU49">
            <v>2299.6171516079635</v>
          </cell>
          <cell r="HV49">
            <v>6898.85145482389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766.53905053598783</v>
          </cell>
          <cell r="IF49">
            <v>1149.8085758039817</v>
          </cell>
          <cell r="IG49">
            <v>2299.6171516079635</v>
          </cell>
          <cell r="IH49">
            <v>6898.85145482389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766.53905053598783</v>
          </cell>
          <cell r="IR49">
            <v>1149.8085758039817</v>
          </cell>
          <cell r="IS49">
            <v>2299.6171516079635</v>
          </cell>
          <cell r="IT49">
            <v>6898.85145482389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766.53905053598783</v>
          </cell>
          <cell r="JD49">
            <v>1149.8085758039817</v>
          </cell>
          <cell r="JE49">
            <v>2299.6171516079635</v>
          </cell>
          <cell r="JF49">
            <v>6898.85145482389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766.53905053598783</v>
          </cell>
          <cell r="JP49">
            <v>1149.8085758039817</v>
          </cell>
          <cell r="JQ49">
            <v>2299.6171516079635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5515.3139356814709</v>
          </cell>
          <cell r="L50">
            <v>8272.9709035222058</v>
          </cell>
          <cell r="M50">
            <v>16545.941807044412</v>
          </cell>
          <cell r="N50">
            <v>49637.825421133239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5515.3139356814709</v>
          </cell>
          <cell r="X50">
            <v>8272.9709035222058</v>
          </cell>
          <cell r="Y50">
            <v>16545.941807044412</v>
          </cell>
          <cell r="Z50">
            <v>49637.825421133239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5515.3139356814709</v>
          </cell>
          <cell r="AJ50">
            <v>8272.9709035222058</v>
          </cell>
          <cell r="AK50">
            <v>16545.941807044412</v>
          </cell>
          <cell r="AL50">
            <v>49637.825421133239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5515.3139356814709</v>
          </cell>
          <cell r="AV50">
            <v>8272.9709035222058</v>
          </cell>
          <cell r="AW50">
            <v>16545.941807044412</v>
          </cell>
          <cell r="AX50">
            <v>49637.825421133239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5515.3139356814709</v>
          </cell>
          <cell r="BH50">
            <v>8272.9709035222058</v>
          </cell>
          <cell r="BI50">
            <v>16545.941807044412</v>
          </cell>
          <cell r="BJ50">
            <v>49637.825421133239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5515.3139356814709</v>
          </cell>
          <cell r="BT50">
            <v>8272.9709035222058</v>
          </cell>
          <cell r="BU50">
            <v>16545.941807044412</v>
          </cell>
          <cell r="BV50">
            <v>49637.825421133239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5515.3139356814709</v>
          </cell>
          <cell r="CF50">
            <v>8272.9709035222058</v>
          </cell>
          <cell r="CG50">
            <v>16545.941807044412</v>
          </cell>
          <cell r="CH50">
            <v>49637.825421133239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5515.3139356814709</v>
          </cell>
          <cell r="CR50">
            <v>8272.9709035222058</v>
          </cell>
          <cell r="CS50">
            <v>16545.941807044412</v>
          </cell>
          <cell r="CT50">
            <v>49637.825421133239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5515.3139356814709</v>
          </cell>
          <cell r="DD50">
            <v>8272.9709035222058</v>
          </cell>
          <cell r="DE50">
            <v>16545.941807044412</v>
          </cell>
          <cell r="DF50">
            <v>49637.825421133239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5515.3139356814709</v>
          </cell>
          <cell r="DP50">
            <v>8272.9709035222058</v>
          </cell>
          <cell r="DQ50">
            <v>16545.941807044412</v>
          </cell>
          <cell r="DR50">
            <v>49637.825421133239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5515.3139356814709</v>
          </cell>
          <cell r="EB50">
            <v>8272.9709035222058</v>
          </cell>
          <cell r="EC50">
            <v>16545.941807044412</v>
          </cell>
          <cell r="ED50">
            <v>49637.825421133239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5515.3139356814709</v>
          </cell>
          <cell r="EN50">
            <v>8272.9709035222058</v>
          </cell>
          <cell r="EO50">
            <v>16545.941807044412</v>
          </cell>
          <cell r="EP50">
            <v>49637.825421133239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5515.3139356814709</v>
          </cell>
          <cell r="EZ50">
            <v>8272.9709035222058</v>
          </cell>
          <cell r="FA50">
            <v>16545.941807044412</v>
          </cell>
          <cell r="FB50">
            <v>49637.825421133239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5515.3139356814709</v>
          </cell>
          <cell r="FL50">
            <v>8272.9709035222058</v>
          </cell>
          <cell r="FM50">
            <v>16545.941807044412</v>
          </cell>
          <cell r="FN50">
            <v>49637.825421133239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5515.3139356814709</v>
          </cell>
          <cell r="FX50">
            <v>8272.9709035222058</v>
          </cell>
          <cell r="FY50">
            <v>16545.941807044412</v>
          </cell>
          <cell r="FZ50">
            <v>49637.825421133239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5515.3139356814709</v>
          </cell>
          <cell r="GJ50">
            <v>8272.9709035222058</v>
          </cell>
          <cell r="GK50">
            <v>16545.941807044412</v>
          </cell>
          <cell r="GL50">
            <v>49637.825421133239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5515.3139356814709</v>
          </cell>
          <cell r="GV50">
            <v>8272.9709035222058</v>
          </cell>
          <cell r="GW50">
            <v>16545.941807044412</v>
          </cell>
          <cell r="GX50">
            <v>49637.825421133239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5515.3139356814709</v>
          </cell>
          <cell r="HH50">
            <v>8272.9709035222058</v>
          </cell>
          <cell r="HI50">
            <v>16545.941807044412</v>
          </cell>
          <cell r="HJ50">
            <v>49637.825421133239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5515.3139356814709</v>
          </cell>
          <cell r="HT50">
            <v>8272.9709035222058</v>
          </cell>
          <cell r="HU50">
            <v>16545.941807044412</v>
          </cell>
          <cell r="HV50">
            <v>49637.825421133239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5515.3139356814709</v>
          </cell>
          <cell r="IF50">
            <v>8272.9709035222058</v>
          </cell>
          <cell r="IG50">
            <v>16545.941807044412</v>
          </cell>
          <cell r="IH50">
            <v>49637.825421133239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5515.3139356814709</v>
          </cell>
          <cell r="IR50">
            <v>8272.9709035222058</v>
          </cell>
          <cell r="IS50">
            <v>16545.941807044412</v>
          </cell>
          <cell r="IT50">
            <v>49637.825421133239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5515.3139356814709</v>
          </cell>
          <cell r="JD50">
            <v>8272.9709035222058</v>
          </cell>
          <cell r="JE50">
            <v>16545.941807044412</v>
          </cell>
          <cell r="JF50">
            <v>49637.825421133239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5515.3139356814709</v>
          </cell>
          <cell r="JP50">
            <v>8272.9709035222058</v>
          </cell>
          <cell r="JQ50">
            <v>16545.941807044412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1125.3905053598776</v>
          </cell>
          <cell r="L58">
            <v>1688.0857580398165</v>
          </cell>
          <cell r="M58">
            <v>3376.171516079633</v>
          </cell>
          <cell r="N58">
            <v>10128.514548238898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1125.3905053598776</v>
          </cell>
          <cell r="X58">
            <v>1688.0857580398165</v>
          </cell>
          <cell r="Y58">
            <v>3376.171516079633</v>
          </cell>
          <cell r="Z58">
            <v>10128.514548238898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1125.3905053598776</v>
          </cell>
          <cell r="AJ58">
            <v>1688.0857580398165</v>
          </cell>
          <cell r="AK58">
            <v>3376.171516079633</v>
          </cell>
          <cell r="AL58">
            <v>10128.514548238898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1125.3905053598776</v>
          </cell>
          <cell r="AV58">
            <v>1688.0857580398165</v>
          </cell>
          <cell r="AW58">
            <v>3376.171516079633</v>
          </cell>
          <cell r="AX58">
            <v>10128.514548238898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1125.3905053598776</v>
          </cell>
          <cell r="BH58">
            <v>1688.0857580398165</v>
          </cell>
          <cell r="BI58">
            <v>3376.171516079633</v>
          </cell>
          <cell r="BJ58">
            <v>10128.514548238898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1125.3905053598776</v>
          </cell>
          <cell r="BT58">
            <v>1688.0857580398165</v>
          </cell>
          <cell r="BU58">
            <v>3376.171516079633</v>
          </cell>
          <cell r="BV58">
            <v>10128.514548238898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1125.3905053598776</v>
          </cell>
          <cell r="CF58">
            <v>1688.0857580398165</v>
          </cell>
          <cell r="CG58">
            <v>3376.171516079633</v>
          </cell>
          <cell r="CH58">
            <v>10128.514548238898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1125.3905053598776</v>
          </cell>
          <cell r="CR58">
            <v>1688.0857580398165</v>
          </cell>
          <cell r="CS58">
            <v>3376.171516079633</v>
          </cell>
          <cell r="CT58">
            <v>10128.514548238898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1125.3905053598776</v>
          </cell>
          <cell r="DD58">
            <v>1688.0857580398165</v>
          </cell>
          <cell r="DE58">
            <v>3376.171516079633</v>
          </cell>
          <cell r="DF58">
            <v>10128.514548238898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1125.3905053598776</v>
          </cell>
          <cell r="DP58">
            <v>1688.0857580398165</v>
          </cell>
          <cell r="DQ58">
            <v>3376.171516079633</v>
          </cell>
          <cell r="DR58">
            <v>10128.514548238898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1125.3905053598776</v>
          </cell>
          <cell r="EB58">
            <v>1688.0857580398165</v>
          </cell>
          <cell r="EC58">
            <v>3376.171516079633</v>
          </cell>
          <cell r="ED58">
            <v>10128.514548238898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1125.3905053598776</v>
          </cell>
          <cell r="EN58">
            <v>1688.0857580398165</v>
          </cell>
          <cell r="EO58">
            <v>3376.171516079633</v>
          </cell>
          <cell r="EP58">
            <v>10128.514548238898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1125.3905053598776</v>
          </cell>
          <cell r="EZ58">
            <v>1688.0857580398165</v>
          </cell>
          <cell r="FA58">
            <v>3376.171516079633</v>
          </cell>
          <cell r="FB58">
            <v>10128.514548238898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1125.3905053598776</v>
          </cell>
          <cell r="FL58">
            <v>1688.0857580398165</v>
          </cell>
          <cell r="FM58">
            <v>3376.171516079633</v>
          </cell>
          <cell r="FN58">
            <v>10128.514548238898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1125.3905053598776</v>
          </cell>
          <cell r="FX58">
            <v>1688.0857580398165</v>
          </cell>
          <cell r="FY58">
            <v>3376.171516079633</v>
          </cell>
          <cell r="FZ58">
            <v>10128.514548238898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1125.3905053598776</v>
          </cell>
          <cell r="GJ58">
            <v>1688.0857580398165</v>
          </cell>
          <cell r="GK58">
            <v>3376.171516079633</v>
          </cell>
          <cell r="GL58">
            <v>10128.514548238898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1125.3905053598776</v>
          </cell>
          <cell r="GV58">
            <v>1688.0857580398165</v>
          </cell>
          <cell r="GW58">
            <v>3376.171516079633</v>
          </cell>
          <cell r="GX58">
            <v>10128.514548238898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1125.3905053598776</v>
          </cell>
          <cell r="HH58">
            <v>1688.0857580398165</v>
          </cell>
          <cell r="HI58">
            <v>3376.171516079633</v>
          </cell>
          <cell r="HJ58">
            <v>10128.514548238898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1125.3905053598776</v>
          </cell>
          <cell r="HT58">
            <v>1688.0857580398165</v>
          </cell>
          <cell r="HU58">
            <v>3376.171516079633</v>
          </cell>
          <cell r="HV58">
            <v>10128.514548238898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1125.3905053598776</v>
          </cell>
          <cell r="IF58">
            <v>1688.0857580398165</v>
          </cell>
          <cell r="IG58">
            <v>3376.171516079633</v>
          </cell>
          <cell r="IH58">
            <v>10128.514548238898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1125.3905053598776</v>
          </cell>
          <cell r="IR58">
            <v>1688.0857580398165</v>
          </cell>
          <cell r="IS58">
            <v>3376.171516079633</v>
          </cell>
          <cell r="IT58">
            <v>10128.514548238898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1125.3905053598776</v>
          </cell>
          <cell r="JD58">
            <v>1688.0857580398165</v>
          </cell>
          <cell r="JE58">
            <v>3376.171516079633</v>
          </cell>
          <cell r="JF58">
            <v>10128.514548238898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1125.3905053598776</v>
          </cell>
          <cell r="JP58">
            <v>1688.0857580398165</v>
          </cell>
          <cell r="JQ58">
            <v>3376.171516079633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9002.7565084226662</v>
          </cell>
          <cell r="N59">
            <v>27008.269525267999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9002.7565084226662</v>
          </cell>
          <cell r="Z59">
            <v>27008.269525267999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9002.7565084226662</v>
          </cell>
          <cell r="AL59">
            <v>27008.269525267999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9002.7565084226662</v>
          </cell>
          <cell r="AX59">
            <v>27008.269525267999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9002.7565084226662</v>
          </cell>
          <cell r="BJ59">
            <v>27008.269525267999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9002.7565084226662</v>
          </cell>
          <cell r="BV59">
            <v>27008.269525267999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9002.7565084226662</v>
          </cell>
          <cell r="CH59">
            <v>27008.269525267999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9002.7565084226662</v>
          </cell>
          <cell r="CT59">
            <v>27008.269525267999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9002.7565084226662</v>
          </cell>
          <cell r="DF59">
            <v>27008.269525267999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9002.7565084226662</v>
          </cell>
          <cell r="DR59">
            <v>27008.269525267999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9002.7565084226662</v>
          </cell>
          <cell r="ED59">
            <v>27008.269525267999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9002.7565084226662</v>
          </cell>
          <cell r="EP59">
            <v>27008.269525267999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9002.7565084226662</v>
          </cell>
          <cell r="FB59">
            <v>27008.269525267999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9002.7565084226662</v>
          </cell>
          <cell r="FN59">
            <v>27008.269525267999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9002.7565084226662</v>
          </cell>
          <cell r="FZ59">
            <v>27008.269525267999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9002.7565084226662</v>
          </cell>
          <cell r="GL59">
            <v>27008.269525267999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9002.7565084226662</v>
          </cell>
          <cell r="GX59">
            <v>27008.269525267999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9002.7565084226662</v>
          </cell>
          <cell r="HJ59">
            <v>27008.269525267999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9002.7565084226662</v>
          </cell>
          <cell r="HV59">
            <v>27008.269525267999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9002.7565084226662</v>
          </cell>
          <cell r="IH59">
            <v>27008.269525267999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9002.7565084226662</v>
          </cell>
          <cell r="IT59">
            <v>27008.269525267999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9002.7565084226662</v>
          </cell>
          <cell r="JF59">
            <v>27008.269525267999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9002.7565084226662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7178.3154670750391</v>
          </cell>
          <cell r="L60">
            <v>10767.473200612558</v>
          </cell>
          <cell r="M60">
            <v>21534.946401225116</v>
          </cell>
          <cell r="N60">
            <v>64604.83920367535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7178.3154670750391</v>
          </cell>
          <cell r="X60">
            <v>10767.473200612558</v>
          </cell>
          <cell r="Y60">
            <v>21534.946401225116</v>
          </cell>
          <cell r="Z60">
            <v>64604.83920367535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7178.3154670750391</v>
          </cell>
          <cell r="AJ60">
            <v>10767.473200612558</v>
          </cell>
          <cell r="AK60">
            <v>21534.946401225116</v>
          </cell>
          <cell r="AL60">
            <v>64604.83920367535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7178.3154670750391</v>
          </cell>
          <cell r="AV60">
            <v>10767.473200612558</v>
          </cell>
          <cell r="AW60">
            <v>21534.946401225116</v>
          </cell>
          <cell r="AX60">
            <v>64604.83920367535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7178.3154670750391</v>
          </cell>
          <cell r="BH60">
            <v>10767.473200612558</v>
          </cell>
          <cell r="BI60">
            <v>21534.946401225116</v>
          </cell>
          <cell r="BJ60">
            <v>64604.83920367535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7178.3154670750391</v>
          </cell>
          <cell r="BT60">
            <v>10767.473200612558</v>
          </cell>
          <cell r="BU60">
            <v>21534.946401225116</v>
          </cell>
          <cell r="BV60">
            <v>64604.83920367535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7178.3154670750391</v>
          </cell>
          <cell r="CF60">
            <v>10767.473200612558</v>
          </cell>
          <cell r="CG60">
            <v>21534.946401225116</v>
          </cell>
          <cell r="CH60">
            <v>64604.83920367535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7178.3154670750391</v>
          </cell>
          <cell r="CR60">
            <v>10767.473200612558</v>
          </cell>
          <cell r="CS60">
            <v>21534.946401225116</v>
          </cell>
          <cell r="CT60">
            <v>64604.83920367535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7178.3154670750391</v>
          </cell>
          <cell r="DD60">
            <v>10767.473200612558</v>
          </cell>
          <cell r="DE60">
            <v>21534.946401225116</v>
          </cell>
          <cell r="DF60">
            <v>64604.83920367535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7178.3154670750391</v>
          </cell>
          <cell r="DP60">
            <v>10767.473200612558</v>
          </cell>
          <cell r="DQ60">
            <v>21534.946401225116</v>
          </cell>
          <cell r="DR60">
            <v>64604.83920367535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7178.3154670750391</v>
          </cell>
          <cell r="EB60">
            <v>10767.473200612558</v>
          </cell>
          <cell r="EC60">
            <v>21534.946401225116</v>
          </cell>
          <cell r="ED60">
            <v>64604.83920367535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7178.3154670750391</v>
          </cell>
          <cell r="EN60">
            <v>10767.473200612558</v>
          </cell>
          <cell r="EO60">
            <v>21534.946401225116</v>
          </cell>
          <cell r="EP60">
            <v>64604.83920367535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7178.3154670750391</v>
          </cell>
          <cell r="EZ60">
            <v>10767.473200612558</v>
          </cell>
          <cell r="FA60">
            <v>21534.946401225116</v>
          </cell>
          <cell r="FB60">
            <v>64604.83920367535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7178.3154670750391</v>
          </cell>
          <cell r="FL60">
            <v>10767.473200612558</v>
          </cell>
          <cell r="FM60">
            <v>21534.946401225116</v>
          </cell>
          <cell r="FN60">
            <v>64604.83920367535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7178.3154670750391</v>
          </cell>
          <cell r="FX60">
            <v>10767.473200612558</v>
          </cell>
          <cell r="FY60">
            <v>21534.946401225116</v>
          </cell>
          <cell r="FZ60">
            <v>64604.83920367535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7178.3154670750391</v>
          </cell>
          <cell r="GJ60">
            <v>10767.473200612558</v>
          </cell>
          <cell r="GK60">
            <v>21534.946401225116</v>
          </cell>
          <cell r="GL60">
            <v>64604.83920367535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7178.3154670750391</v>
          </cell>
          <cell r="GV60">
            <v>10767.473200612558</v>
          </cell>
          <cell r="GW60">
            <v>21534.946401225116</v>
          </cell>
          <cell r="GX60">
            <v>64604.83920367535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7178.3154670750391</v>
          </cell>
          <cell r="HH60">
            <v>10767.473200612558</v>
          </cell>
          <cell r="HI60">
            <v>21534.946401225116</v>
          </cell>
          <cell r="HJ60">
            <v>64604.83920367535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7178.3154670750391</v>
          </cell>
          <cell r="HT60">
            <v>10767.473200612558</v>
          </cell>
          <cell r="HU60">
            <v>21534.946401225116</v>
          </cell>
          <cell r="HV60">
            <v>64604.83920367535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7178.3154670750391</v>
          </cell>
          <cell r="IF60">
            <v>10767.473200612558</v>
          </cell>
          <cell r="IG60">
            <v>21534.946401225116</v>
          </cell>
          <cell r="IH60">
            <v>64604.83920367535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7178.3154670750391</v>
          </cell>
          <cell r="IR60">
            <v>10767.473200612558</v>
          </cell>
          <cell r="IS60">
            <v>21534.946401225116</v>
          </cell>
          <cell r="IT60">
            <v>64604.83920367535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7178.3154670750391</v>
          </cell>
          <cell r="JD60">
            <v>10767.473200612558</v>
          </cell>
          <cell r="JE60">
            <v>21534.946401225116</v>
          </cell>
          <cell r="JF60">
            <v>64604.83920367535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7178.3154670750391</v>
          </cell>
          <cell r="JP60">
            <v>10767.473200612558</v>
          </cell>
          <cell r="JQ60">
            <v>21534.946401225116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1645.8192955589589</v>
          </cell>
          <cell r="L61">
            <v>2468.7289433384381</v>
          </cell>
          <cell r="M61">
            <v>4937.4578866768761</v>
          </cell>
          <cell r="N61">
            <v>14812.373660030629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1645.8192955589589</v>
          </cell>
          <cell r="X61">
            <v>2468.7289433384381</v>
          </cell>
          <cell r="Y61">
            <v>4937.4578866768761</v>
          </cell>
          <cell r="Z61">
            <v>14812.373660030629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1645.8192955589589</v>
          </cell>
          <cell r="AJ61">
            <v>2468.7289433384381</v>
          </cell>
          <cell r="AK61">
            <v>4937.4578866768761</v>
          </cell>
          <cell r="AL61">
            <v>14812.373660030629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1645.8192955589589</v>
          </cell>
          <cell r="AV61">
            <v>2468.7289433384381</v>
          </cell>
          <cell r="AW61">
            <v>4937.4578866768761</v>
          </cell>
          <cell r="AX61">
            <v>14812.373660030629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1645.8192955589589</v>
          </cell>
          <cell r="BH61">
            <v>2468.7289433384381</v>
          </cell>
          <cell r="BI61">
            <v>4937.4578866768761</v>
          </cell>
          <cell r="BJ61">
            <v>14812.373660030629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1645.8192955589589</v>
          </cell>
          <cell r="BT61">
            <v>2468.7289433384381</v>
          </cell>
          <cell r="BU61">
            <v>4937.4578866768761</v>
          </cell>
          <cell r="BV61">
            <v>14812.373660030629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1645.8192955589589</v>
          </cell>
          <cell r="CF61">
            <v>2468.7289433384381</v>
          </cell>
          <cell r="CG61">
            <v>4937.4578866768761</v>
          </cell>
          <cell r="CH61">
            <v>14812.373660030629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1645.8192955589589</v>
          </cell>
          <cell r="CR61">
            <v>2468.7289433384381</v>
          </cell>
          <cell r="CS61">
            <v>4937.4578866768761</v>
          </cell>
          <cell r="CT61">
            <v>14812.373660030629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1645.8192955589589</v>
          </cell>
          <cell r="DD61">
            <v>2468.7289433384381</v>
          </cell>
          <cell r="DE61">
            <v>4937.4578866768761</v>
          </cell>
          <cell r="DF61">
            <v>14812.373660030629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1645.8192955589589</v>
          </cell>
          <cell r="DP61">
            <v>2468.7289433384381</v>
          </cell>
          <cell r="DQ61">
            <v>4937.4578866768761</v>
          </cell>
          <cell r="DR61">
            <v>14812.373660030629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1645.8192955589589</v>
          </cell>
          <cell r="EB61">
            <v>2468.7289433384381</v>
          </cell>
          <cell r="EC61">
            <v>4937.4578866768761</v>
          </cell>
          <cell r="ED61">
            <v>14812.373660030629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1645.8192955589589</v>
          </cell>
          <cell r="EN61">
            <v>2468.7289433384381</v>
          </cell>
          <cell r="EO61">
            <v>4937.4578866768761</v>
          </cell>
          <cell r="EP61">
            <v>14812.373660030629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1645.8192955589589</v>
          </cell>
          <cell r="EZ61">
            <v>2468.7289433384381</v>
          </cell>
          <cell r="FA61">
            <v>4937.4578866768761</v>
          </cell>
          <cell r="FB61">
            <v>14812.373660030629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1645.8192955589589</v>
          </cell>
          <cell r="FL61">
            <v>2468.7289433384381</v>
          </cell>
          <cell r="FM61">
            <v>4937.4578866768761</v>
          </cell>
          <cell r="FN61">
            <v>14812.373660030629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1645.8192955589589</v>
          </cell>
          <cell r="FX61">
            <v>2468.7289433384381</v>
          </cell>
          <cell r="FY61">
            <v>4937.4578866768761</v>
          </cell>
          <cell r="FZ61">
            <v>14812.373660030629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1645.8192955589589</v>
          </cell>
          <cell r="GJ61">
            <v>2468.7289433384381</v>
          </cell>
          <cell r="GK61">
            <v>4937.4578866768761</v>
          </cell>
          <cell r="GL61">
            <v>14812.373660030629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1645.8192955589589</v>
          </cell>
          <cell r="GV61">
            <v>2468.7289433384381</v>
          </cell>
          <cell r="GW61">
            <v>4937.4578866768761</v>
          </cell>
          <cell r="GX61">
            <v>14812.373660030629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1645.8192955589589</v>
          </cell>
          <cell r="HH61">
            <v>2468.7289433384381</v>
          </cell>
          <cell r="HI61">
            <v>4937.4578866768761</v>
          </cell>
          <cell r="HJ61">
            <v>14812.373660030629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1645.8192955589589</v>
          </cell>
          <cell r="HT61">
            <v>2468.7289433384381</v>
          </cell>
          <cell r="HU61">
            <v>4937.4578866768761</v>
          </cell>
          <cell r="HV61">
            <v>14812.373660030629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1645.8192955589589</v>
          </cell>
          <cell r="IF61">
            <v>2468.7289433384381</v>
          </cell>
          <cell r="IG61">
            <v>4937.4578866768761</v>
          </cell>
          <cell r="IH61">
            <v>14812.373660030629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1645.8192955589589</v>
          </cell>
          <cell r="IR61">
            <v>2468.7289433384381</v>
          </cell>
          <cell r="IS61">
            <v>4937.4578866768761</v>
          </cell>
          <cell r="IT61">
            <v>14812.373660030629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1645.8192955589589</v>
          </cell>
          <cell r="JD61">
            <v>2468.7289433384381</v>
          </cell>
          <cell r="JE61">
            <v>4937.4578866768761</v>
          </cell>
          <cell r="JF61">
            <v>14812.373660030629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1645.8192955589589</v>
          </cell>
          <cell r="JP61">
            <v>2468.7289433384381</v>
          </cell>
          <cell r="JQ61">
            <v>4937.4578866768761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</row>
        <row r="67">
          <cell r="G67">
            <v>348.75496171516079</v>
          </cell>
          <cell r="H67">
            <v>523.1324425727413</v>
          </cell>
          <cell r="I67">
            <v>1046.2648851454826</v>
          </cell>
          <cell r="J67">
            <v>3138.7946554364476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348.75496171516079</v>
          </cell>
          <cell r="T67">
            <v>523.1324425727413</v>
          </cell>
          <cell r="U67">
            <v>1046.2648851454826</v>
          </cell>
          <cell r="V67">
            <v>3138.7946554364476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348.75496171516079</v>
          </cell>
          <cell r="AF67">
            <v>523.1324425727413</v>
          </cell>
          <cell r="AG67">
            <v>1046.2648851454826</v>
          </cell>
          <cell r="AH67">
            <v>3138.7946554364476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348.75496171516079</v>
          </cell>
          <cell r="AR67">
            <v>523.1324425727413</v>
          </cell>
          <cell r="AS67">
            <v>1046.2648851454826</v>
          </cell>
          <cell r="AT67">
            <v>3138.7946554364476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348.75496171516079</v>
          </cell>
          <cell r="BD67">
            <v>523.1324425727413</v>
          </cell>
          <cell r="BE67">
            <v>1046.2648851454826</v>
          </cell>
          <cell r="BF67">
            <v>3138.7946554364476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348.75496171516079</v>
          </cell>
          <cell r="BP67">
            <v>523.1324425727413</v>
          </cell>
          <cell r="BQ67">
            <v>1046.2648851454826</v>
          </cell>
          <cell r="BR67">
            <v>3138.7946554364476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348.75496171516079</v>
          </cell>
          <cell r="CB67">
            <v>523.1324425727413</v>
          </cell>
          <cell r="CC67">
            <v>1046.2648851454826</v>
          </cell>
          <cell r="CD67">
            <v>3138.7946554364476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348.75496171516079</v>
          </cell>
          <cell r="CN67">
            <v>523.1324425727413</v>
          </cell>
          <cell r="CO67">
            <v>1046.2648851454826</v>
          </cell>
          <cell r="CP67">
            <v>3138.7946554364476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348.75496171516079</v>
          </cell>
          <cell r="CZ67">
            <v>523.1324425727413</v>
          </cell>
          <cell r="DA67">
            <v>1046.2648851454826</v>
          </cell>
          <cell r="DB67">
            <v>3138.7946554364476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348.75496171516079</v>
          </cell>
          <cell r="DL67">
            <v>523.1324425727413</v>
          </cell>
          <cell r="DM67">
            <v>1046.2648851454826</v>
          </cell>
          <cell r="DN67">
            <v>3138.7946554364476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348.75496171516079</v>
          </cell>
          <cell r="DX67">
            <v>523.1324425727413</v>
          </cell>
          <cell r="DY67">
            <v>1046.2648851454826</v>
          </cell>
          <cell r="DZ67">
            <v>3138.7946554364476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348.75496171516079</v>
          </cell>
          <cell r="EJ67">
            <v>523.1324425727413</v>
          </cell>
          <cell r="EK67">
            <v>1046.2648851454826</v>
          </cell>
          <cell r="EL67">
            <v>3138.7946554364476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348.75496171516079</v>
          </cell>
          <cell r="EV67">
            <v>523.1324425727413</v>
          </cell>
          <cell r="EW67">
            <v>1046.2648851454826</v>
          </cell>
          <cell r="EX67">
            <v>3138.7946554364476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348.75496171516079</v>
          </cell>
          <cell r="FH67">
            <v>523.1324425727413</v>
          </cell>
          <cell r="FI67">
            <v>1046.2648851454826</v>
          </cell>
          <cell r="FJ67">
            <v>3138.7946554364476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348.75496171516079</v>
          </cell>
          <cell r="FT67">
            <v>523.1324425727413</v>
          </cell>
          <cell r="FU67">
            <v>1046.2648851454826</v>
          </cell>
          <cell r="FV67">
            <v>3138.7946554364476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348.75496171516079</v>
          </cell>
          <cell r="GF67">
            <v>523.1324425727413</v>
          </cell>
          <cell r="GG67">
            <v>1046.2648851454826</v>
          </cell>
          <cell r="GH67">
            <v>3138.7946554364476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348.75496171516079</v>
          </cell>
          <cell r="GR67">
            <v>523.1324425727413</v>
          </cell>
          <cell r="GS67">
            <v>1046.2648851454826</v>
          </cell>
          <cell r="GT67">
            <v>3138.7946554364476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348.75496171516079</v>
          </cell>
          <cell r="HD67">
            <v>523.1324425727413</v>
          </cell>
          <cell r="HE67">
            <v>1046.2648851454826</v>
          </cell>
          <cell r="HF67">
            <v>3138.7946554364476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348.75496171516079</v>
          </cell>
          <cell r="HP67">
            <v>523.1324425727413</v>
          </cell>
          <cell r="HQ67">
            <v>1046.2648851454826</v>
          </cell>
          <cell r="HR67">
            <v>3138.7946554364476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348.75496171516079</v>
          </cell>
          <cell r="IB67">
            <v>523.1324425727413</v>
          </cell>
          <cell r="IC67">
            <v>1046.2648851454826</v>
          </cell>
          <cell r="ID67">
            <v>3138.7946554364476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348.75496171516079</v>
          </cell>
          <cell r="IN67">
            <v>523.1324425727413</v>
          </cell>
          <cell r="IO67">
            <v>1046.2648851454826</v>
          </cell>
          <cell r="IP67">
            <v>3138.7946554364476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348.75496171516079</v>
          </cell>
          <cell r="IZ67">
            <v>523.1324425727413</v>
          </cell>
          <cell r="JA67">
            <v>1046.2648851454826</v>
          </cell>
          <cell r="JB67">
            <v>3138.7946554364476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348.75496171516079</v>
          </cell>
          <cell r="JL67">
            <v>523.1324425727413</v>
          </cell>
          <cell r="JM67">
            <v>1046.2648851454826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</row>
        <row r="68">
          <cell r="G68">
            <v>73.359877488514556</v>
          </cell>
          <cell r="H68">
            <v>73.359877488514556</v>
          </cell>
          <cell r="I68">
            <v>73.359877488514556</v>
          </cell>
          <cell r="J68">
            <v>73.359877488514556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97.81316998468607</v>
          </cell>
          <cell r="T68">
            <v>97.81316998468607</v>
          </cell>
          <cell r="U68">
            <v>97.81316998468607</v>
          </cell>
          <cell r="V68">
            <v>97.81316998468607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73.359877488514556</v>
          </cell>
          <cell r="AF68">
            <v>73.359877488514556</v>
          </cell>
          <cell r="AG68">
            <v>73.359877488514556</v>
          </cell>
          <cell r="AH68">
            <v>73.359877488514556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97.81316998468607</v>
          </cell>
          <cell r="AR68">
            <v>97.81316998468607</v>
          </cell>
          <cell r="AS68">
            <v>97.81316998468607</v>
          </cell>
          <cell r="AT68">
            <v>97.81316998468607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97.81316998468607</v>
          </cell>
          <cell r="BD68">
            <v>97.81316998468607</v>
          </cell>
          <cell r="BE68">
            <v>97.81316998468607</v>
          </cell>
          <cell r="BF68">
            <v>97.81316998468607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45.849923430321596</v>
          </cell>
          <cell r="BP68">
            <v>45.849923430321596</v>
          </cell>
          <cell r="BQ68">
            <v>45.849923430321596</v>
          </cell>
          <cell r="BR68">
            <v>45.849923430321596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73.359877488514556</v>
          </cell>
          <cell r="CB68">
            <v>73.359877488514556</v>
          </cell>
          <cell r="CC68">
            <v>73.359877488514556</v>
          </cell>
          <cell r="CD68">
            <v>73.359877488514556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97.81316998468607</v>
          </cell>
          <cell r="CN68">
            <v>97.81316998468607</v>
          </cell>
          <cell r="CO68">
            <v>97.81316998468607</v>
          </cell>
          <cell r="CP68">
            <v>97.81316998468607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97.81316998468607</v>
          </cell>
          <cell r="CZ68">
            <v>97.81316998468607</v>
          </cell>
          <cell r="DA68">
            <v>97.81316998468607</v>
          </cell>
          <cell r="DB68">
            <v>97.81316998468607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97.81316998468607</v>
          </cell>
          <cell r="DL68">
            <v>97.81316998468607</v>
          </cell>
          <cell r="DM68">
            <v>97.81316998468607</v>
          </cell>
          <cell r="DN68">
            <v>97.81316998468607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122.26646248085758</v>
          </cell>
          <cell r="DX68">
            <v>122.26646248085758</v>
          </cell>
          <cell r="DY68">
            <v>122.26646248085758</v>
          </cell>
          <cell r="DZ68">
            <v>122.26646248085758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122.26646248085758</v>
          </cell>
          <cell r="EJ68">
            <v>122.26646248085758</v>
          </cell>
          <cell r="EK68">
            <v>122.26646248085758</v>
          </cell>
          <cell r="EL68">
            <v>122.26646248085758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45.849923430321596</v>
          </cell>
          <cell r="EV68">
            <v>45.849923430321596</v>
          </cell>
          <cell r="EW68">
            <v>45.849923430321596</v>
          </cell>
          <cell r="EX68">
            <v>45.849923430321596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73.359877488514556</v>
          </cell>
          <cell r="FH68">
            <v>73.359877488514556</v>
          </cell>
          <cell r="FI68">
            <v>73.359877488514556</v>
          </cell>
          <cell r="FJ68">
            <v>73.359877488514556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97.81316998468607</v>
          </cell>
          <cell r="FT68">
            <v>97.81316998468607</v>
          </cell>
          <cell r="FU68">
            <v>97.81316998468607</v>
          </cell>
          <cell r="FV68">
            <v>97.81316998468607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97.81316998468607</v>
          </cell>
          <cell r="GF68">
            <v>97.81316998468607</v>
          </cell>
          <cell r="GG68">
            <v>97.81316998468607</v>
          </cell>
          <cell r="GH68">
            <v>97.81316998468607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122.26646248085758</v>
          </cell>
          <cell r="GR68">
            <v>122.26646248085758</v>
          </cell>
          <cell r="GS68">
            <v>122.26646248085758</v>
          </cell>
          <cell r="GT68">
            <v>122.26646248085758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45.849923430321596</v>
          </cell>
          <cell r="HD68">
            <v>45.849923430321596</v>
          </cell>
          <cell r="HE68">
            <v>45.849923430321596</v>
          </cell>
          <cell r="HF68">
            <v>45.849923430321596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73.359877488514556</v>
          </cell>
          <cell r="HP68">
            <v>73.359877488514556</v>
          </cell>
          <cell r="HQ68">
            <v>73.359877488514556</v>
          </cell>
          <cell r="HR68">
            <v>73.359877488514556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97.81316998468607</v>
          </cell>
          <cell r="IB68">
            <v>97.81316998468607</v>
          </cell>
          <cell r="IC68">
            <v>97.81316998468607</v>
          </cell>
          <cell r="ID68">
            <v>97.81316998468607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122.26646248085758</v>
          </cell>
          <cell r="IN68">
            <v>122.26646248085758</v>
          </cell>
          <cell r="IO68">
            <v>122.26646248085758</v>
          </cell>
          <cell r="IP68">
            <v>122.26646248085758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122.26646248085758</v>
          </cell>
          <cell r="IZ68">
            <v>122.26646248085758</v>
          </cell>
          <cell r="JA68">
            <v>122.26646248085758</v>
          </cell>
          <cell r="JB68">
            <v>122.26646248085758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122.26646248085758</v>
          </cell>
          <cell r="JL68">
            <v>122.26646248085758</v>
          </cell>
          <cell r="JM68">
            <v>122.26646248085758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</row>
        <row r="69">
          <cell r="G69">
            <v>3987.748851454824</v>
          </cell>
          <cell r="H69">
            <v>3987.748851454824</v>
          </cell>
          <cell r="I69">
            <v>3987.748851454824</v>
          </cell>
          <cell r="J69">
            <v>3987.748851454824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6646.2480857580404</v>
          </cell>
          <cell r="T69">
            <v>6646.2480857580404</v>
          </cell>
          <cell r="U69">
            <v>6646.2480857580404</v>
          </cell>
          <cell r="V69">
            <v>6646.2480857580404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3987.748851454824</v>
          </cell>
          <cell r="AF69">
            <v>3987.748851454824</v>
          </cell>
          <cell r="AG69">
            <v>3987.748851454824</v>
          </cell>
          <cell r="AH69">
            <v>3987.748851454824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6646.2480857580404</v>
          </cell>
          <cell r="AR69">
            <v>6646.2480857580404</v>
          </cell>
          <cell r="AS69">
            <v>6646.2480857580404</v>
          </cell>
          <cell r="AT69">
            <v>6646.2480857580404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6646.2480857580404</v>
          </cell>
          <cell r="BD69">
            <v>6646.2480857580404</v>
          </cell>
          <cell r="BE69">
            <v>6646.2480857580404</v>
          </cell>
          <cell r="BF69">
            <v>6646.2480857580404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3987.748851454824</v>
          </cell>
          <cell r="BP69">
            <v>3987.748851454824</v>
          </cell>
          <cell r="BQ69">
            <v>3987.748851454824</v>
          </cell>
          <cell r="BR69">
            <v>3987.748851454824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3987.748851454824</v>
          </cell>
          <cell r="CB69">
            <v>3987.748851454824</v>
          </cell>
          <cell r="CC69">
            <v>3987.748851454824</v>
          </cell>
          <cell r="CD69">
            <v>3987.748851454824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6646.2480857580404</v>
          </cell>
          <cell r="CN69">
            <v>6646.2480857580404</v>
          </cell>
          <cell r="CO69">
            <v>6646.2480857580404</v>
          </cell>
          <cell r="CP69">
            <v>6646.2480857580404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6646.2480857580404</v>
          </cell>
          <cell r="CZ69">
            <v>6646.2480857580404</v>
          </cell>
          <cell r="DA69">
            <v>6646.2480857580404</v>
          </cell>
          <cell r="DB69">
            <v>6646.2480857580404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6646.2480857580404</v>
          </cell>
          <cell r="DL69">
            <v>6646.2480857580404</v>
          </cell>
          <cell r="DM69">
            <v>6646.2480857580404</v>
          </cell>
          <cell r="DN69">
            <v>6646.2480857580404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8307.8101071975507</v>
          </cell>
          <cell r="DX69">
            <v>8307.8101071975507</v>
          </cell>
          <cell r="DY69">
            <v>8307.8101071975507</v>
          </cell>
          <cell r="DZ69">
            <v>8307.8101071975507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8307.8101071975507</v>
          </cell>
          <cell r="EJ69">
            <v>8307.8101071975507</v>
          </cell>
          <cell r="EK69">
            <v>8307.8101071975507</v>
          </cell>
          <cell r="EL69">
            <v>8307.8101071975507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3987.748851454824</v>
          </cell>
          <cell r="EV69">
            <v>3987.748851454824</v>
          </cell>
          <cell r="EW69">
            <v>3987.748851454824</v>
          </cell>
          <cell r="EX69">
            <v>3987.748851454824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3987.748851454824</v>
          </cell>
          <cell r="FH69">
            <v>3987.748851454824</v>
          </cell>
          <cell r="FI69">
            <v>3987.748851454824</v>
          </cell>
          <cell r="FJ69">
            <v>3987.748851454824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6646.2480857580404</v>
          </cell>
          <cell r="FT69">
            <v>6646.2480857580404</v>
          </cell>
          <cell r="FU69">
            <v>6646.2480857580404</v>
          </cell>
          <cell r="FV69">
            <v>6646.2480857580404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6646.2480857580404</v>
          </cell>
          <cell r="GF69">
            <v>6646.2480857580404</v>
          </cell>
          <cell r="GG69">
            <v>6646.2480857580404</v>
          </cell>
          <cell r="GH69">
            <v>6646.2480857580404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8307.8101071975507</v>
          </cell>
          <cell r="GR69">
            <v>8307.8101071975507</v>
          </cell>
          <cell r="GS69">
            <v>8307.8101071975507</v>
          </cell>
          <cell r="GT69">
            <v>8307.8101071975507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3987.748851454824</v>
          </cell>
          <cell r="HD69">
            <v>3987.748851454824</v>
          </cell>
          <cell r="HE69">
            <v>3987.748851454824</v>
          </cell>
          <cell r="HF69">
            <v>3987.748851454824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3987.748851454824</v>
          </cell>
          <cell r="HP69">
            <v>3987.748851454824</v>
          </cell>
          <cell r="HQ69">
            <v>3987.748851454824</v>
          </cell>
          <cell r="HR69">
            <v>3987.748851454824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6646.2480857580404</v>
          </cell>
          <cell r="IB69">
            <v>6646.2480857580404</v>
          </cell>
          <cell r="IC69">
            <v>6646.2480857580404</v>
          </cell>
          <cell r="ID69">
            <v>6646.2480857580404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8307.8101071975507</v>
          </cell>
          <cell r="IN69">
            <v>8307.8101071975507</v>
          </cell>
          <cell r="IO69">
            <v>8307.8101071975507</v>
          </cell>
          <cell r="IP69">
            <v>8307.8101071975507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8307.8101071975507</v>
          </cell>
          <cell r="IZ69">
            <v>8307.8101071975507</v>
          </cell>
          <cell r="JA69">
            <v>8307.8101071975507</v>
          </cell>
          <cell r="JB69">
            <v>8307.8101071975507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8307.8101071975507</v>
          </cell>
          <cell r="JL69">
            <v>8307.8101071975507</v>
          </cell>
          <cell r="JM69">
            <v>8307.8101071975507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</row>
        <row r="70">
          <cell r="G70">
            <v>1428.5860132720779</v>
          </cell>
          <cell r="H70">
            <v>1428.5860132720779</v>
          </cell>
          <cell r="I70">
            <v>1428.5860132720779</v>
          </cell>
          <cell r="J70">
            <v>1428.5860132720779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1836.7534456355288</v>
          </cell>
          <cell r="T70">
            <v>1836.7534456355288</v>
          </cell>
          <cell r="U70">
            <v>1836.7534456355288</v>
          </cell>
          <cell r="V70">
            <v>1836.7534456355288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1428.5860132720779</v>
          </cell>
          <cell r="AF70">
            <v>1428.5860132720779</v>
          </cell>
          <cell r="AG70">
            <v>1428.5860132720779</v>
          </cell>
          <cell r="AH70">
            <v>1428.5860132720779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1836.7534456355288</v>
          </cell>
          <cell r="AR70">
            <v>1836.7534456355288</v>
          </cell>
          <cell r="AS70">
            <v>1836.7534456355288</v>
          </cell>
          <cell r="AT70">
            <v>1836.7534456355288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1836.7534456355288</v>
          </cell>
          <cell r="BD70">
            <v>1836.7534456355288</v>
          </cell>
          <cell r="BE70">
            <v>1836.7534456355288</v>
          </cell>
          <cell r="BF70">
            <v>1836.7534456355288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1428.5860132720779</v>
          </cell>
          <cell r="BP70">
            <v>1428.5860132720779</v>
          </cell>
          <cell r="BQ70">
            <v>1428.5860132720779</v>
          </cell>
          <cell r="BR70">
            <v>1428.5860132720779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1428.5860132720779</v>
          </cell>
          <cell r="CB70">
            <v>1428.5860132720779</v>
          </cell>
          <cell r="CC70">
            <v>1428.5860132720779</v>
          </cell>
          <cell r="CD70">
            <v>1428.5860132720779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1836.7534456355288</v>
          </cell>
          <cell r="CN70">
            <v>1836.7534456355288</v>
          </cell>
          <cell r="CO70">
            <v>1836.7534456355288</v>
          </cell>
          <cell r="CP70">
            <v>1836.7534456355288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1836.7534456355288</v>
          </cell>
          <cell r="CZ70">
            <v>1836.7534456355288</v>
          </cell>
          <cell r="DA70">
            <v>1836.7534456355288</v>
          </cell>
          <cell r="DB70">
            <v>1836.7534456355288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1836.7534456355288</v>
          </cell>
          <cell r="DL70">
            <v>1836.7534456355288</v>
          </cell>
          <cell r="DM70">
            <v>1836.7534456355288</v>
          </cell>
          <cell r="DN70">
            <v>1836.7534456355288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2040.8371618172541</v>
          </cell>
          <cell r="DX70">
            <v>2040.8371618172541</v>
          </cell>
          <cell r="DY70">
            <v>2040.8371618172541</v>
          </cell>
          <cell r="DZ70">
            <v>2040.8371618172541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2040.8371618172541</v>
          </cell>
          <cell r="EJ70">
            <v>2040.8371618172541</v>
          </cell>
          <cell r="EK70">
            <v>2040.8371618172541</v>
          </cell>
          <cell r="EL70">
            <v>2040.8371618172541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1428.5860132720779</v>
          </cell>
          <cell r="EV70">
            <v>1428.5860132720779</v>
          </cell>
          <cell r="EW70">
            <v>1428.5860132720779</v>
          </cell>
          <cell r="EX70">
            <v>1428.5860132720779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1428.5860132720779</v>
          </cell>
          <cell r="FH70">
            <v>1428.5860132720779</v>
          </cell>
          <cell r="FI70">
            <v>1428.5860132720779</v>
          </cell>
          <cell r="FJ70">
            <v>1428.5860132720779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1836.7534456355288</v>
          </cell>
          <cell r="FT70">
            <v>1836.7534456355288</v>
          </cell>
          <cell r="FU70">
            <v>1836.7534456355288</v>
          </cell>
          <cell r="FV70">
            <v>1836.7534456355288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1836.7534456355288</v>
          </cell>
          <cell r="GF70">
            <v>1836.7534456355288</v>
          </cell>
          <cell r="GG70">
            <v>1836.7534456355288</v>
          </cell>
          <cell r="GH70">
            <v>1836.7534456355288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2040.8371618172541</v>
          </cell>
          <cell r="GR70">
            <v>2040.8371618172541</v>
          </cell>
          <cell r="GS70">
            <v>2040.8371618172541</v>
          </cell>
          <cell r="GT70">
            <v>2040.8371618172541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1428.5860132720779</v>
          </cell>
          <cell r="HD70">
            <v>1428.5860132720779</v>
          </cell>
          <cell r="HE70">
            <v>1428.5860132720779</v>
          </cell>
          <cell r="HF70">
            <v>1428.5860132720779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1428.5860132720779</v>
          </cell>
          <cell r="HP70">
            <v>1428.5860132720779</v>
          </cell>
          <cell r="HQ70">
            <v>1428.5860132720779</v>
          </cell>
          <cell r="HR70">
            <v>1428.5860132720779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1836.7534456355288</v>
          </cell>
          <cell r="IB70">
            <v>1836.7534456355288</v>
          </cell>
          <cell r="IC70">
            <v>1836.7534456355288</v>
          </cell>
          <cell r="ID70">
            <v>1836.7534456355288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2040.8371618172541</v>
          </cell>
          <cell r="IN70">
            <v>2040.8371618172541</v>
          </cell>
          <cell r="IO70">
            <v>2040.8371618172541</v>
          </cell>
          <cell r="IP70">
            <v>2040.8371618172541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2040.8371618172541</v>
          </cell>
          <cell r="IZ70">
            <v>2040.8371618172541</v>
          </cell>
          <cell r="JA70">
            <v>2040.8371618172541</v>
          </cell>
          <cell r="JB70">
            <v>2040.8371618172541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2040.8371618172541</v>
          </cell>
          <cell r="JL70">
            <v>2040.8371618172541</v>
          </cell>
          <cell r="JM70">
            <v>2040.8371618172541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</row>
        <row r="71">
          <cell r="G71">
            <v>1837.6722817764166</v>
          </cell>
          <cell r="H71">
            <v>1837.6722817764166</v>
          </cell>
          <cell r="I71">
            <v>1837.6722817764166</v>
          </cell>
          <cell r="J71">
            <v>1837.6722817764166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1837.6722817764166</v>
          </cell>
          <cell r="T71">
            <v>1837.6722817764166</v>
          </cell>
          <cell r="U71">
            <v>1837.6722817764166</v>
          </cell>
          <cell r="V71">
            <v>1837.6722817764166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1837.6722817764166</v>
          </cell>
          <cell r="AF71">
            <v>1837.6722817764166</v>
          </cell>
          <cell r="AG71">
            <v>1837.6722817764166</v>
          </cell>
          <cell r="AH71">
            <v>1837.6722817764166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1837.6722817764166</v>
          </cell>
          <cell r="AR71">
            <v>1837.6722817764166</v>
          </cell>
          <cell r="AS71">
            <v>1837.6722817764166</v>
          </cell>
          <cell r="AT71">
            <v>1837.6722817764166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1837.6722817764166</v>
          </cell>
          <cell r="BD71">
            <v>1837.6722817764166</v>
          </cell>
          <cell r="BE71">
            <v>1837.6722817764166</v>
          </cell>
          <cell r="BF71">
            <v>1837.6722817764166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1837.6722817764166</v>
          </cell>
          <cell r="BP71">
            <v>1837.6722817764166</v>
          </cell>
          <cell r="BQ71">
            <v>1837.6722817764166</v>
          </cell>
          <cell r="BR71">
            <v>1837.6722817764166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1837.6722817764166</v>
          </cell>
          <cell r="CB71">
            <v>1837.6722817764166</v>
          </cell>
          <cell r="CC71">
            <v>1837.6722817764166</v>
          </cell>
          <cell r="CD71">
            <v>1837.6722817764166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1837.6722817764166</v>
          </cell>
          <cell r="CN71">
            <v>1837.6722817764166</v>
          </cell>
          <cell r="CO71">
            <v>1837.6722817764166</v>
          </cell>
          <cell r="CP71">
            <v>1837.6722817764166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1837.6722817764166</v>
          </cell>
          <cell r="CZ71">
            <v>1837.6722817764166</v>
          </cell>
          <cell r="DA71">
            <v>1837.6722817764166</v>
          </cell>
          <cell r="DB71">
            <v>1837.6722817764166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1837.6722817764166</v>
          </cell>
          <cell r="DL71">
            <v>1837.6722817764166</v>
          </cell>
          <cell r="DM71">
            <v>1837.6722817764166</v>
          </cell>
          <cell r="DN71">
            <v>1837.6722817764166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1837.6722817764166</v>
          </cell>
          <cell r="DX71">
            <v>1837.6722817764166</v>
          </cell>
          <cell r="DY71">
            <v>1837.6722817764166</v>
          </cell>
          <cell r="DZ71">
            <v>1837.6722817764166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1837.6722817764166</v>
          </cell>
          <cell r="EJ71">
            <v>1837.6722817764166</v>
          </cell>
          <cell r="EK71">
            <v>1837.6722817764166</v>
          </cell>
          <cell r="EL71">
            <v>1837.6722817764166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1837.6722817764166</v>
          </cell>
          <cell r="EV71">
            <v>1837.6722817764166</v>
          </cell>
          <cell r="EW71">
            <v>1837.6722817764166</v>
          </cell>
          <cell r="EX71">
            <v>1837.6722817764166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1837.6722817764166</v>
          </cell>
          <cell r="FH71">
            <v>1837.6722817764166</v>
          </cell>
          <cell r="FI71">
            <v>1837.6722817764166</v>
          </cell>
          <cell r="FJ71">
            <v>1837.6722817764166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1837.6722817764166</v>
          </cell>
          <cell r="FT71">
            <v>1837.6722817764166</v>
          </cell>
          <cell r="FU71">
            <v>1837.6722817764166</v>
          </cell>
          <cell r="FV71">
            <v>1837.6722817764166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1837.6722817764166</v>
          </cell>
          <cell r="GF71">
            <v>1837.6722817764166</v>
          </cell>
          <cell r="GG71">
            <v>1837.6722817764166</v>
          </cell>
          <cell r="GH71">
            <v>1837.6722817764166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1837.6722817764166</v>
          </cell>
          <cell r="GR71">
            <v>1837.6722817764166</v>
          </cell>
          <cell r="GS71">
            <v>1837.6722817764166</v>
          </cell>
          <cell r="GT71">
            <v>1837.6722817764166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1837.6722817764166</v>
          </cell>
          <cell r="HD71">
            <v>1837.6722817764166</v>
          </cell>
          <cell r="HE71">
            <v>1837.6722817764166</v>
          </cell>
          <cell r="HF71">
            <v>1837.6722817764166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1837.6722817764166</v>
          </cell>
          <cell r="HP71">
            <v>1837.6722817764166</v>
          </cell>
          <cell r="HQ71">
            <v>1837.6722817764166</v>
          </cell>
          <cell r="HR71">
            <v>1837.6722817764166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1837.6722817764166</v>
          </cell>
          <cell r="IB71">
            <v>1837.6722817764166</v>
          </cell>
          <cell r="IC71">
            <v>1837.6722817764166</v>
          </cell>
          <cell r="ID71">
            <v>1837.6722817764166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1837.6722817764166</v>
          </cell>
          <cell r="IN71">
            <v>1837.6722817764166</v>
          </cell>
          <cell r="IO71">
            <v>1837.6722817764166</v>
          </cell>
          <cell r="IP71">
            <v>1837.6722817764166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1837.6722817764166</v>
          </cell>
          <cell r="IZ71">
            <v>1837.6722817764166</v>
          </cell>
          <cell r="JA71">
            <v>1837.6722817764166</v>
          </cell>
          <cell r="JB71">
            <v>1837.6722817764166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1837.6722817764166</v>
          </cell>
          <cell r="JL71">
            <v>1837.6722817764166</v>
          </cell>
          <cell r="JM71">
            <v>1837.6722817764166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</row>
        <row r="77">
          <cell r="G77">
            <v>2016.6</v>
          </cell>
          <cell r="H77">
            <v>3024.9</v>
          </cell>
          <cell r="I77">
            <v>6049.8</v>
          </cell>
          <cell r="J77">
            <v>18149.400000000001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2016.6</v>
          </cell>
          <cell r="T77">
            <v>3024.9</v>
          </cell>
          <cell r="U77">
            <v>6049.8</v>
          </cell>
          <cell r="V77">
            <v>18149.400000000001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2016.6</v>
          </cell>
          <cell r="AF77">
            <v>3024.9</v>
          </cell>
          <cell r="AG77">
            <v>6049.8</v>
          </cell>
          <cell r="AH77">
            <v>18149.400000000001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2016.6</v>
          </cell>
          <cell r="AR77">
            <v>3024.9</v>
          </cell>
          <cell r="AS77">
            <v>6049.8</v>
          </cell>
          <cell r="AT77">
            <v>18149.400000000001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2016.6</v>
          </cell>
          <cell r="BD77">
            <v>3024.9</v>
          </cell>
          <cell r="BE77">
            <v>6049.8</v>
          </cell>
          <cell r="BF77">
            <v>18149.400000000001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2016.6</v>
          </cell>
          <cell r="BP77">
            <v>3024.9</v>
          </cell>
          <cell r="BQ77">
            <v>6049.8</v>
          </cell>
          <cell r="BR77">
            <v>18149.400000000001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2016.6</v>
          </cell>
          <cell r="CB77">
            <v>3024.9</v>
          </cell>
          <cell r="CC77">
            <v>6049.8</v>
          </cell>
          <cell r="CD77">
            <v>18149.400000000001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2016.6</v>
          </cell>
          <cell r="CN77">
            <v>3024.9</v>
          </cell>
          <cell r="CO77">
            <v>6049.8</v>
          </cell>
          <cell r="CP77">
            <v>18149.400000000001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2016.6</v>
          </cell>
          <cell r="CZ77">
            <v>3024.9</v>
          </cell>
          <cell r="DA77">
            <v>6049.8</v>
          </cell>
          <cell r="DB77">
            <v>18149.400000000001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2016.6</v>
          </cell>
          <cell r="DL77">
            <v>3024.9</v>
          </cell>
          <cell r="DM77">
            <v>6049.8</v>
          </cell>
          <cell r="DN77">
            <v>18149.400000000001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2016.6</v>
          </cell>
          <cell r="DX77">
            <v>3024.9</v>
          </cell>
          <cell r="DY77">
            <v>6049.8</v>
          </cell>
          <cell r="DZ77">
            <v>18149.400000000001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2016.6</v>
          </cell>
          <cell r="EJ77">
            <v>3024.9</v>
          </cell>
          <cell r="EK77">
            <v>6049.8</v>
          </cell>
          <cell r="EL77">
            <v>18149.400000000001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2016.6</v>
          </cell>
          <cell r="EV77">
            <v>3024.9</v>
          </cell>
          <cell r="EW77">
            <v>6049.8</v>
          </cell>
          <cell r="EX77">
            <v>18149.400000000001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2016.6</v>
          </cell>
          <cell r="FH77">
            <v>3024.9</v>
          </cell>
          <cell r="FI77">
            <v>6049.8</v>
          </cell>
          <cell r="FJ77">
            <v>18149.400000000001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2016.6</v>
          </cell>
          <cell r="FT77">
            <v>3024.9</v>
          </cell>
          <cell r="FU77">
            <v>6049.8</v>
          </cell>
          <cell r="FV77">
            <v>18149.400000000001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2016.6</v>
          </cell>
          <cell r="GF77">
            <v>3024.9</v>
          </cell>
          <cell r="GG77">
            <v>6049.8</v>
          </cell>
          <cell r="GH77">
            <v>18149.400000000001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2016.6</v>
          </cell>
          <cell r="GR77">
            <v>3024.9</v>
          </cell>
          <cell r="GS77">
            <v>6049.8</v>
          </cell>
          <cell r="GT77">
            <v>18149.400000000001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2016.6</v>
          </cell>
          <cell r="HD77">
            <v>3024.9</v>
          </cell>
          <cell r="HE77">
            <v>6049.8</v>
          </cell>
          <cell r="HF77">
            <v>18149.400000000001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2016.6</v>
          </cell>
          <cell r="HP77">
            <v>3024.9</v>
          </cell>
          <cell r="HQ77">
            <v>6049.8</v>
          </cell>
          <cell r="HR77">
            <v>18149.400000000001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2016.6</v>
          </cell>
          <cell r="IB77">
            <v>3024.9</v>
          </cell>
          <cell r="IC77">
            <v>6049.8</v>
          </cell>
          <cell r="ID77">
            <v>18149.400000000001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2016.6</v>
          </cell>
          <cell r="IN77">
            <v>3024.9</v>
          </cell>
          <cell r="IO77">
            <v>6049.8</v>
          </cell>
          <cell r="IP77">
            <v>18149.400000000001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2016.6</v>
          </cell>
          <cell r="IZ77">
            <v>3024.9</v>
          </cell>
          <cell r="JA77">
            <v>6049.8</v>
          </cell>
          <cell r="JB77">
            <v>18149.400000000001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2016.6</v>
          </cell>
          <cell r="JL77">
            <v>3024.9</v>
          </cell>
          <cell r="JM77">
            <v>6049.8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</row>
        <row r="78">
          <cell r="G78">
            <v>770.59724349157727</v>
          </cell>
          <cell r="H78">
            <v>1155.895865237366</v>
          </cell>
          <cell r="I78">
            <v>2311.791730474732</v>
          </cell>
          <cell r="J78">
            <v>6935.3751914241957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770.59724349157727</v>
          </cell>
          <cell r="T78">
            <v>1155.895865237366</v>
          </cell>
          <cell r="U78">
            <v>2311.791730474732</v>
          </cell>
          <cell r="V78">
            <v>6935.3751914241957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770.59724349157727</v>
          </cell>
          <cell r="AF78">
            <v>1155.895865237366</v>
          </cell>
          <cell r="AG78">
            <v>2311.791730474732</v>
          </cell>
          <cell r="AH78">
            <v>6935.3751914241957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770.59724349157727</v>
          </cell>
          <cell r="AR78">
            <v>1155.895865237366</v>
          </cell>
          <cell r="AS78">
            <v>2311.791730474732</v>
          </cell>
          <cell r="AT78">
            <v>6935.3751914241957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770.59724349157727</v>
          </cell>
          <cell r="BD78">
            <v>1155.895865237366</v>
          </cell>
          <cell r="BE78">
            <v>2311.791730474732</v>
          </cell>
          <cell r="BF78">
            <v>6935.3751914241957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770.59724349157727</v>
          </cell>
          <cell r="BP78">
            <v>1155.895865237366</v>
          </cell>
          <cell r="BQ78">
            <v>2311.791730474732</v>
          </cell>
          <cell r="BR78">
            <v>6935.3751914241957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770.59724349157727</v>
          </cell>
          <cell r="CB78">
            <v>1155.895865237366</v>
          </cell>
          <cell r="CC78">
            <v>2311.791730474732</v>
          </cell>
          <cell r="CD78">
            <v>6935.3751914241957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770.59724349157727</v>
          </cell>
          <cell r="CN78">
            <v>1155.895865237366</v>
          </cell>
          <cell r="CO78">
            <v>2311.791730474732</v>
          </cell>
          <cell r="CP78">
            <v>6935.3751914241957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770.59724349157727</v>
          </cell>
          <cell r="CZ78">
            <v>1155.895865237366</v>
          </cell>
          <cell r="DA78">
            <v>2311.791730474732</v>
          </cell>
          <cell r="DB78">
            <v>6935.3751914241957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770.59724349157727</v>
          </cell>
          <cell r="DL78">
            <v>1155.895865237366</v>
          </cell>
          <cell r="DM78">
            <v>2311.791730474732</v>
          </cell>
          <cell r="DN78">
            <v>6935.3751914241957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770.59724349157727</v>
          </cell>
          <cell r="DX78">
            <v>1155.895865237366</v>
          </cell>
          <cell r="DY78">
            <v>2311.791730474732</v>
          </cell>
          <cell r="DZ78">
            <v>6935.3751914241957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770.59724349157727</v>
          </cell>
          <cell r="EJ78">
            <v>1155.895865237366</v>
          </cell>
          <cell r="EK78">
            <v>2311.791730474732</v>
          </cell>
          <cell r="EL78">
            <v>6935.3751914241957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770.59724349157727</v>
          </cell>
          <cell r="EV78">
            <v>1155.895865237366</v>
          </cell>
          <cell r="EW78">
            <v>2311.791730474732</v>
          </cell>
          <cell r="EX78">
            <v>6935.3751914241957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770.59724349157727</v>
          </cell>
          <cell r="FH78">
            <v>1155.895865237366</v>
          </cell>
          <cell r="FI78">
            <v>2311.791730474732</v>
          </cell>
          <cell r="FJ78">
            <v>6935.3751914241957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770.59724349157727</v>
          </cell>
          <cell r="FT78">
            <v>1155.895865237366</v>
          </cell>
          <cell r="FU78">
            <v>2311.791730474732</v>
          </cell>
          <cell r="FV78">
            <v>6935.3751914241957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770.59724349157727</v>
          </cell>
          <cell r="GF78">
            <v>1155.895865237366</v>
          </cell>
          <cell r="GG78">
            <v>2311.791730474732</v>
          </cell>
          <cell r="GH78">
            <v>6935.3751914241957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770.59724349157727</v>
          </cell>
          <cell r="GR78">
            <v>1155.895865237366</v>
          </cell>
          <cell r="GS78">
            <v>2311.791730474732</v>
          </cell>
          <cell r="GT78">
            <v>6935.3751914241957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770.59724349157727</v>
          </cell>
          <cell r="HD78">
            <v>1155.895865237366</v>
          </cell>
          <cell r="HE78">
            <v>2311.791730474732</v>
          </cell>
          <cell r="HF78">
            <v>6935.3751914241957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770.59724349157727</v>
          </cell>
          <cell r="HP78">
            <v>1155.895865237366</v>
          </cell>
          <cell r="HQ78">
            <v>2311.791730474732</v>
          </cell>
          <cell r="HR78">
            <v>6935.3751914241957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770.59724349157727</v>
          </cell>
          <cell r="IB78">
            <v>1155.895865237366</v>
          </cell>
          <cell r="IC78">
            <v>2311.791730474732</v>
          </cell>
          <cell r="ID78">
            <v>6935.3751914241957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770.59724349157727</v>
          </cell>
          <cell r="IN78">
            <v>1155.895865237366</v>
          </cell>
          <cell r="IO78">
            <v>2311.791730474732</v>
          </cell>
          <cell r="IP78">
            <v>6935.3751914241957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770.59724349157727</v>
          </cell>
          <cell r="IZ78">
            <v>1155.895865237366</v>
          </cell>
          <cell r="JA78">
            <v>2311.791730474732</v>
          </cell>
          <cell r="JB78">
            <v>6935.3751914241957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770.59724349157727</v>
          </cell>
          <cell r="JL78">
            <v>1155.895865237366</v>
          </cell>
          <cell r="JM78">
            <v>2311.791730474732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</row>
        <row r="79">
          <cell r="G79">
            <v>511.02603369065855</v>
          </cell>
          <cell r="H79">
            <v>766.53905053598783</v>
          </cell>
          <cell r="I79">
            <v>1533.0781010719757</v>
          </cell>
          <cell r="J79">
            <v>4599.234303215927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511.02603369065855</v>
          </cell>
          <cell r="T79">
            <v>766.53905053598783</v>
          </cell>
          <cell r="U79">
            <v>1533.0781010719757</v>
          </cell>
          <cell r="V79">
            <v>4599.234303215927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511.02603369065855</v>
          </cell>
          <cell r="AF79">
            <v>766.53905053598783</v>
          </cell>
          <cell r="AG79">
            <v>1533.0781010719757</v>
          </cell>
          <cell r="AH79">
            <v>4599.234303215927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511.02603369065855</v>
          </cell>
          <cell r="AR79">
            <v>766.53905053598783</v>
          </cell>
          <cell r="AS79">
            <v>1533.0781010719757</v>
          </cell>
          <cell r="AT79">
            <v>4599.234303215927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511.02603369065855</v>
          </cell>
          <cell r="BD79">
            <v>766.53905053598783</v>
          </cell>
          <cell r="BE79">
            <v>1533.0781010719757</v>
          </cell>
          <cell r="BF79">
            <v>4599.234303215927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511.02603369065855</v>
          </cell>
          <cell r="BP79">
            <v>766.53905053598783</v>
          </cell>
          <cell r="BQ79">
            <v>1533.0781010719757</v>
          </cell>
          <cell r="BR79">
            <v>4599.234303215927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511.02603369065855</v>
          </cell>
          <cell r="CB79">
            <v>766.53905053598783</v>
          </cell>
          <cell r="CC79">
            <v>1533.0781010719757</v>
          </cell>
          <cell r="CD79">
            <v>4599.234303215927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511.02603369065855</v>
          </cell>
          <cell r="CN79">
            <v>766.53905053598783</v>
          </cell>
          <cell r="CO79">
            <v>1533.0781010719757</v>
          </cell>
          <cell r="CP79">
            <v>4599.234303215927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511.02603369065855</v>
          </cell>
          <cell r="CZ79">
            <v>766.53905053598783</v>
          </cell>
          <cell r="DA79">
            <v>1533.0781010719757</v>
          </cell>
          <cell r="DB79">
            <v>4599.234303215927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511.02603369065855</v>
          </cell>
          <cell r="DL79">
            <v>766.53905053598783</v>
          </cell>
          <cell r="DM79">
            <v>1533.0781010719757</v>
          </cell>
          <cell r="DN79">
            <v>4599.234303215927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511.02603369065855</v>
          </cell>
          <cell r="DX79">
            <v>766.53905053598783</v>
          </cell>
          <cell r="DY79">
            <v>1533.0781010719757</v>
          </cell>
          <cell r="DZ79">
            <v>4599.234303215927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511.02603369065855</v>
          </cell>
          <cell r="EJ79">
            <v>766.53905053598783</v>
          </cell>
          <cell r="EK79">
            <v>1533.0781010719757</v>
          </cell>
          <cell r="EL79">
            <v>4599.234303215927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511.02603369065855</v>
          </cell>
          <cell r="EV79">
            <v>766.53905053598783</v>
          </cell>
          <cell r="EW79">
            <v>1533.0781010719757</v>
          </cell>
          <cell r="EX79">
            <v>4599.234303215927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511.02603369065855</v>
          </cell>
          <cell r="FH79">
            <v>766.53905053598783</v>
          </cell>
          <cell r="FI79">
            <v>1533.0781010719757</v>
          </cell>
          <cell r="FJ79">
            <v>4599.234303215927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511.02603369065855</v>
          </cell>
          <cell r="FT79">
            <v>766.53905053598783</v>
          </cell>
          <cell r="FU79">
            <v>1533.0781010719757</v>
          </cell>
          <cell r="FV79">
            <v>4599.234303215927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511.02603369065855</v>
          </cell>
          <cell r="GF79">
            <v>766.53905053598783</v>
          </cell>
          <cell r="GG79">
            <v>1533.0781010719757</v>
          </cell>
          <cell r="GH79">
            <v>4599.234303215927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511.02603369065855</v>
          </cell>
          <cell r="GR79">
            <v>766.53905053598783</v>
          </cell>
          <cell r="GS79">
            <v>1533.0781010719757</v>
          </cell>
          <cell r="GT79">
            <v>4599.234303215927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511.02603369065855</v>
          </cell>
          <cell r="HD79">
            <v>766.53905053598783</v>
          </cell>
          <cell r="HE79">
            <v>1533.0781010719757</v>
          </cell>
          <cell r="HF79">
            <v>4599.234303215927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511.02603369065855</v>
          </cell>
          <cell r="HP79">
            <v>766.53905053598783</v>
          </cell>
          <cell r="HQ79">
            <v>1533.0781010719757</v>
          </cell>
          <cell r="HR79">
            <v>4599.234303215927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511.02603369065855</v>
          </cell>
          <cell r="IB79">
            <v>766.53905053598783</v>
          </cell>
          <cell r="IC79">
            <v>1533.0781010719757</v>
          </cell>
          <cell r="ID79">
            <v>4599.234303215927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511.02603369065855</v>
          </cell>
          <cell r="IN79">
            <v>766.53905053598783</v>
          </cell>
          <cell r="IO79">
            <v>1533.0781010719757</v>
          </cell>
          <cell r="IP79">
            <v>4599.234303215927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511.02603369065855</v>
          </cell>
          <cell r="IZ79">
            <v>766.53905053598783</v>
          </cell>
          <cell r="JA79">
            <v>1533.0781010719757</v>
          </cell>
          <cell r="JB79">
            <v>4599.234303215927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511.02603369065855</v>
          </cell>
          <cell r="JL79">
            <v>766.53905053598783</v>
          </cell>
          <cell r="JM79">
            <v>1533.0781010719757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</row>
        <row r="80">
          <cell r="G80">
            <v>3676.8759571209807</v>
          </cell>
          <cell r="H80">
            <v>5515.3139356814709</v>
          </cell>
          <cell r="I80">
            <v>11030.627871362942</v>
          </cell>
          <cell r="J80">
            <v>33091.883614088823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3676.8759571209807</v>
          </cell>
          <cell r="T80">
            <v>5515.3139356814709</v>
          </cell>
          <cell r="U80">
            <v>11030.627871362942</v>
          </cell>
          <cell r="V80">
            <v>33091.883614088823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3676.8759571209807</v>
          </cell>
          <cell r="AF80">
            <v>5515.3139356814709</v>
          </cell>
          <cell r="AG80">
            <v>11030.627871362942</v>
          </cell>
          <cell r="AH80">
            <v>33091.883614088823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3676.8759571209807</v>
          </cell>
          <cell r="AR80">
            <v>5515.3139356814709</v>
          </cell>
          <cell r="AS80">
            <v>11030.627871362942</v>
          </cell>
          <cell r="AT80">
            <v>33091.883614088823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3676.8759571209807</v>
          </cell>
          <cell r="BD80">
            <v>5515.3139356814709</v>
          </cell>
          <cell r="BE80">
            <v>11030.627871362942</v>
          </cell>
          <cell r="BF80">
            <v>33091.883614088823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3676.8759571209807</v>
          </cell>
          <cell r="BP80">
            <v>5515.3139356814709</v>
          </cell>
          <cell r="BQ80">
            <v>11030.627871362942</v>
          </cell>
          <cell r="BR80">
            <v>33091.883614088823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3676.8759571209807</v>
          </cell>
          <cell r="CB80">
            <v>5515.3139356814709</v>
          </cell>
          <cell r="CC80">
            <v>11030.627871362942</v>
          </cell>
          <cell r="CD80">
            <v>33091.883614088823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3676.8759571209807</v>
          </cell>
          <cell r="CN80">
            <v>5515.3139356814709</v>
          </cell>
          <cell r="CO80">
            <v>11030.627871362942</v>
          </cell>
          <cell r="CP80">
            <v>33091.883614088823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3676.8759571209807</v>
          </cell>
          <cell r="CZ80">
            <v>5515.3139356814709</v>
          </cell>
          <cell r="DA80">
            <v>11030.627871362942</v>
          </cell>
          <cell r="DB80">
            <v>33091.883614088823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3676.8759571209807</v>
          </cell>
          <cell r="DL80">
            <v>5515.3139356814709</v>
          </cell>
          <cell r="DM80">
            <v>11030.627871362942</v>
          </cell>
          <cell r="DN80">
            <v>33091.883614088823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3676.8759571209807</v>
          </cell>
          <cell r="DX80">
            <v>5515.3139356814709</v>
          </cell>
          <cell r="DY80">
            <v>11030.627871362942</v>
          </cell>
          <cell r="DZ80">
            <v>33091.883614088823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3676.8759571209807</v>
          </cell>
          <cell r="EJ80">
            <v>5515.3139356814709</v>
          </cell>
          <cell r="EK80">
            <v>11030.627871362942</v>
          </cell>
          <cell r="EL80">
            <v>33091.883614088823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3676.8759571209807</v>
          </cell>
          <cell r="EV80">
            <v>5515.3139356814709</v>
          </cell>
          <cell r="EW80">
            <v>11030.627871362942</v>
          </cell>
          <cell r="EX80">
            <v>33091.883614088823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3676.8759571209807</v>
          </cell>
          <cell r="FH80">
            <v>5515.3139356814709</v>
          </cell>
          <cell r="FI80">
            <v>11030.627871362942</v>
          </cell>
          <cell r="FJ80">
            <v>33091.883614088823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3676.8759571209807</v>
          </cell>
          <cell r="FT80">
            <v>5515.3139356814709</v>
          </cell>
          <cell r="FU80">
            <v>11030.627871362942</v>
          </cell>
          <cell r="FV80">
            <v>33091.883614088823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3676.8759571209807</v>
          </cell>
          <cell r="GF80">
            <v>5515.3139356814709</v>
          </cell>
          <cell r="GG80">
            <v>11030.627871362942</v>
          </cell>
          <cell r="GH80">
            <v>33091.883614088823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3676.8759571209807</v>
          </cell>
          <cell r="GR80">
            <v>5515.3139356814709</v>
          </cell>
          <cell r="GS80">
            <v>11030.627871362942</v>
          </cell>
          <cell r="GT80">
            <v>33091.883614088823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3676.8759571209807</v>
          </cell>
          <cell r="HD80">
            <v>5515.3139356814709</v>
          </cell>
          <cell r="HE80">
            <v>11030.627871362942</v>
          </cell>
          <cell r="HF80">
            <v>33091.883614088823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3676.8759571209807</v>
          </cell>
          <cell r="HP80">
            <v>5515.3139356814709</v>
          </cell>
          <cell r="HQ80">
            <v>11030.627871362942</v>
          </cell>
          <cell r="HR80">
            <v>33091.883614088823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3676.8759571209807</v>
          </cell>
          <cell r="IB80">
            <v>5515.3139356814709</v>
          </cell>
          <cell r="IC80">
            <v>11030.627871362942</v>
          </cell>
          <cell r="ID80">
            <v>33091.883614088823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3676.8759571209807</v>
          </cell>
          <cell r="IN80">
            <v>5515.3139356814709</v>
          </cell>
          <cell r="IO80">
            <v>11030.627871362942</v>
          </cell>
          <cell r="IP80">
            <v>33091.883614088823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3676.8759571209807</v>
          </cell>
          <cell r="IZ80">
            <v>5515.3139356814709</v>
          </cell>
          <cell r="JA80">
            <v>11030.627871362942</v>
          </cell>
          <cell r="JB80">
            <v>33091.883614088823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3676.8759571209807</v>
          </cell>
          <cell r="JL80">
            <v>5515.3139356814709</v>
          </cell>
          <cell r="JM80">
            <v>11030.627871362942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</row>
        <row r="88">
          <cell r="G88">
            <v>750.26033690658505</v>
          </cell>
          <cell r="H88">
            <v>1125.3905053598776</v>
          </cell>
          <cell r="I88">
            <v>2250.7810107197552</v>
          </cell>
          <cell r="J88">
            <v>6752.3430321592659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750.26033690658505</v>
          </cell>
          <cell r="T88">
            <v>1125.3905053598776</v>
          </cell>
          <cell r="U88">
            <v>2250.7810107197552</v>
          </cell>
          <cell r="V88">
            <v>6752.3430321592659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750.26033690658505</v>
          </cell>
          <cell r="AF88">
            <v>1125.3905053598776</v>
          </cell>
          <cell r="AG88">
            <v>2250.7810107197552</v>
          </cell>
          <cell r="AH88">
            <v>6752.3430321592659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750.26033690658505</v>
          </cell>
          <cell r="AR88">
            <v>1125.3905053598776</v>
          </cell>
          <cell r="AS88">
            <v>2250.7810107197552</v>
          </cell>
          <cell r="AT88">
            <v>6752.3430321592659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750.26033690658505</v>
          </cell>
          <cell r="BD88">
            <v>1125.3905053598776</v>
          </cell>
          <cell r="BE88">
            <v>2250.7810107197552</v>
          </cell>
          <cell r="BF88">
            <v>6752.3430321592659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750.26033690658505</v>
          </cell>
          <cell r="BP88">
            <v>1125.3905053598776</v>
          </cell>
          <cell r="BQ88">
            <v>2250.7810107197552</v>
          </cell>
          <cell r="BR88">
            <v>6752.3430321592659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750.26033690658505</v>
          </cell>
          <cell r="CB88">
            <v>1125.3905053598776</v>
          </cell>
          <cell r="CC88">
            <v>2250.7810107197552</v>
          </cell>
          <cell r="CD88">
            <v>6752.3430321592659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750.26033690658505</v>
          </cell>
          <cell r="CN88">
            <v>1125.3905053598776</v>
          </cell>
          <cell r="CO88">
            <v>2250.7810107197552</v>
          </cell>
          <cell r="CP88">
            <v>6752.3430321592659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750.26033690658505</v>
          </cell>
          <cell r="CZ88">
            <v>1125.3905053598776</v>
          </cell>
          <cell r="DA88">
            <v>2250.7810107197552</v>
          </cell>
          <cell r="DB88">
            <v>6752.3430321592659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750.26033690658505</v>
          </cell>
          <cell r="DL88">
            <v>1125.3905053598776</v>
          </cell>
          <cell r="DM88">
            <v>2250.7810107197552</v>
          </cell>
          <cell r="DN88">
            <v>6752.3430321592659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750.26033690658505</v>
          </cell>
          <cell r="DX88">
            <v>1125.3905053598776</v>
          </cell>
          <cell r="DY88">
            <v>2250.7810107197552</v>
          </cell>
          <cell r="DZ88">
            <v>6752.3430321592659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750.26033690658505</v>
          </cell>
          <cell r="EJ88">
            <v>1125.3905053598776</v>
          </cell>
          <cell r="EK88">
            <v>2250.7810107197552</v>
          </cell>
          <cell r="EL88">
            <v>6752.3430321592659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750.26033690658505</v>
          </cell>
          <cell r="EV88">
            <v>1125.3905053598776</v>
          </cell>
          <cell r="EW88">
            <v>2250.7810107197552</v>
          </cell>
          <cell r="EX88">
            <v>6752.3430321592659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750.26033690658505</v>
          </cell>
          <cell r="FH88">
            <v>1125.3905053598776</v>
          </cell>
          <cell r="FI88">
            <v>2250.7810107197552</v>
          </cell>
          <cell r="FJ88">
            <v>6752.3430321592659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750.26033690658505</v>
          </cell>
          <cell r="FT88">
            <v>1125.3905053598776</v>
          </cell>
          <cell r="FU88">
            <v>2250.7810107197552</v>
          </cell>
          <cell r="FV88">
            <v>6752.3430321592659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750.26033690658505</v>
          </cell>
          <cell r="GF88">
            <v>1125.3905053598776</v>
          </cell>
          <cell r="GG88">
            <v>2250.7810107197552</v>
          </cell>
          <cell r="GH88">
            <v>6752.3430321592659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750.26033690658505</v>
          </cell>
          <cell r="GR88">
            <v>1125.3905053598776</v>
          </cell>
          <cell r="GS88">
            <v>2250.7810107197552</v>
          </cell>
          <cell r="GT88">
            <v>6752.3430321592659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750.26033690658505</v>
          </cell>
          <cell r="HD88">
            <v>1125.3905053598776</v>
          </cell>
          <cell r="HE88">
            <v>2250.7810107197552</v>
          </cell>
          <cell r="HF88">
            <v>6752.3430321592659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750.26033690658505</v>
          </cell>
          <cell r="HP88">
            <v>1125.3905053598776</v>
          </cell>
          <cell r="HQ88">
            <v>2250.7810107197552</v>
          </cell>
          <cell r="HR88">
            <v>6752.3430321592659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750.26033690658505</v>
          </cell>
          <cell r="IB88">
            <v>1125.3905053598776</v>
          </cell>
          <cell r="IC88">
            <v>2250.7810107197552</v>
          </cell>
          <cell r="ID88">
            <v>6752.3430321592659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750.26033690658505</v>
          </cell>
          <cell r="IN88">
            <v>1125.3905053598776</v>
          </cell>
          <cell r="IO88">
            <v>2250.7810107197552</v>
          </cell>
          <cell r="IP88">
            <v>6752.3430321592659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750.26033690658505</v>
          </cell>
          <cell r="IZ88">
            <v>1125.3905053598776</v>
          </cell>
          <cell r="JA88">
            <v>2250.7810107197552</v>
          </cell>
          <cell r="JB88">
            <v>6752.3430321592659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750.26033690658505</v>
          </cell>
          <cell r="JL88">
            <v>1125.3905053598776</v>
          </cell>
          <cell r="JM88">
            <v>2250.7810107197552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</row>
        <row r="89">
          <cell r="G89">
            <v>0</v>
          </cell>
          <cell r="H89">
            <v>0</v>
          </cell>
          <cell r="I89">
            <v>6001.8376722817775</v>
          </cell>
          <cell r="J89">
            <v>18005.513016845332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6001.8376722817775</v>
          </cell>
          <cell r="V89">
            <v>18005.513016845332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6001.8376722817775</v>
          </cell>
          <cell r="AH89">
            <v>18005.513016845332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6001.8376722817775</v>
          </cell>
          <cell r="AT89">
            <v>18005.513016845332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6001.8376722817775</v>
          </cell>
          <cell r="BF89">
            <v>18005.513016845332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6001.8376722817775</v>
          </cell>
          <cell r="BR89">
            <v>18005.513016845332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6001.8376722817775</v>
          </cell>
          <cell r="CD89">
            <v>18005.513016845332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6001.8376722817775</v>
          </cell>
          <cell r="CP89">
            <v>18005.513016845332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6001.8376722817775</v>
          </cell>
          <cell r="DB89">
            <v>18005.513016845332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6001.8376722817775</v>
          </cell>
          <cell r="DN89">
            <v>18005.513016845332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6001.8376722817775</v>
          </cell>
          <cell r="DZ89">
            <v>18005.513016845332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6001.8376722817775</v>
          </cell>
          <cell r="EL89">
            <v>18005.513016845332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6001.8376722817775</v>
          </cell>
          <cell r="EX89">
            <v>18005.513016845332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6001.8376722817775</v>
          </cell>
          <cell r="FJ89">
            <v>18005.513016845332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6001.8376722817775</v>
          </cell>
          <cell r="FV89">
            <v>18005.513016845332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6001.8376722817775</v>
          </cell>
          <cell r="GH89">
            <v>18005.513016845332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6001.8376722817775</v>
          </cell>
          <cell r="GT89">
            <v>18005.513016845332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6001.8376722817775</v>
          </cell>
          <cell r="HF89">
            <v>18005.513016845332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6001.8376722817775</v>
          </cell>
          <cell r="HR89">
            <v>18005.513016845332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6001.8376722817775</v>
          </cell>
          <cell r="ID89">
            <v>18005.513016845332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6001.8376722817775</v>
          </cell>
          <cell r="IP89">
            <v>18005.513016845332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6001.8376722817775</v>
          </cell>
          <cell r="JB89">
            <v>18005.513016845332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6001.8376722817775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</row>
        <row r="90">
          <cell r="G90">
            <v>4785.5436447166921</v>
          </cell>
          <cell r="H90">
            <v>7178.3154670750391</v>
          </cell>
          <cell r="I90">
            <v>14356.630934150078</v>
          </cell>
          <cell r="J90">
            <v>43069.892802450231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4785.5436447166921</v>
          </cell>
          <cell r="T90">
            <v>7178.3154670750391</v>
          </cell>
          <cell r="U90">
            <v>14356.630934150078</v>
          </cell>
          <cell r="V90">
            <v>43069.892802450231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4785.5436447166921</v>
          </cell>
          <cell r="AF90">
            <v>7178.3154670750391</v>
          </cell>
          <cell r="AG90">
            <v>14356.630934150078</v>
          </cell>
          <cell r="AH90">
            <v>43069.892802450231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4785.5436447166921</v>
          </cell>
          <cell r="AR90">
            <v>7178.3154670750391</v>
          </cell>
          <cell r="AS90">
            <v>14356.630934150078</v>
          </cell>
          <cell r="AT90">
            <v>43069.892802450231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4785.5436447166921</v>
          </cell>
          <cell r="BD90">
            <v>7178.3154670750391</v>
          </cell>
          <cell r="BE90">
            <v>14356.630934150078</v>
          </cell>
          <cell r="BF90">
            <v>43069.892802450231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4785.5436447166921</v>
          </cell>
          <cell r="BP90">
            <v>7178.3154670750391</v>
          </cell>
          <cell r="BQ90">
            <v>14356.630934150078</v>
          </cell>
          <cell r="BR90">
            <v>43069.892802450231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4785.5436447166921</v>
          </cell>
          <cell r="CB90">
            <v>7178.3154670750391</v>
          </cell>
          <cell r="CC90">
            <v>14356.630934150078</v>
          </cell>
          <cell r="CD90">
            <v>43069.892802450231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4785.5436447166921</v>
          </cell>
          <cell r="CN90">
            <v>7178.3154670750391</v>
          </cell>
          <cell r="CO90">
            <v>14356.630934150078</v>
          </cell>
          <cell r="CP90">
            <v>43069.892802450231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4785.5436447166921</v>
          </cell>
          <cell r="CZ90">
            <v>7178.3154670750391</v>
          </cell>
          <cell r="DA90">
            <v>14356.630934150078</v>
          </cell>
          <cell r="DB90">
            <v>43069.892802450231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4785.5436447166921</v>
          </cell>
          <cell r="DL90">
            <v>7178.3154670750391</v>
          </cell>
          <cell r="DM90">
            <v>14356.630934150078</v>
          </cell>
          <cell r="DN90">
            <v>43069.892802450231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4785.5436447166921</v>
          </cell>
          <cell r="DX90">
            <v>7178.3154670750391</v>
          </cell>
          <cell r="DY90">
            <v>14356.630934150078</v>
          </cell>
          <cell r="DZ90">
            <v>43069.892802450231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4785.5436447166921</v>
          </cell>
          <cell r="EJ90">
            <v>7178.3154670750391</v>
          </cell>
          <cell r="EK90">
            <v>14356.630934150078</v>
          </cell>
          <cell r="EL90">
            <v>43069.892802450231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4785.5436447166921</v>
          </cell>
          <cell r="EV90">
            <v>7178.3154670750391</v>
          </cell>
          <cell r="EW90">
            <v>14356.630934150078</v>
          </cell>
          <cell r="EX90">
            <v>43069.892802450231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4785.5436447166921</v>
          </cell>
          <cell r="FH90">
            <v>7178.3154670750391</v>
          </cell>
          <cell r="FI90">
            <v>14356.630934150078</v>
          </cell>
          <cell r="FJ90">
            <v>43069.892802450231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4785.5436447166921</v>
          </cell>
          <cell r="FT90">
            <v>7178.3154670750391</v>
          </cell>
          <cell r="FU90">
            <v>14356.630934150078</v>
          </cell>
          <cell r="FV90">
            <v>43069.892802450231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4785.5436447166921</v>
          </cell>
          <cell r="GF90">
            <v>7178.3154670750391</v>
          </cell>
          <cell r="GG90">
            <v>14356.630934150078</v>
          </cell>
          <cell r="GH90">
            <v>43069.892802450231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4785.5436447166921</v>
          </cell>
          <cell r="GR90">
            <v>7178.3154670750391</v>
          </cell>
          <cell r="GS90">
            <v>14356.630934150078</v>
          </cell>
          <cell r="GT90">
            <v>43069.892802450231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4785.5436447166921</v>
          </cell>
          <cell r="HD90">
            <v>7178.3154670750391</v>
          </cell>
          <cell r="HE90">
            <v>14356.630934150078</v>
          </cell>
          <cell r="HF90">
            <v>43069.892802450231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4785.5436447166921</v>
          </cell>
          <cell r="HP90">
            <v>7178.3154670750391</v>
          </cell>
          <cell r="HQ90">
            <v>14356.630934150078</v>
          </cell>
          <cell r="HR90">
            <v>43069.892802450231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4785.5436447166921</v>
          </cell>
          <cell r="IB90">
            <v>7178.3154670750391</v>
          </cell>
          <cell r="IC90">
            <v>14356.630934150078</v>
          </cell>
          <cell r="ID90">
            <v>43069.892802450231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4785.5436447166921</v>
          </cell>
          <cell r="IN90">
            <v>7178.3154670750391</v>
          </cell>
          <cell r="IO90">
            <v>14356.630934150078</v>
          </cell>
          <cell r="IP90">
            <v>43069.892802450231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4785.5436447166921</v>
          </cell>
          <cell r="IZ90">
            <v>7178.3154670750391</v>
          </cell>
          <cell r="JA90">
            <v>14356.630934150078</v>
          </cell>
          <cell r="JB90">
            <v>43069.892802450231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4785.5436447166921</v>
          </cell>
          <cell r="JL90">
            <v>7178.3154670750391</v>
          </cell>
          <cell r="JM90">
            <v>14356.630934150078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</row>
        <row r="91">
          <cell r="G91">
            <v>1097.2128637059725</v>
          </cell>
          <cell r="H91">
            <v>1645.8192955589589</v>
          </cell>
          <cell r="I91">
            <v>3291.6385911179177</v>
          </cell>
          <cell r="J91">
            <v>9874.9157733537522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1097.2128637059725</v>
          </cell>
          <cell r="T91">
            <v>1645.8192955589589</v>
          </cell>
          <cell r="U91">
            <v>3291.6385911179177</v>
          </cell>
          <cell r="V91">
            <v>9874.9157733537522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1097.2128637059725</v>
          </cell>
          <cell r="AF91">
            <v>1645.8192955589589</v>
          </cell>
          <cell r="AG91">
            <v>3291.6385911179177</v>
          </cell>
          <cell r="AH91">
            <v>9874.9157733537522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1097.2128637059725</v>
          </cell>
          <cell r="AR91">
            <v>1645.8192955589589</v>
          </cell>
          <cell r="AS91">
            <v>3291.6385911179177</v>
          </cell>
          <cell r="AT91">
            <v>9874.9157733537522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1097.2128637059725</v>
          </cell>
          <cell r="BD91">
            <v>1645.8192955589589</v>
          </cell>
          <cell r="BE91">
            <v>3291.6385911179177</v>
          </cell>
          <cell r="BF91">
            <v>9874.9157733537522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1097.2128637059725</v>
          </cell>
          <cell r="BP91">
            <v>1645.8192955589589</v>
          </cell>
          <cell r="BQ91">
            <v>3291.6385911179177</v>
          </cell>
          <cell r="BR91">
            <v>9874.9157733537522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1097.2128637059725</v>
          </cell>
          <cell r="CB91">
            <v>1645.8192955589589</v>
          </cell>
          <cell r="CC91">
            <v>3291.6385911179177</v>
          </cell>
          <cell r="CD91">
            <v>9874.9157733537522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1097.2128637059725</v>
          </cell>
          <cell r="CN91">
            <v>1645.8192955589589</v>
          </cell>
          <cell r="CO91">
            <v>3291.6385911179177</v>
          </cell>
          <cell r="CP91">
            <v>9874.9157733537522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1097.2128637059725</v>
          </cell>
          <cell r="CZ91">
            <v>1645.8192955589589</v>
          </cell>
          <cell r="DA91">
            <v>3291.6385911179177</v>
          </cell>
          <cell r="DB91">
            <v>9874.9157733537522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1097.2128637059725</v>
          </cell>
          <cell r="DL91">
            <v>1645.8192955589589</v>
          </cell>
          <cell r="DM91">
            <v>3291.6385911179177</v>
          </cell>
          <cell r="DN91">
            <v>9874.9157733537522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1097.2128637059725</v>
          </cell>
          <cell r="DX91">
            <v>1645.8192955589589</v>
          </cell>
          <cell r="DY91">
            <v>3291.6385911179177</v>
          </cell>
          <cell r="DZ91">
            <v>9874.9157733537522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1097.2128637059725</v>
          </cell>
          <cell r="EJ91">
            <v>1645.8192955589589</v>
          </cell>
          <cell r="EK91">
            <v>3291.6385911179177</v>
          </cell>
          <cell r="EL91">
            <v>9874.9157733537522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1097.2128637059725</v>
          </cell>
          <cell r="EV91">
            <v>1645.8192955589589</v>
          </cell>
          <cell r="EW91">
            <v>3291.6385911179177</v>
          </cell>
          <cell r="EX91">
            <v>9874.9157733537522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1097.2128637059725</v>
          </cell>
          <cell r="FH91">
            <v>1645.8192955589589</v>
          </cell>
          <cell r="FI91">
            <v>3291.6385911179177</v>
          </cell>
          <cell r="FJ91">
            <v>9874.9157733537522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1097.2128637059725</v>
          </cell>
          <cell r="FT91">
            <v>1645.8192955589589</v>
          </cell>
          <cell r="FU91">
            <v>3291.6385911179177</v>
          </cell>
          <cell r="FV91">
            <v>9874.9157733537522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1097.2128637059725</v>
          </cell>
          <cell r="GF91">
            <v>1645.8192955589589</v>
          </cell>
          <cell r="GG91">
            <v>3291.6385911179177</v>
          </cell>
          <cell r="GH91">
            <v>9874.9157733537522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1097.2128637059725</v>
          </cell>
          <cell r="GR91">
            <v>1645.8192955589589</v>
          </cell>
          <cell r="GS91">
            <v>3291.6385911179177</v>
          </cell>
          <cell r="GT91">
            <v>9874.9157733537522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1097.2128637059725</v>
          </cell>
          <cell r="HD91">
            <v>1645.8192955589589</v>
          </cell>
          <cell r="HE91">
            <v>3291.6385911179177</v>
          </cell>
          <cell r="HF91">
            <v>9874.9157733537522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1097.2128637059725</v>
          </cell>
          <cell r="HP91">
            <v>1645.8192955589589</v>
          </cell>
          <cell r="HQ91">
            <v>3291.6385911179177</v>
          </cell>
          <cell r="HR91">
            <v>9874.9157733537522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1097.2128637059725</v>
          </cell>
          <cell r="IB91">
            <v>1645.8192955589589</v>
          </cell>
          <cell r="IC91">
            <v>3291.6385911179177</v>
          </cell>
          <cell r="ID91">
            <v>9874.9157733537522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1097.2128637059725</v>
          </cell>
          <cell r="IN91">
            <v>1645.8192955589589</v>
          </cell>
          <cell r="IO91">
            <v>3291.6385911179177</v>
          </cell>
          <cell r="IP91">
            <v>9874.9157733537522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1097.2128637059725</v>
          </cell>
          <cell r="IZ91">
            <v>1645.8192955589589</v>
          </cell>
          <cell r="JA91">
            <v>3291.6385911179177</v>
          </cell>
          <cell r="JB91">
            <v>9874.9157733537522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1097.2128637059725</v>
          </cell>
          <cell r="JL91">
            <v>1645.8192955589589</v>
          </cell>
          <cell r="JM91">
            <v>3291.6385911179177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</row>
        <row r="97">
          <cell r="G97">
            <v>100.46201927633285</v>
          </cell>
          <cell r="H97">
            <v>100.46201927633285</v>
          </cell>
          <cell r="I97">
            <v>100.46201927633285</v>
          </cell>
          <cell r="J97">
            <v>100.46201927633285</v>
          </cell>
          <cell r="K97">
            <v>100.46201927633285</v>
          </cell>
          <cell r="L97">
            <v>100.46201927633285</v>
          </cell>
          <cell r="M97">
            <v>100.46201927633285</v>
          </cell>
          <cell r="N97">
            <v>100.46201927633285</v>
          </cell>
          <cell r="O97">
            <v>100.46201927633285</v>
          </cell>
          <cell r="P97">
            <v>100.46201927633285</v>
          </cell>
          <cell r="Q97">
            <v>100.46201927633285</v>
          </cell>
          <cell r="R97">
            <v>100.46201927633285</v>
          </cell>
          <cell r="S97">
            <v>120.55442313159941</v>
          </cell>
          <cell r="T97">
            <v>120.55442313159941</v>
          </cell>
          <cell r="U97">
            <v>120.55442313159941</v>
          </cell>
          <cell r="V97">
            <v>120.55442313159941</v>
          </cell>
          <cell r="W97">
            <v>120.55442313159941</v>
          </cell>
          <cell r="X97">
            <v>120.55442313159941</v>
          </cell>
          <cell r="Y97">
            <v>120.55442313159941</v>
          </cell>
          <cell r="Z97">
            <v>120.55442313159941</v>
          </cell>
          <cell r="AA97">
            <v>120.55442313159941</v>
          </cell>
          <cell r="AB97">
            <v>120.55442313159941</v>
          </cell>
          <cell r="AC97">
            <v>120.55442313159941</v>
          </cell>
          <cell r="AD97">
            <v>120.55442313159941</v>
          </cell>
          <cell r="AE97">
            <v>100.46201927633285</v>
          </cell>
          <cell r="AF97">
            <v>100.46201927633285</v>
          </cell>
          <cell r="AG97">
            <v>100.46201927633285</v>
          </cell>
          <cell r="AH97">
            <v>100.46201927633285</v>
          </cell>
          <cell r="AI97">
            <v>100.46201927633285</v>
          </cell>
          <cell r="AJ97">
            <v>100.46201927633285</v>
          </cell>
          <cell r="AK97">
            <v>100.46201927633285</v>
          </cell>
          <cell r="AL97">
            <v>100.46201927633285</v>
          </cell>
          <cell r="AM97">
            <v>100.46201927633285</v>
          </cell>
          <cell r="AN97">
            <v>100.46201927633285</v>
          </cell>
          <cell r="AO97">
            <v>100.46201927633285</v>
          </cell>
          <cell r="AP97">
            <v>100.46201927633285</v>
          </cell>
          <cell r="AQ97">
            <v>120.55442313159941</v>
          </cell>
          <cell r="AR97">
            <v>120.55442313159941</v>
          </cell>
          <cell r="AS97">
            <v>120.55442313159941</v>
          </cell>
          <cell r="AT97">
            <v>120.55442313159941</v>
          </cell>
          <cell r="AU97">
            <v>120.55442313159941</v>
          </cell>
          <cell r="AV97">
            <v>120.55442313159941</v>
          </cell>
          <cell r="AW97">
            <v>120.55442313159941</v>
          </cell>
          <cell r="AX97">
            <v>120.55442313159941</v>
          </cell>
          <cell r="AY97">
            <v>120.55442313159941</v>
          </cell>
          <cell r="AZ97">
            <v>120.55442313159941</v>
          </cell>
          <cell r="BA97">
            <v>120.55442313159941</v>
          </cell>
          <cell r="BB97">
            <v>120.55442313159941</v>
          </cell>
          <cell r="BC97">
            <v>120.55442313159941</v>
          </cell>
          <cell r="BD97">
            <v>120.55442313159941</v>
          </cell>
          <cell r="BE97">
            <v>120.55442313159941</v>
          </cell>
          <cell r="BF97">
            <v>120.55442313159941</v>
          </cell>
          <cell r="BG97">
            <v>120.55442313159941</v>
          </cell>
          <cell r="BH97">
            <v>120.55442313159941</v>
          </cell>
          <cell r="BI97">
            <v>120.55442313159941</v>
          </cell>
          <cell r="BJ97">
            <v>120.55442313159941</v>
          </cell>
          <cell r="BK97">
            <v>120.55442313159941</v>
          </cell>
          <cell r="BL97">
            <v>120.55442313159941</v>
          </cell>
          <cell r="BM97">
            <v>120.55442313159941</v>
          </cell>
          <cell r="BN97">
            <v>120.55442313159941</v>
          </cell>
          <cell r="BO97">
            <v>100.46201927633285</v>
          </cell>
          <cell r="BP97">
            <v>100.46201927633285</v>
          </cell>
          <cell r="BQ97">
            <v>100.46201927633285</v>
          </cell>
          <cell r="BR97">
            <v>100.46201927633285</v>
          </cell>
          <cell r="BS97">
            <v>100.46201927633285</v>
          </cell>
          <cell r="BT97">
            <v>100.46201927633285</v>
          </cell>
          <cell r="BU97">
            <v>100.46201927633285</v>
          </cell>
          <cell r="BV97">
            <v>100.46201927633285</v>
          </cell>
          <cell r="BW97">
            <v>100.46201927633285</v>
          </cell>
          <cell r="BX97">
            <v>100.46201927633285</v>
          </cell>
          <cell r="BY97">
            <v>100.46201927633285</v>
          </cell>
          <cell r="BZ97">
            <v>100.46201927633285</v>
          </cell>
          <cell r="CA97">
            <v>100.46201927633285</v>
          </cell>
          <cell r="CB97">
            <v>100.46201927633285</v>
          </cell>
          <cell r="CC97">
            <v>100.46201927633285</v>
          </cell>
          <cell r="CD97">
            <v>100.46201927633285</v>
          </cell>
          <cell r="CE97">
            <v>100.46201927633285</v>
          </cell>
          <cell r="CF97">
            <v>100.46201927633285</v>
          </cell>
          <cell r="CG97">
            <v>100.46201927633285</v>
          </cell>
          <cell r="CH97">
            <v>100.46201927633285</v>
          </cell>
          <cell r="CI97">
            <v>100.46201927633285</v>
          </cell>
          <cell r="CJ97">
            <v>100.46201927633285</v>
          </cell>
          <cell r="CK97">
            <v>100.46201927633285</v>
          </cell>
          <cell r="CL97">
            <v>100.46201927633285</v>
          </cell>
          <cell r="CM97">
            <v>120.55442313159941</v>
          </cell>
          <cell r="CN97">
            <v>120.55442313159941</v>
          </cell>
          <cell r="CO97">
            <v>120.55442313159941</v>
          </cell>
          <cell r="CP97">
            <v>120.55442313159941</v>
          </cell>
          <cell r="CQ97">
            <v>120.55442313159941</v>
          </cell>
          <cell r="CR97">
            <v>120.55442313159941</v>
          </cell>
          <cell r="CS97">
            <v>120.55442313159941</v>
          </cell>
          <cell r="CT97">
            <v>120.55442313159941</v>
          </cell>
          <cell r="CU97">
            <v>120.55442313159941</v>
          </cell>
          <cell r="CV97">
            <v>120.55442313159941</v>
          </cell>
          <cell r="CW97">
            <v>120.55442313159941</v>
          </cell>
          <cell r="CX97">
            <v>120.55442313159941</v>
          </cell>
          <cell r="CY97">
            <v>120.55442313159941</v>
          </cell>
          <cell r="CZ97">
            <v>120.55442313159941</v>
          </cell>
          <cell r="DA97">
            <v>120.55442313159941</v>
          </cell>
          <cell r="DB97">
            <v>120.55442313159941</v>
          </cell>
          <cell r="DC97">
            <v>120.55442313159941</v>
          </cell>
          <cell r="DD97">
            <v>120.55442313159941</v>
          </cell>
          <cell r="DE97">
            <v>120.55442313159941</v>
          </cell>
          <cell r="DF97">
            <v>120.55442313159941</v>
          </cell>
          <cell r="DG97">
            <v>120.55442313159941</v>
          </cell>
          <cell r="DH97">
            <v>120.55442313159941</v>
          </cell>
          <cell r="DI97">
            <v>120.55442313159941</v>
          </cell>
          <cell r="DJ97">
            <v>120.55442313159941</v>
          </cell>
          <cell r="DK97">
            <v>120.55442313159941</v>
          </cell>
          <cell r="DL97">
            <v>120.55442313159941</v>
          </cell>
          <cell r="DM97">
            <v>120.55442313159941</v>
          </cell>
          <cell r="DN97">
            <v>120.55442313159941</v>
          </cell>
          <cell r="DO97">
            <v>120.55442313159941</v>
          </cell>
          <cell r="DP97">
            <v>120.55442313159941</v>
          </cell>
          <cell r="DQ97">
            <v>120.55442313159941</v>
          </cell>
          <cell r="DR97">
            <v>120.55442313159941</v>
          </cell>
          <cell r="DS97">
            <v>120.55442313159941</v>
          </cell>
          <cell r="DT97">
            <v>120.55442313159941</v>
          </cell>
          <cell r="DU97">
            <v>120.55442313159941</v>
          </cell>
          <cell r="DV97">
            <v>120.55442313159941</v>
          </cell>
          <cell r="DW97">
            <v>120.55442313159941</v>
          </cell>
          <cell r="DX97">
            <v>120.55442313159941</v>
          </cell>
          <cell r="DY97">
            <v>120.55442313159941</v>
          </cell>
          <cell r="DZ97">
            <v>120.55442313159941</v>
          </cell>
          <cell r="EA97">
            <v>120.55442313159941</v>
          </cell>
          <cell r="EB97">
            <v>120.55442313159941</v>
          </cell>
          <cell r="EC97">
            <v>120.55442313159941</v>
          </cell>
          <cell r="ED97">
            <v>120.55442313159941</v>
          </cell>
          <cell r="EE97">
            <v>120.55442313159941</v>
          </cell>
          <cell r="EF97">
            <v>120.55442313159941</v>
          </cell>
          <cell r="EG97">
            <v>120.55442313159941</v>
          </cell>
          <cell r="EH97">
            <v>120.55442313159941</v>
          </cell>
          <cell r="EI97">
            <v>120.55442313159941</v>
          </cell>
          <cell r="EJ97">
            <v>120.55442313159941</v>
          </cell>
          <cell r="EK97">
            <v>120.55442313159941</v>
          </cell>
          <cell r="EL97">
            <v>120.55442313159941</v>
          </cell>
          <cell r="EM97">
            <v>120.55442313159941</v>
          </cell>
          <cell r="EN97">
            <v>120.55442313159941</v>
          </cell>
          <cell r="EO97">
            <v>120.55442313159941</v>
          </cell>
          <cell r="EP97">
            <v>120.55442313159941</v>
          </cell>
          <cell r="EQ97">
            <v>120.55442313159941</v>
          </cell>
          <cell r="ER97">
            <v>120.55442313159941</v>
          </cell>
          <cell r="ES97">
            <v>120.55442313159941</v>
          </cell>
          <cell r="ET97">
            <v>120.55442313159941</v>
          </cell>
          <cell r="EU97">
            <v>100.46201927633285</v>
          </cell>
          <cell r="EV97">
            <v>100.46201927633285</v>
          </cell>
          <cell r="EW97">
            <v>100.46201927633285</v>
          </cell>
          <cell r="EX97">
            <v>100.46201927633285</v>
          </cell>
          <cell r="EY97">
            <v>100.46201927633285</v>
          </cell>
          <cell r="EZ97">
            <v>100.46201927633285</v>
          </cell>
          <cell r="FA97">
            <v>100.46201927633285</v>
          </cell>
          <cell r="FB97">
            <v>100.46201927633285</v>
          </cell>
          <cell r="FC97">
            <v>100.46201927633285</v>
          </cell>
          <cell r="FD97">
            <v>100.46201927633285</v>
          </cell>
          <cell r="FE97">
            <v>100.46201927633285</v>
          </cell>
          <cell r="FF97">
            <v>100.46201927633285</v>
          </cell>
          <cell r="FG97">
            <v>100.46201927633285</v>
          </cell>
          <cell r="FH97">
            <v>100.46201927633285</v>
          </cell>
          <cell r="FI97">
            <v>100.46201927633285</v>
          </cell>
          <cell r="FJ97">
            <v>100.46201927633285</v>
          </cell>
          <cell r="FK97">
            <v>100.46201927633285</v>
          </cell>
          <cell r="FL97">
            <v>100.46201927633285</v>
          </cell>
          <cell r="FM97">
            <v>100.46201927633285</v>
          </cell>
          <cell r="FN97">
            <v>100.46201927633285</v>
          </cell>
          <cell r="FO97">
            <v>100.46201927633285</v>
          </cell>
          <cell r="FP97">
            <v>100.46201927633285</v>
          </cell>
          <cell r="FQ97">
            <v>100.46201927633285</v>
          </cell>
          <cell r="FR97">
            <v>100.46201927633285</v>
          </cell>
          <cell r="FS97">
            <v>120.55442313159941</v>
          </cell>
          <cell r="FT97">
            <v>120.55442313159941</v>
          </cell>
          <cell r="FU97">
            <v>120.55442313159941</v>
          </cell>
          <cell r="FV97">
            <v>120.55442313159941</v>
          </cell>
          <cell r="FW97">
            <v>120.55442313159941</v>
          </cell>
          <cell r="FX97">
            <v>120.55442313159941</v>
          </cell>
          <cell r="FY97">
            <v>120.55442313159941</v>
          </cell>
          <cell r="FZ97">
            <v>120.55442313159941</v>
          </cell>
          <cell r="GA97">
            <v>120.55442313159941</v>
          </cell>
          <cell r="GB97">
            <v>120.55442313159941</v>
          </cell>
          <cell r="GC97">
            <v>120.55442313159941</v>
          </cell>
          <cell r="GD97">
            <v>120.55442313159941</v>
          </cell>
          <cell r="GE97">
            <v>120.55442313159941</v>
          </cell>
          <cell r="GF97">
            <v>120.55442313159941</v>
          </cell>
          <cell r="GG97">
            <v>120.55442313159941</v>
          </cell>
          <cell r="GH97">
            <v>120.55442313159941</v>
          </cell>
          <cell r="GI97">
            <v>120.55442313159941</v>
          </cell>
          <cell r="GJ97">
            <v>120.55442313159941</v>
          </cell>
          <cell r="GK97">
            <v>120.55442313159941</v>
          </cell>
          <cell r="GL97">
            <v>120.55442313159941</v>
          </cell>
          <cell r="GM97">
            <v>120.55442313159941</v>
          </cell>
          <cell r="GN97">
            <v>120.55442313159941</v>
          </cell>
          <cell r="GO97">
            <v>120.55442313159941</v>
          </cell>
          <cell r="GP97">
            <v>120.55442313159941</v>
          </cell>
          <cell r="GQ97">
            <v>120.55442313159941</v>
          </cell>
          <cell r="GR97">
            <v>120.55442313159941</v>
          </cell>
          <cell r="GS97">
            <v>120.55442313159941</v>
          </cell>
          <cell r="GT97">
            <v>120.55442313159941</v>
          </cell>
          <cell r="GU97">
            <v>120.55442313159941</v>
          </cell>
          <cell r="GV97">
            <v>120.55442313159941</v>
          </cell>
          <cell r="GW97">
            <v>120.55442313159941</v>
          </cell>
          <cell r="GX97">
            <v>120.55442313159941</v>
          </cell>
          <cell r="GY97">
            <v>120.55442313159941</v>
          </cell>
          <cell r="GZ97">
            <v>120.55442313159941</v>
          </cell>
          <cell r="HA97">
            <v>120.55442313159941</v>
          </cell>
          <cell r="HB97">
            <v>120.55442313159941</v>
          </cell>
          <cell r="HC97">
            <v>100.46201927633285</v>
          </cell>
          <cell r="HD97">
            <v>100.46201927633285</v>
          </cell>
          <cell r="HE97">
            <v>100.46201927633285</v>
          </cell>
          <cell r="HF97">
            <v>100.46201927633285</v>
          </cell>
          <cell r="HG97">
            <v>100.46201927633285</v>
          </cell>
          <cell r="HH97">
            <v>100.46201927633285</v>
          </cell>
          <cell r="HI97">
            <v>100.46201927633285</v>
          </cell>
          <cell r="HJ97">
            <v>100.46201927633285</v>
          </cell>
          <cell r="HK97">
            <v>100.46201927633285</v>
          </cell>
          <cell r="HL97">
            <v>100.46201927633285</v>
          </cell>
          <cell r="HM97">
            <v>100.46201927633285</v>
          </cell>
          <cell r="HN97">
            <v>100.46201927633285</v>
          </cell>
          <cell r="HO97">
            <v>100.46201927633285</v>
          </cell>
          <cell r="HP97">
            <v>100.46201927633285</v>
          </cell>
          <cell r="HQ97">
            <v>100.46201927633285</v>
          </cell>
          <cell r="HR97">
            <v>100.46201927633285</v>
          </cell>
          <cell r="HS97">
            <v>100.46201927633285</v>
          </cell>
          <cell r="HT97">
            <v>100.46201927633285</v>
          </cell>
          <cell r="HU97">
            <v>100.46201927633285</v>
          </cell>
          <cell r="HV97">
            <v>100.46201927633285</v>
          </cell>
          <cell r="HW97">
            <v>100.46201927633285</v>
          </cell>
          <cell r="HX97">
            <v>100.46201927633285</v>
          </cell>
          <cell r="HY97">
            <v>100.46201927633285</v>
          </cell>
          <cell r="HZ97">
            <v>100.46201927633285</v>
          </cell>
          <cell r="IA97">
            <v>120.55442313159941</v>
          </cell>
          <cell r="IB97">
            <v>120.55442313159941</v>
          </cell>
          <cell r="IC97">
            <v>120.55442313159941</v>
          </cell>
          <cell r="ID97">
            <v>120.55442313159941</v>
          </cell>
          <cell r="IE97">
            <v>120.55442313159941</v>
          </cell>
          <cell r="IF97">
            <v>120.55442313159941</v>
          </cell>
          <cell r="IG97">
            <v>120.55442313159941</v>
          </cell>
          <cell r="IH97">
            <v>120.55442313159941</v>
          </cell>
          <cell r="II97">
            <v>120.55442313159941</v>
          </cell>
          <cell r="IJ97">
            <v>120.55442313159941</v>
          </cell>
          <cell r="IK97">
            <v>120.55442313159941</v>
          </cell>
          <cell r="IL97">
            <v>120.55442313159941</v>
          </cell>
          <cell r="IM97">
            <v>120.55442313159941</v>
          </cell>
          <cell r="IN97">
            <v>120.55442313159941</v>
          </cell>
          <cell r="IO97">
            <v>120.55442313159941</v>
          </cell>
          <cell r="IP97">
            <v>120.55442313159941</v>
          </cell>
          <cell r="IQ97">
            <v>120.55442313159941</v>
          </cell>
          <cell r="IR97">
            <v>120.55442313159941</v>
          </cell>
          <cell r="IS97">
            <v>120.55442313159941</v>
          </cell>
          <cell r="IT97">
            <v>120.55442313159941</v>
          </cell>
          <cell r="IU97">
            <v>120.55442313159941</v>
          </cell>
          <cell r="IV97">
            <v>120.55442313159941</v>
          </cell>
          <cell r="IW97">
            <v>120.55442313159941</v>
          </cell>
          <cell r="IX97">
            <v>120.55442313159941</v>
          </cell>
          <cell r="IY97">
            <v>120.55442313159941</v>
          </cell>
          <cell r="IZ97">
            <v>120.55442313159941</v>
          </cell>
          <cell r="JA97">
            <v>120.55442313159941</v>
          </cell>
          <cell r="JB97">
            <v>120.55442313159941</v>
          </cell>
          <cell r="JC97">
            <v>120.55442313159941</v>
          </cell>
          <cell r="JD97">
            <v>120.55442313159941</v>
          </cell>
          <cell r="JE97">
            <v>120.55442313159941</v>
          </cell>
          <cell r="JF97">
            <v>120.55442313159941</v>
          </cell>
          <cell r="JG97">
            <v>120.55442313159941</v>
          </cell>
          <cell r="JH97">
            <v>120.55442313159941</v>
          </cell>
          <cell r="JI97">
            <v>120.55442313159941</v>
          </cell>
          <cell r="JJ97">
            <v>120.55442313159941</v>
          </cell>
          <cell r="JK97">
            <v>120.55442313159941</v>
          </cell>
          <cell r="JL97">
            <v>120.55442313159941</v>
          </cell>
          <cell r="JM97">
            <v>120.55442313159941</v>
          </cell>
          <cell r="JN97">
            <v>120.55442313159941</v>
          </cell>
          <cell r="JO97">
            <v>120.55442313159941</v>
          </cell>
          <cell r="JP97">
            <v>120.55442313159941</v>
          </cell>
          <cell r="JQ97">
            <v>120.55442313159941</v>
          </cell>
          <cell r="JR97">
            <v>120.55442313159941</v>
          </cell>
          <cell r="JS97">
            <v>120.55442313159941</v>
          </cell>
          <cell r="JT97">
            <v>120.55442313159941</v>
          </cell>
          <cell r="JU97">
            <v>120.55442313159941</v>
          </cell>
          <cell r="JV97">
            <v>120.55442313159941</v>
          </cell>
        </row>
        <row r="98">
          <cell r="G98">
            <v>14.116782271225727</v>
          </cell>
          <cell r="H98">
            <v>14.116782271225727</v>
          </cell>
          <cell r="I98">
            <v>14.116782271225727</v>
          </cell>
          <cell r="J98">
            <v>14.116782271225727</v>
          </cell>
          <cell r="K98">
            <v>14.116782271225727</v>
          </cell>
          <cell r="L98">
            <v>14.116782271225727</v>
          </cell>
          <cell r="M98">
            <v>14.116782271225727</v>
          </cell>
          <cell r="N98">
            <v>14.116782271225727</v>
          </cell>
          <cell r="O98">
            <v>14.116782271225727</v>
          </cell>
          <cell r="P98">
            <v>14.116782271225727</v>
          </cell>
          <cell r="Q98">
            <v>14.116782271225727</v>
          </cell>
          <cell r="R98">
            <v>14.116782271225727</v>
          </cell>
          <cell r="S98">
            <v>17.64597783903216</v>
          </cell>
          <cell r="T98">
            <v>17.64597783903216</v>
          </cell>
          <cell r="U98">
            <v>17.64597783903216</v>
          </cell>
          <cell r="V98">
            <v>17.64597783903216</v>
          </cell>
          <cell r="W98">
            <v>17.64597783903216</v>
          </cell>
          <cell r="X98">
            <v>17.64597783903216</v>
          </cell>
          <cell r="Y98">
            <v>17.64597783903216</v>
          </cell>
          <cell r="Z98">
            <v>17.64597783903216</v>
          </cell>
          <cell r="AA98">
            <v>17.64597783903216</v>
          </cell>
          <cell r="AB98">
            <v>17.64597783903216</v>
          </cell>
          <cell r="AC98">
            <v>17.64597783903216</v>
          </cell>
          <cell r="AD98">
            <v>17.64597783903216</v>
          </cell>
          <cell r="AE98">
            <v>14.116782271225727</v>
          </cell>
          <cell r="AF98">
            <v>14.116782271225727</v>
          </cell>
          <cell r="AG98">
            <v>14.116782271225727</v>
          </cell>
          <cell r="AH98">
            <v>14.116782271225727</v>
          </cell>
          <cell r="AI98">
            <v>14.116782271225727</v>
          </cell>
          <cell r="AJ98">
            <v>14.116782271225727</v>
          </cell>
          <cell r="AK98">
            <v>14.116782271225727</v>
          </cell>
          <cell r="AL98">
            <v>14.116782271225727</v>
          </cell>
          <cell r="AM98">
            <v>14.116782271225727</v>
          </cell>
          <cell r="AN98">
            <v>14.116782271225727</v>
          </cell>
          <cell r="AO98">
            <v>14.116782271225727</v>
          </cell>
          <cell r="AP98">
            <v>14.116782271225727</v>
          </cell>
          <cell r="AQ98">
            <v>17.64597783903216</v>
          </cell>
          <cell r="AR98">
            <v>17.64597783903216</v>
          </cell>
          <cell r="AS98">
            <v>17.64597783903216</v>
          </cell>
          <cell r="AT98">
            <v>17.64597783903216</v>
          </cell>
          <cell r="AU98">
            <v>17.64597783903216</v>
          </cell>
          <cell r="AV98">
            <v>17.64597783903216</v>
          </cell>
          <cell r="AW98">
            <v>17.64597783903216</v>
          </cell>
          <cell r="AX98">
            <v>17.64597783903216</v>
          </cell>
          <cell r="AY98">
            <v>17.64597783903216</v>
          </cell>
          <cell r="AZ98">
            <v>17.64597783903216</v>
          </cell>
          <cell r="BA98">
            <v>17.64597783903216</v>
          </cell>
          <cell r="BB98">
            <v>17.64597783903216</v>
          </cell>
          <cell r="BC98">
            <v>22.057472298790202</v>
          </cell>
          <cell r="BD98">
            <v>22.057472298790202</v>
          </cell>
          <cell r="BE98">
            <v>22.057472298790202</v>
          </cell>
          <cell r="BF98">
            <v>22.057472298790202</v>
          </cell>
          <cell r="BG98">
            <v>22.057472298790202</v>
          </cell>
          <cell r="BH98">
            <v>22.057472298790202</v>
          </cell>
          <cell r="BI98">
            <v>22.057472298790202</v>
          </cell>
          <cell r="BJ98">
            <v>22.057472298790202</v>
          </cell>
          <cell r="BK98">
            <v>22.057472298790202</v>
          </cell>
          <cell r="BL98">
            <v>22.057472298790202</v>
          </cell>
          <cell r="BM98">
            <v>22.057472298790202</v>
          </cell>
          <cell r="BN98">
            <v>22.057472298790202</v>
          </cell>
          <cell r="BO98">
            <v>11.293425816980582</v>
          </cell>
          <cell r="BP98">
            <v>11.293425816980582</v>
          </cell>
          <cell r="BQ98">
            <v>11.293425816980582</v>
          </cell>
          <cell r="BR98">
            <v>11.293425816980582</v>
          </cell>
          <cell r="BS98">
            <v>11.293425816980582</v>
          </cell>
          <cell r="BT98">
            <v>11.293425816980582</v>
          </cell>
          <cell r="BU98">
            <v>11.293425816980582</v>
          </cell>
          <cell r="BV98">
            <v>11.293425816980582</v>
          </cell>
          <cell r="BW98">
            <v>11.293425816980582</v>
          </cell>
          <cell r="BX98">
            <v>11.293425816980582</v>
          </cell>
          <cell r="BY98">
            <v>11.293425816980582</v>
          </cell>
          <cell r="BZ98">
            <v>11.293425816980582</v>
          </cell>
          <cell r="CA98">
            <v>14.116782271225727</v>
          </cell>
          <cell r="CB98">
            <v>14.116782271225727</v>
          </cell>
          <cell r="CC98">
            <v>14.116782271225727</v>
          </cell>
          <cell r="CD98">
            <v>14.116782271225727</v>
          </cell>
          <cell r="CE98">
            <v>14.116782271225727</v>
          </cell>
          <cell r="CF98">
            <v>14.116782271225727</v>
          </cell>
          <cell r="CG98">
            <v>14.116782271225727</v>
          </cell>
          <cell r="CH98">
            <v>14.116782271225727</v>
          </cell>
          <cell r="CI98">
            <v>14.116782271225727</v>
          </cell>
          <cell r="CJ98">
            <v>14.116782271225727</v>
          </cell>
          <cell r="CK98">
            <v>14.116782271225727</v>
          </cell>
          <cell r="CL98">
            <v>14.116782271225727</v>
          </cell>
          <cell r="CM98">
            <v>17.64597783903216</v>
          </cell>
          <cell r="CN98">
            <v>17.64597783903216</v>
          </cell>
          <cell r="CO98">
            <v>17.64597783903216</v>
          </cell>
          <cell r="CP98">
            <v>17.64597783903216</v>
          </cell>
          <cell r="CQ98">
            <v>17.64597783903216</v>
          </cell>
          <cell r="CR98">
            <v>17.64597783903216</v>
          </cell>
          <cell r="CS98">
            <v>17.64597783903216</v>
          </cell>
          <cell r="CT98">
            <v>17.64597783903216</v>
          </cell>
          <cell r="CU98">
            <v>17.64597783903216</v>
          </cell>
          <cell r="CV98">
            <v>17.64597783903216</v>
          </cell>
          <cell r="CW98">
            <v>17.64597783903216</v>
          </cell>
          <cell r="CX98">
            <v>17.64597783903216</v>
          </cell>
          <cell r="CY98">
            <v>17.64597783903216</v>
          </cell>
          <cell r="CZ98">
            <v>17.64597783903216</v>
          </cell>
          <cell r="DA98">
            <v>17.64597783903216</v>
          </cell>
          <cell r="DB98">
            <v>17.64597783903216</v>
          </cell>
          <cell r="DC98">
            <v>17.64597783903216</v>
          </cell>
          <cell r="DD98">
            <v>17.64597783903216</v>
          </cell>
          <cell r="DE98">
            <v>17.64597783903216</v>
          </cell>
          <cell r="DF98">
            <v>17.64597783903216</v>
          </cell>
          <cell r="DG98">
            <v>17.64597783903216</v>
          </cell>
          <cell r="DH98">
            <v>17.64597783903216</v>
          </cell>
          <cell r="DI98">
            <v>17.64597783903216</v>
          </cell>
          <cell r="DJ98">
            <v>17.64597783903216</v>
          </cell>
          <cell r="DK98">
            <v>22.057472298790202</v>
          </cell>
          <cell r="DL98">
            <v>22.057472298790202</v>
          </cell>
          <cell r="DM98">
            <v>22.057472298790202</v>
          </cell>
          <cell r="DN98">
            <v>22.057472298790202</v>
          </cell>
          <cell r="DO98">
            <v>22.057472298790202</v>
          </cell>
          <cell r="DP98">
            <v>22.057472298790202</v>
          </cell>
          <cell r="DQ98">
            <v>22.057472298790202</v>
          </cell>
          <cell r="DR98">
            <v>22.057472298790202</v>
          </cell>
          <cell r="DS98">
            <v>22.057472298790202</v>
          </cell>
          <cell r="DT98">
            <v>22.057472298790202</v>
          </cell>
          <cell r="DU98">
            <v>22.057472298790202</v>
          </cell>
          <cell r="DV98">
            <v>22.057472298790202</v>
          </cell>
          <cell r="DW98">
            <v>22.057472298790202</v>
          </cell>
          <cell r="DX98">
            <v>22.057472298790202</v>
          </cell>
          <cell r="DY98">
            <v>22.057472298790202</v>
          </cell>
          <cell r="DZ98">
            <v>22.057472298790202</v>
          </cell>
          <cell r="EA98">
            <v>22.057472298790202</v>
          </cell>
          <cell r="EB98">
            <v>22.057472298790202</v>
          </cell>
          <cell r="EC98">
            <v>22.057472298790202</v>
          </cell>
          <cell r="ED98">
            <v>22.057472298790202</v>
          </cell>
          <cell r="EE98">
            <v>22.057472298790202</v>
          </cell>
          <cell r="EF98">
            <v>22.057472298790202</v>
          </cell>
          <cell r="EG98">
            <v>22.057472298790202</v>
          </cell>
          <cell r="EH98">
            <v>22.057472298790202</v>
          </cell>
          <cell r="EI98">
            <v>22.057472298790202</v>
          </cell>
          <cell r="EJ98">
            <v>22.057472298790202</v>
          </cell>
          <cell r="EK98">
            <v>22.057472298790202</v>
          </cell>
          <cell r="EL98">
            <v>22.057472298790202</v>
          </cell>
          <cell r="EM98">
            <v>22.057472298790202</v>
          </cell>
          <cell r="EN98">
            <v>22.057472298790202</v>
          </cell>
          <cell r="EO98">
            <v>22.057472298790202</v>
          </cell>
          <cell r="EP98">
            <v>22.057472298790202</v>
          </cell>
          <cell r="EQ98">
            <v>22.057472298790202</v>
          </cell>
          <cell r="ER98">
            <v>22.057472298790202</v>
          </cell>
          <cell r="ES98">
            <v>22.057472298790202</v>
          </cell>
          <cell r="ET98">
            <v>22.057472298790202</v>
          </cell>
          <cell r="EU98">
            <v>11.293425816980582</v>
          </cell>
          <cell r="EV98">
            <v>11.293425816980582</v>
          </cell>
          <cell r="EW98">
            <v>11.293425816980582</v>
          </cell>
          <cell r="EX98">
            <v>11.293425816980582</v>
          </cell>
          <cell r="EY98">
            <v>11.293425816980582</v>
          </cell>
          <cell r="EZ98">
            <v>11.293425816980582</v>
          </cell>
          <cell r="FA98">
            <v>11.293425816980582</v>
          </cell>
          <cell r="FB98">
            <v>11.293425816980582</v>
          </cell>
          <cell r="FC98">
            <v>11.293425816980582</v>
          </cell>
          <cell r="FD98">
            <v>11.293425816980582</v>
          </cell>
          <cell r="FE98">
            <v>11.293425816980582</v>
          </cell>
          <cell r="FF98">
            <v>11.293425816980582</v>
          </cell>
          <cell r="FG98">
            <v>14.116782271225727</v>
          </cell>
          <cell r="FH98">
            <v>14.116782271225727</v>
          </cell>
          <cell r="FI98">
            <v>14.116782271225727</v>
          </cell>
          <cell r="FJ98">
            <v>14.116782271225727</v>
          </cell>
          <cell r="FK98">
            <v>14.116782271225727</v>
          </cell>
          <cell r="FL98">
            <v>14.116782271225727</v>
          </cell>
          <cell r="FM98">
            <v>14.116782271225727</v>
          </cell>
          <cell r="FN98">
            <v>14.116782271225727</v>
          </cell>
          <cell r="FO98">
            <v>14.116782271225727</v>
          </cell>
          <cell r="FP98">
            <v>14.116782271225727</v>
          </cell>
          <cell r="FQ98">
            <v>14.116782271225727</v>
          </cell>
          <cell r="FR98">
            <v>14.116782271225727</v>
          </cell>
          <cell r="FS98">
            <v>17.64597783903216</v>
          </cell>
          <cell r="FT98">
            <v>17.64597783903216</v>
          </cell>
          <cell r="FU98">
            <v>17.64597783903216</v>
          </cell>
          <cell r="FV98">
            <v>17.64597783903216</v>
          </cell>
          <cell r="FW98">
            <v>17.64597783903216</v>
          </cell>
          <cell r="FX98">
            <v>17.64597783903216</v>
          </cell>
          <cell r="FY98">
            <v>17.64597783903216</v>
          </cell>
          <cell r="FZ98">
            <v>17.64597783903216</v>
          </cell>
          <cell r="GA98">
            <v>17.64597783903216</v>
          </cell>
          <cell r="GB98">
            <v>17.64597783903216</v>
          </cell>
          <cell r="GC98">
            <v>17.64597783903216</v>
          </cell>
          <cell r="GD98">
            <v>17.64597783903216</v>
          </cell>
          <cell r="GE98">
            <v>22.057472298790202</v>
          </cell>
          <cell r="GF98">
            <v>22.057472298790202</v>
          </cell>
          <cell r="GG98">
            <v>22.057472298790202</v>
          </cell>
          <cell r="GH98">
            <v>22.057472298790202</v>
          </cell>
          <cell r="GI98">
            <v>22.057472298790202</v>
          </cell>
          <cell r="GJ98">
            <v>22.057472298790202</v>
          </cell>
          <cell r="GK98">
            <v>22.057472298790202</v>
          </cell>
          <cell r="GL98">
            <v>22.057472298790202</v>
          </cell>
          <cell r="GM98">
            <v>22.057472298790202</v>
          </cell>
          <cell r="GN98">
            <v>22.057472298790202</v>
          </cell>
          <cell r="GO98">
            <v>22.057472298790202</v>
          </cell>
          <cell r="GP98">
            <v>22.057472298790202</v>
          </cell>
          <cell r="GQ98">
            <v>22.057472298790202</v>
          </cell>
          <cell r="GR98">
            <v>22.057472298790202</v>
          </cell>
          <cell r="GS98">
            <v>22.057472298790202</v>
          </cell>
          <cell r="GT98">
            <v>22.057472298790202</v>
          </cell>
          <cell r="GU98">
            <v>22.057472298790202</v>
          </cell>
          <cell r="GV98">
            <v>22.057472298790202</v>
          </cell>
          <cell r="GW98">
            <v>22.057472298790202</v>
          </cell>
          <cell r="GX98">
            <v>22.057472298790202</v>
          </cell>
          <cell r="GY98">
            <v>22.057472298790202</v>
          </cell>
          <cell r="GZ98">
            <v>22.057472298790202</v>
          </cell>
          <cell r="HA98">
            <v>22.057472298790202</v>
          </cell>
          <cell r="HB98">
            <v>22.057472298790202</v>
          </cell>
          <cell r="HC98">
            <v>11.293425816980582</v>
          </cell>
          <cell r="HD98">
            <v>11.293425816980582</v>
          </cell>
          <cell r="HE98">
            <v>11.293425816980582</v>
          </cell>
          <cell r="HF98">
            <v>11.293425816980582</v>
          </cell>
          <cell r="HG98">
            <v>11.293425816980582</v>
          </cell>
          <cell r="HH98">
            <v>11.293425816980582</v>
          </cell>
          <cell r="HI98">
            <v>11.293425816980582</v>
          </cell>
          <cell r="HJ98">
            <v>11.293425816980582</v>
          </cell>
          <cell r="HK98">
            <v>11.293425816980582</v>
          </cell>
          <cell r="HL98">
            <v>11.293425816980582</v>
          </cell>
          <cell r="HM98">
            <v>11.293425816980582</v>
          </cell>
          <cell r="HN98">
            <v>11.293425816980582</v>
          </cell>
          <cell r="HO98">
            <v>14.116782271225727</v>
          </cell>
          <cell r="HP98">
            <v>14.116782271225727</v>
          </cell>
          <cell r="HQ98">
            <v>14.116782271225727</v>
          </cell>
          <cell r="HR98">
            <v>14.116782271225727</v>
          </cell>
          <cell r="HS98">
            <v>14.116782271225727</v>
          </cell>
          <cell r="HT98">
            <v>14.116782271225727</v>
          </cell>
          <cell r="HU98">
            <v>14.116782271225727</v>
          </cell>
          <cell r="HV98">
            <v>14.116782271225727</v>
          </cell>
          <cell r="HW98">
            <v>14.116782271225727</v>
          </cell>
          <cell r="HX98">
            <v>14.116782271225727</v>
          </cell>
          <cell r="HY98">
            <v>14.116782271225727</v>
          </cell>
          <cell r="HZ98">
            <v>14.116782271225727</v>
          </cell>
          <cell r="IA98">
            <v>17.64597783903216</v>
          </cell>
          <cell r="IB98">
            <v>17.64597783903216</v>
          </cell>
          <cell r="IC98">
            <v>17.64597783903216</v>
          </cell>
          <cell r="ID98">
            <v>17.64597783903216</v>
          </cell>
          <cell r="IE98">
            <v>17.64597783903216</v>
          </cell>
          <cell r="IF98">
            <v>17.64597783903216</v>
          </cell>
          <cell r="IG98">
            <v>17.64597783903216</v>
          </cell>
          <cell r="IH98">
            <v>17.64597783903216</v>
          </cell>
          <cell r="II98">
            <v>17.64597783903216</v>
          </cell>
          <cell r="IJ98">
            <v>17.64597783903216</v>
          </cell>
          <cell r="IK98">
            <v>17.64597783903216</v>
          </cell>
          <cell r="IL98">
            <v>17.64597783903216</v>
          </cell>
          <cell r="IM98">
            <v>22.057472298790202</v>
          </cell>
          <cell r="IN98">
            <v>22.057472298790202</v>
          </cell>
          <cell r="IO98">
            <v>22.057472298790202</v>
          </cell>
          <cell r="IP98">
            <v>22.057472298790202</v>
          </cell>
          <cell r="IQ98">
            <v>22.057472298790202</v>
          </cell>
          <cell r="IR98">
            <v>22.057472298790202</v>
          </cell>
          <cell r="IS98">
            <v>22.057472298790202</v>
          </cell>
          <cell r="IT98">
            <v>22.057472298790202</v>
          </cell>
          <cell r="IU98">
            <v>22.057472298790202</v>
          </cell>
          <cell r="IV98">
            <v>22.057472298790202</v>
          </cell>
          <cell r="IW98">
            <v>22.057472298790202</v>
          </cell>
          <cell r="IX98">
            <v>22.057472298790202</v>
          </cell>
          <cell r="IY98">
            <v>22.057472298790202</v>
          </cell>
          <cell r="IZ98">
            <v>22.057472298790202</v>
          </cell>
          <cell r="JA98">
            <v>22.057472298790202</v>
          </cell>
          <cell r="JB98">
            <v>22.057472298790202</v>
          </cell>
          <cell r="JC98">
            <v>22.057472298790202</v>
          </cell>
          <cell r="JD98">
            <v>22.057472298790202</v>
          </cell>
          <cell r="JE98">
            <v>22.057472298790202</v>
          </cell>
          <cell r="JF98">
            <v>22.057472298790202</v>
          </cell>
          <cell r="JG98">
            <v>22.057472298790202</v>
          </cell>
          <cell r="JH98">
            <v>22.057472298790202</v>
          </cell>
          <cell r="JI98">
            <v>22.057472298790202</v>
          </cell>
          <cell r="JJ98">
            <v>22.057472298790202</v>
          </cell>
          <cell r="JK98">
            <v>22.057472298790202</v>
          </cell>
          <cell r="JL98">
            <v>22.057472298790202</v>
          </cell>
          <cell r="JM98">
            <v>22.057472298790202</v>
          </cell>
          <cell r="JN98">
            <v>22.057472298790202</v>
          </cell>
          <cell r="JO98">
            <v>22.057472298790202</v>
          </cell>
          <cell r="JP98">
            <v>22.057472298790202</v>
          </cell>
          <cell r="JQ98">
            <v>22.057472298790202</v>
          </cell>
          <cell r="JR98">
            <v>22.057472298790202</v>
          </cell>
          <cell r="JS98">
            <v>22.057472298790202</v>
          </cell>
          <cell r="JT98">
            <v>22.057472298790202</v>
          </cell>
          <cell r="JU98">
            <v>22.057472298790202</v>
          </cell>
          <cell r="JV98">
            <v>22.057472298790202</v>
          </cell>
        </row>
        <row r="99">
          <cell r="G99">
            <v>0.64696264536709569</v>
          </cell>
          <cell r="H99">
            <v>0.64696264536709569</v>
          </cell>
          <cell r="I99">
            <v>0.64696264536709569</v>
          </cell>
          <cell r="J99">
            <v>0.64696264536709569</v>
          </cell>
          <cell r="K99">
            <v>0.64696264536709569</v>
          </cell>
          <cell r="L99">
            <v>0.64696264536709569</v>
          </cell>
          <cell r="M99">
            <v>0.64696264536709569</v>
          </cell>
          <cell r="N99">
            <v>0.64696264536709569</v>
          </cell>
          <cell r="O99">
            <v>0.64696264536709569</v>
          </cell>
          <cell r="P99">
            <v>0.64696264536709569</v>
          </cell>
          <cell r="Q99">
            <v>0.64696264536709569</v>
          </cell>
          <cell r="R99">
            <v>0.64696264536709569</v>
          </cell>
          <cell r="S99">
            <v>0.80870330670886958</v>
          </cell>
          <cell r="T99">
            <v>0.80870330670886958</v>
          </cell>
          <cell r="U99">
            <v>0.80870330670886958</v>
          </cell>
          <cell r="V99">
            <v>0.80870330670886958</v>
          </cell>
          <cell r="W99">
            <v>0.80870330670886958</v>
          </cell>
          <cell r="X99">
            <v>0.80870330670886958</v>
          </cell>
          <cell r="Y99">
            <v>0.80870330670886958</v>
          </cell>
          <cell r="Z99">
            <v>0.80870330670886958</v>
          </cell>
          <cell r="AA99">
            <v>0.80870330670886958</v>
          </cell>
          <cell r="AB99">
            <v>0.80870330670886958</v>
          </cell>
          <cell r="AC99">
            <v>0.80870330670886958</v>
          </cell>
          <cell r="AD99">
            <v>0.80870330670886958</v>
          </cell>
          <cell r="AE99">
            <v>0.64696264536709569</v>
          </cell>
          <cell r="AF99">
            <v>0.64696264536709569</v>
          </cell>
          <cell r="AG99">
            <v>0.64696264536709569</v>
          </cell>
          <cell r="AH99">
            <v>0.64696264536709569</v>
          </cell>
          <cell r="AI99">
            <v>0.64696264536709569</v>
          </cell>
          <cell r="AJ99">
            <v>0.64696264536709569</v>
          </cell>
          <cell r="AK99">
            <v>0.64696264536709569</v>
          </cell>
          <cell r="AL99">
            <v>0.64696264536709569</v>
          </cell>
          <cell r="AM99">
            <v>0.64696264536709569</v>
          </cell>
          <cell r="AN99">
            <v>0.64696264536709569</v>
          </cell>
          <cell r="AO99">
            <v>0.64696264536709569</v>
          </cell>
          <cell r="AP99">
            <v>0.64696264536709569</v>
          </cell>
          <cell r="AQ99">
            <v>0.80870330670886958</v>
          </cell>
          <cell r="AR99">
            <v>0.80870330670886958</v>
          </cell>
          <cell r="AS99">
            <v>0.80870330670886958</v>
          </cell>
          <cell r="AT99">
            <v>0.80870330670886958</v>
          </cell>
          <cell r="AU99">
            <v>0.80870330670886958</v>
          </cell>
          <cell r="AV99">
            <v>0.80870330670886958</v>
          </cell>
          <cell r="AW99">
            <v>0.80870330670886958</v>
          </cell>
          <cell r="AX99">
            <v>0.80870330670886958</v>
          </cell>
          <cell r="AY99">
            <v>0.80870330670886958</v>
          </cell>
          <cell r="AZ99">
            <v>0.80870330670886958</v>
          </cell>
          <cell r="BA99">
            <v>0.80870330670886958</v>
          </cell>
          <cell r="BB99">
            <v>0.80870330670886958</v>
          </cell>
          <cell r="BC99">
            <v>1.0108791333860869</v>
          </cell>
          <cell r="BD99">
            <v>1.0108791333860869</v>
          </cell>
          <cell r="BE99">
            <v>1.0108791333860869</v>
          </cell>
          <cell r="BF99">
            <v>1.0108791333860869</v>
          </cell>
          <cell r="BG99">
            <v>1.0108791333860869</v>
          </cell>
          <cell r="BH99">
            <v>1.0108791333860869</v>
          </cell>
          <cell r="BI99">
            <v>1.0108791333860869</v>
          </cell>
          <cell r="BJ99">
            <v>1.0108791333860869</v>
          </cell>
          <cell r="BK99">
            <v>1.0108791333860869</v>
          </cell>
          <cell r="BL99">
            <v>1.0108791333860869</v>
          </cell>
          <cell r="BM99">
            <v>1.0108791333860869</v>
          </cell>
          <cell r="BN99">
            <v>1.0108791333860869</v>
          </cell>
          <cell r="BO99">
            <v>0.51757011629367655</v>
          </cell>
          <cell r="BP99">
            <v>0.51757011629367655</v>
          </cell>
          <cell r="BQ99">
            <v>0.51757011629367655</v>
          </cell>
          <cell r="BR99">
            <v>0.51757011629367655</v>
          </cell>
          <cell r="BS99">
            <v>0.51757011629367655</v>
          </cell>
          <cell r="BT99">
            <v>0.51757011629367655</v>
          </cell>
          <cell r="BU99">
            <v>0.51757011629367655</v>
          </cell>
          <cell r="BV99">
            <v>0.51757011629367655</v>
          </cell>
          <cell r="BW99">
            <v>0.51757011629367655</v>
          </cell>
          <cell r="BX99">
            <v>0.51757011629367655</v>
          </cell>
          <cell r="BY99">
            <v>0.51757011629367655</v>
          </cell>
          <cell r="BZ99">
            <v>0.51757011629367655</v>
          </cell>
          <cell r="CA99">
            <v>0.64696264536709569</v>
          </cell>
          <cell r="CB99">
            <v>0.64696264536709569</v>
          </cell>
          <cell r="CC99">
            <v>0.64696264536709569</v>
          </cell>
          <cell r="CD99">
            <v>0.64696264536709569</v>
          </cell>
          <cell r="CE99">
            <v>0.64696264536709569</v>
          </cell>
          <cell r="CF99">
            <v>0.64696264536709569</v>
          </cell>
          <cell r="CG99">
            <v>0.64696264536709569</v>
          </cell>
          <cell r="CH99">
            <v>0.64696264536709569</v>
          </cell>
          <cell r="CI99">
            <v>0.64696264536709569</v>
          </cell>
          <cell r="CJ99">
            <v>0.64696264536709569</v>
          </cell>
          <cell r="CK99">
            <v>0.64696264536709569</v>
          </cell>
          <cell r="CL99">
            <v>0.64696264536709569</v>
          </cell>
          <cell r="CM99">
            <v>0.80870330670886958</v>
          </cell>
          <cell r="CN99">
            <v>0.80870330670886958</v>
          </cell>
          <cell r="CO99">
            <v>0.80870330670886958</v>
          </cell>
          <cell r="CP99">
            <v>0.80870330670886958</v>
          </cell>
          <cell r="CQ99">
            <v>0.80870330670886958</v>
          </cell>
          <cell r="CR99">
            <v>0.80870330670886958</v>
          </cell>
          <cell r="CS99">
            <v>0.80870330670886958</v>
          </cell>
          <cell r="CT99">
            <v>0.80870330670886958</v>
          </cell>
          <cell r="CU99">
            <v>0.80870330670886958</v>
          </cell>
          <cell r="CV99">
            <v>0.80870330670886958</v>
          </cell>
          <cell r="CW99">
            <v>0.80870330670886958</v>
          </cell>
          <cell r="CX99">
            <v>0.80870330670886958</v>
          </cell>
          <cell r="CY99">
            <v>0.80870330670886958</v>
          </cell>
          <cell r="CZ99">
            <v>0.80870330670886958</v>
          </cell>
          <cell r="DA99">
            <v>0.80870330670886958</v>
          </cell>
          <cell r="DB99">
            <v>0.80870330670886958</v>
          </cell>
          <cell r="DC99">
            <v>0.80870330670886958</v>
          </cell>
          <cell r="DD99">
            <v>0.80870330670886958</v>
          </cell>
          <cell r="DE99">
            <v>0.80870330670886958</v>
          </cell>
          <cell r="DF99">
            <v>0.80870330670886958</v>
          </cell>
          <cell r="DG99">
            <v>0.80870330670886958</v>
          </cell>
          <cell r="DH99">
            <v>0.80870330670886958</v>
          </cell>
          <cell r="DI99">
            <v>0.80870330670886958</v>
          </cell>
          <cell r="DJ99">
            <v>0.80870330670886958</v>
          </cell>
          <cell r="DK99">
            <v>1.0108791333860869</v>
          </cell>
          <cell r="DL99">
            <v>1.0108791333860869</v>
          </cell>
          <cell r="DM99">
            <v>1.0108791333860869</v>
          </cell>
          <cell r="DN99">
            <v>1.0108791333860869</v>
          </cell>
          <cell r="DO99">
            <v>1.0108791333860869</v>
          </cell>
          <cell r="DP99">
            <v>1.0108791333860869</v>
          </cell>
          <cell r="DQ99">
            <v>1.0108791333860869</v>
          </cell>
          <cell r="DR99">
            <v>1.0108791333860869</v>
          </cell>
          <cell r="DS99">
            <v>1.0108791333860869</v>
          </cell>
          <cell r="DT99">
            <v>1.0108791333860869</v>
          </cell>
          <cell r="DU99">
            <v>1.0108791333860869</v>
          </cell>
          <cell r="DV99">
            <v>1.0108791333860869</v>
          </cell>
          <cell r="DW99">
            <v>1.0108791333860869</v>
          </cell>
          <cell r="DX99">
            <v>1.0108791333860869</v>
          </cell>
          <cell r="DY99">
            <v>1.0108791333860869</v>
          </cell>
          <cell r="DZ99">
            <v>1.0108791333860869</v>
          </cell>
          <cell r="EA99">
            <v>1.0108791333860869</v>
          </cell>
          <cell r="EB99">
            <v>1.0108791333860869</v>
          </cell>
          <cell r="EC99">
            <v>1.0108791333860869</v>
          </cell>
          <cell r="ED99">
            <v>1.0108791333860869</v>
          </cell>
          <cell r="EE99">
            <v>1.0108791333860869</v>
          </cell>
          <cell r="EF99">
            <v>1.0108791333860869</v>
          </cell>
          <cell r="EG99">
            <v>1.0108791333860869</v>
          </cell>
          <cell r="EH99">
            <v>1.0108791333860869</v>
          </cell>
          <cell r="EI99">
            <v>1.0108791333860869</v>
          </cell>
          <cell r="EJ99">
            <v>1.0108791333860869</v>
          </cell>
          <cell r="EK99">
            <v>1.0108791333860869</v>
          </cell>
          <cell r="EL99">
            <v>1.0108791333860869</v>
          </cell>
          <cell r="EM99">
            <v>1.0108791333860869</v>
          </cell>
          <cell r="EN99">
            <v>1.0108791333860869</v>
          </cell>
          <cell r="EO99">
            <v>1.0108791333860869</v>
          </cell>
          <cell r="EP99">
            <v>1.0108791333860869</v>
          </cell>
          <cell r="EQ99">
            <v>1.0108791333860869</v>
          </cell>
          <cell r="ER99">
            <v>1.0108791333860869</v>
          </cell>
          <cell r="ES99">
            <v>1.0108791333860869</v>
          </cell>
          <cell r="ET99">
            <v>1.0108791333860869</v>
          </cell>
          <cell r="EU99">
            <v>0.51757011629367655</v>
          </cell>
          <cell r="EV99">
            <v>0.51757011629367655</v>
          </cell>
          <cell r="EW99">
            <v>0.51757011629367655</v>
          </cell>
          <cell r="EX99">
            <v>0.51757011629367655</v>
          </cell>
          <cell r="EY99">
            <v>0.51757011629367655</v>
          </cell>
          <cell r="EZ99">
            <v>0.51757011629367655</v>
          </cell>
          <cell r="FA99">
            <v>0.51757011629367655</v>
          </cell>
          <cell r="FB99">
            <v>0.51757011629367655</v>
          </cell>
          <cell r="FC99">
            <v>0.51757011629367655</v>
          </cell>
          <cell r="FD99">
            <v>0.51757011629367655</v>
          </cell>
          <cell r="FE99">
            <v>0.51757011629367655</v>
          </cell>
          <cell r="FF99">
            <v>0.51757011629367655</v>
          </cell>
          <cell r="FG99">
            <v>0.64696264536709569</v>
          </cell>
          <cell r="FH99">
            <v>0.64696264536709569</v>
          </cell>
          <cell r="FI99">
            <v>0.64696264536709569</v>
          </cell>
          <cell r="FJ99">
            <v>0.64696264536709569</v>
          </cell>
          <cell r="FK99">
            <v>0.64696264536709569</v>
          </cell>
          <cell r="FL99">
            <v>0.64696264536709569</v>
          </cell>
          <cell r="FM99">
            <v>0.64696264536709569</v>
          </cell>
          <cell r="FN99">
            <v>0.64696264536709569</v>
          </cell>
          <cell r="FO99">
            <v>0.64696264536709569</v>
          </cell>
          <cell r="FP99">
            <v>0.64696264536709569</v>
          </cell>
          <cell r="FQ99">
            <v>0.64696264536709569</v>
          </cell>
          <cell r="FR99">
            <v>0.64696264536709569</v>
          </cell>
          <cell r="FS99">
            <v>0.80870330670886958</v>
          </cell>
          <cell r="FT99">
            <v>0.80870330670886958</v>
          </cell>
          <cell r="FU99">
            <v>0.80870330670886958</v>
          </cell>
          <cell r="FV99">
            <v>0.80870330670886958</v>
          </cell>
          <cell r="FW99">
            <v>0.80870330670886958</v>
          </cell>
          <cell r="FX99">
            <v>0.80870330670886958</v>
          </cell>
          <cell r="FY99">
            <v>0.80870330670886958</v>
          </cell>
          <cell r="FZ99">
            <v>0.80870330670886958</v>
          </cell>
          <cell r="GA99">
            <v>0.80870330670886958</v>
          </cell>
          <cell r="GB99">
            <v>0.80870330670886958</v>
          </cell>
          <cell r="GC99">
            <v>0.80870330670886958</v>
          </cell>
          <cell r="GD99">
            <v>0.80870330670886958</v>
          </cell>
          <cell r="GE99">
            <v>1.0108791333860869</v>
          </cell>
          <cell r="GF99">
            <v>1.0108791333860869</v>
          </cell>
          <cell r="GG99">
            <v>1.0108791333860869</v>
          </cell>
          <cell r="GH99">
            <v>1.0108791333860869</v>
          </cell>
          <cell r="GI99">
            <v>1.0108791333860869</v>
          </cell>
          <cell r="GJ99">
            <v>1.0108791333860869</v>
          </cell>
          <cell r="GK99">
            <v>1.0108791333860869</v>
          </cell>
          <cell r="GL99">
            <v>1.0108791333860869</v>
          </cell>
          <cell r="GM99">
            <v>1.0108791333860869</v>
          </cell>
          <cell r="GN99">
            <v>1.0108791333860869</v>
          </cell>
          <cell r="GO99">
            <v>1.0108791333860869</v>
          </cell>
          <cell r="GP99">
            <v>1.0108791333860869</v>
          </cell>
          <cell r="GQ99">
            <v>1.0108791333860869</v>
          </cell>
          <cell r="GR99">
            <v>1.0108791333860869</v>
          </cell>
          <cell r="GS99">
            <v>1.0108791333860869</v>
          </cell>
          <cell r="GT99">
            <v>1.0108791333860869</v>
          </cell>
          <cell r="GU99">
            <v>1.0108791333860869</v>
          </cell>
          <cell r="GV99">
            <v>1.0108791333860869</v>
          </cell>
          <cell r="GW99">
            <v>1.0108791333860869</v>
          </cell>
          <cell r="GX99">
            <v>1.0108791333860869</v>
          </cell>
          <cell r="GY99">
            <v>1.0108791333860869</v>
          </cell>
          <cell r="GZ99">
            <v>1.0108791333860869</v>
          </cell>
          <cell r="HA99">
            <v>1.0108791333860869</v>
          </cell>
          <cell r="HB99">
            <v>1.0108791333860869</v>
          </cell>
          <cell r="HC99">
            <v>0.51757011629367655</v>
          </cell>
          <cell r="HD99">
            <v>0.51757011629367655</v>
          </cell>
          <cell r="HE99">
            <v>0.51757011629367655</v>
          </cell>
          <cell r="HF99">
            <v>0.51757011629367655</v>
          </cell>
          <cell r="HG99">
            <v>0.51757011629367655</v>
          </cell>
          <cell r="HH99">
            <v>0.51757011629367655</v>
          </cell>
          <cell r="HI99">
            <v>0.51757011629367655</v>
          </cell>
          <cell r="HJ99">
            <v>0.51757011629367655</v>
          </cell>
          <cell r="HK99">
            <v>0.51757011629367655</v>
          </cell>
          <cell r="HL99">
            <v>0.51757011629367655</v>
          </cell>
          <cell r="HM99">
            <v>0.51757011629367655</v>
          </cell>
          <cell r="HN99">
            <v>0.51757011629367655</v>
          </cell>
          <cell r="HO99">
            <v>0.64696264536709569</v>
          </cell>
          <cell r="HP99">
            <v>0.64696264536709569</v>
          </cell>
          <cell r="HQ99">
            <v>0.64696264536709569</v>
          </cell>
          <cell r="HR99">
            <v>0.64696264536709569</v>
          </cell>
          <cell r="HS99">
            <v>0.64696264536709569</v>
          </cell>
          <cell r="HT99">
            <v>0.64696264536709569</v>
          </cell>
          <cell r="HU99">
            <v>0.64696264536709569</v>
          </cell>
          <cell r="HV99">
            <v>0.64696264536709569</v>
          </cell>
          <cell r="HW99">
            <v>0.64696264536709569</v>
          </cell>
          <cell r="HX99">
            <v>0.64696264536709569</v>
          </cell>
          <cell r="HY99">
            <v>0.64696264536709569</v>
          </cell>
          <cell r="HZ99">
            <v>0.64696264536709569</v>
          </cell>
          <cell r="IA99">
            <v>0.80870330670886958</v>
          </cell>
          <cell r="IB99">
            <v>0.80870330670886958</v>
          </cell>
          <cell r="IC99">
            <v>0.80870330670886958</v>
          </cell>
          <cell r="ID99">
            <v>0.80870330670886958</v>
          </cell>
          <cell r="IE99">
            <v>0.80870330670886958</v>
          </cell>
          <cell r="IF99">
            <v>0.80870330670886958</v>
          </cell>
          <cell r="IG99">
            <v>0.80870330670886958</v>
          </cell>
          <cell r="IH99">
            <v>0.80870330670886958</v>
          </cell>
          <cell r="II99">
            <v>0.80870330670886958</v>
          </cell>
          <cell r="IJ99">
            <v>0.80870330670886958</v>
          </cell>
          <cell r="IK99">
            <v>0.80870330670886958</v>
          </cell>
          <cell r="IL99">
            <v>0.80870330670886958</v>
          </cell>
          <cell r="IM99">
            <v>1.0108791333860869</v>
          </cell>
          <cell r="IN99">
            <v>1.0108791333860869</v>
          </cell>
          <cell r="IO99">
            <v>1.0108791333860869</v>
          </cell>
          <cell r="IP99">
            <v>1.0108791333860869</v>
          </cell>
          <cell r="IQ99">
            <v>1.0108791333860869</v>
          </cell>
          <cell r="IR99">
            <v>1.0108791333860869</v>
          </cell>
          <cell r="IS99">
            <v>1.0108791333860869</v>
          </cell>
          <cell r="IT99">
            <v>1.0108791333860869</v>
          </cell>
          <cell r="IU99">
            <v>1.0108791333860869</v>
          </cell>
          <cell r="IV99">
            <v>1.0108791333860869</v>
          </cell>
          <cell r="IW99">
            <v>1.0108791333860869</v>
          </cell>
          <cell r="IX99">
            <v>1.0108791333860869</v>
          </cell>
          <cell r="IY99">
            <v>1.0108791333860869</v>
          </cell>
          <cell r="IZ99">
            <v>1.0108791333860869</v>
          </cell>
          <cell r="JA99">
            <v>1.0108791333860869</v>
          </cell>
          <cell r="JB99">
            <v>1.0108791333860869</v>
          </cell>
          <cell r="JC99">
            <v>1.0108791333860869</v>
          </cell>
          <cell r="JD99">
            <v>1.0108791333860869</v>
          </cell>
          <cell r="JE99">
            <v>1.0108791333860869</v>
          </cell>
          <cell r="JF99">
            <v>1.0108791333860869</v>
          </cell>
          <cell r="JG99">
            <v>1.0108791333860869</v>
          </cell>
          <cell r="JH99">
            <v>1.0108791333860869</v>
          </cell>
          <cell r="JI99">
            <v>1.0108791333860869</v>
          </cell>
          <cell r="JJ99">
            <v>1.0108791333860869</v>
          </cell>
          <cell r="JK99">
            <v>1.0108791333860869</v>
          </cell>
          <cell r="JL99">
            <v>1.0108791333860869</v>
          </cell>
          <cell r="JM99">
            <v>1.0108791333860869</v>
          </cell>
          <cell r="JN99">
            <v>1.0108791333860869</v>
          </cell>
          <cell r="JO99">
            <v>1.0108791333860869</v>
          </cell>
          <cell r="JP99">
            <v>1.0108791333860869</v>
          </cell>
          <cell r="JQ99">
            <v>1.0108791333860869</v>
          </cell>
          <cell r="JR99">
            <v>1.0108791333860869</v>
          </cell>
          <cell r="JS99">
            <v>1.0108791333860869</v>
          </cell>
          <cell r="JT99">
            <v>1.0108791333860869</v>
          </cell>
          <cell r="JU99">
            <v>1.0108791333860869</v>
          </cell>
          <cell r="JV99">
            <v>1.0108791333860869</v>
          </cell>
        </row>
        <row r="100">
          <cell r="G100">
            <v>578.86489600000004</v>
          </cell>
          <cell r="H100">
            <v>578.86489600000004</v>
          </cell>
          <cell r="I100">
            <v>578.86489600000004</v>
          </cell>
          <cell r="J100">
            <v>578.86489600000004</v>
          </cell>
          <cell r="K100">
            <v>578.86489600000004</v>
          </cell>
          <cell r="L100">
            <v>578.86489600000004</v>
          </cell>
          <cell r="M100">
            <v>578.86489600000004</v>
          </cell>
          <cell r="N100">
            <v>578.86489600000004</v>
          </cell>
          <cell r="O100">
            <v>578.86489600000004</v>
          </cell>
          <cell r="P100">
            <v>578.86489600000004</v>
          </cell>
          <cell r="Q100">
            <v>578.86489600000004</v>
          </cell>
          <cell r="R100">
            <v>578.86489600000004</v>
          </cell>
          <cell r="S100">
            <v>723.58112000000006</v>
          </cell>
          <cell r="T100">
            <v>723.58112000000006</v>
          </cell>
          <cell r="U100">
            <v>723.58112000000006</v>
          </cell>
          <cell r="V100">
            <v>723.58112000000006</v>
          </cell>
          <cell r="W100">
            <v>723.58112000000006</v>
          </cell>
          <cell r="X100">
            <v>723.58112000000006</v>
          </cell>
          <cell r="Y100">
            <v>723.58112000000006</v>
          </cell>
          <cell r="Z100">
            <v>723.58112000000006</v>
          </cell>
          <cell r="AA100">
            <v>723.58112000000006</v>
          </cell>
          <cell r="AB100">
            <v>723.58112000000006</v>
          </cell>
          <cell r="AC100">
            <v>723.58112000000006</v>
          </cell>
          <cell r="AD100">
            <v>723.58112000000006</v>
          </cell>
          <cell r="AE100">
            <v>578.86489600000004</v>
          </cell>
          <cell r="AF100">
            <v>578.86489600000004</v>
          </cell>
          <cell r="AG100">
            <v>578.86489600000004</v>
          </cell>
          <cell r="AH100">
            <v>578.86489600000004</v>
          </cell>
          <cell r="AI100">
            <v>578.86489600000004</v>
          </cell>
          <cell r="AJ100">
            <v>578.86489600000004</v>
          </cell>
          <cell r="AK100">
            <v>578.86489600000004</v>
          </cell>
          <cell r="AL100">
            <v>578.86489600000004</v>
          </cell>
          <cell r="AM100">
            <v>578.86489600000004</v>
          </cell>
          <cell r="AN100">
            <v>578.86489600000004</v>
          </cell>
          <cell r="AO100">
            <v>578.86489600000004</v>
          </cell>
          <cell r="AP100">
            <v>578.86489600000004</v>
          </cell>
          <cell r="AQ100">
            <v>723.58112000000006</v>
          </cell>
          <cell r="AR100">
            <v>723.58112000000006</v>
          </cell>
          <cell r="AS100">
            <v>723.58112000000006</v>
          </cell>
          <cell r="AT100">
            <v>723.58112000000006</v>
          </cell>
          <cell r="AU100">
            <v>723.58112000000006</v>
          </cell>
          <cell r="AV100">
            <v>723.58112000000006</v>
          </cell>
          <cell r="AW100">
            <v>723.58112000000006</v>
          </cell>
          <cell r="AX100">
            <v>723.58112000000006</v>
          </cell>
          <cell r="AY100">
            <v>723.58112000000006</v>
          </cell>
          <cell r="AZ100">
            <v>723.58112000000006</v>
          </cell>
          <cell r="BA100">
            <v>723.58112000000006</v>
          </cell>
          <cell r="BB100">
            <v>723.58112000000006</v>
          </cell>
          <cell r="BC100">
            <v>904.47640000000001</v>
          </cell>
          <cell r="BD100">
            <v>904.47640000000001</v>
          </cell>
          <cell r="BE100">
            <v>904.47640000000001</v>
          </cell>
          <cell r="BF100">
            <v>904.47640000000001</v>
          </cell>
          <cell r="BG100">
            <v>904.47640000000001</v>
          </cell>
          <cell r="BH100">
            <v>904.47640000000001</v>
          </cell>
          <cell r="BI100">
            <v>904.47640000000001</v>
          </cell>
          <cell r="BJ100">
            <v>904.47640000000001</v>
          </cell>
          <cell r="BK100">
            <v>904.47640000000001</v>
          </cell>
          <cell r="BL100">
            <v>904.47640000000001</v>
          </cell>
          <cell r="BM100">
            <v>904.47640000000001</v>
          </cell>
          <cell r="BN100">
            <v>904.47640000000001</v>
          </cell>
          <cell r="BO100">
            <v>463.09191680000004</v>
          </cell>
          <cell r="BP100">
            <v>463.09191680000004</v>
          </cell>
          <cell r="BQ100">
            <v>463.09191680000004</v>
          </cell>
          <cell r="BR100">
            <v>463.09191680000004</v>
          </cell>
          <cell r="BS100">
            <v>463.09191680000004</v>
          </cell>
          <cell r="BT100">
            <v>463.09191680000004</v>
          </cell>
          <cell r="BU100">
            <v>463.09191680000004</v>
          </cell>
          <cell r="BV100">
            <v>463.09191680000004</v>
          </cell>
          <cell r="BW100">
            <v>463.09191680000004</v>
          </cell>
          <cell r="BX100">
            <v>463.09191680000004</v>
          </cell>
          <cell r="BY100">
            <v>463.09191680000004</v>
          </cell>
          <cell r="BZ100">
            <v>463.09191680000004</v>
          </cell>
          <cell r="CA100">
            <v>578.86489600000004</v>
          </cell>
          <cell r="CB100">
            <v>578.86489600000004</v>
          </cell>
          <cell r="CC100">
            <v>578.86489600000004</v>
          </cell>
          <cell r="CD100">
            <v>578.86489600000004</v>
          </cell>
          <cell r="CE100">
            <v>578.86489600000004</v>
          </cell>
          <cell r="CF100">
            <v>578.86489600000004</v>
          </cell>
          <cell r="CG100">
            <v>578.86489600000004</v>
          </cell>
          <cell r="CH100">
            <v>578.86489600000004</v>
          </cell>
          <cell r="CI100">
            <v>578.86489600000004</v>
          </cell>
          <cell r="CJ100">
            <v>578.86489600000004</v>
          </cell>
          <cell r="CK100">
            <v>578.86489600000004</v>
          </cell>
          <cell r="CL100">
            <v>578.86489600000004</v>
          </cell>
          <cell r="CM100">
            <v>723.58112000000006</v>
          </cell>
          <cell r="CN100">
            <v>723.58112000000006</v>
          </cell>
          <cell r="CO100">
            <v>723.58112000000006</v>
          </cell>
          <cell r="CP100">
            <v>723.58112000000006</v>
          </cell>
          <cell r="CQ100">
            <v>723.58112000000006</v>
          </cell>
          <cell r="CR100">
            <v>723.58112000000006</v>
          </cell>
          <cell r="CS100">
            <v>723.58112000000006</v>
          </cell>
          <cell r="CT100">
            <v>723.58112000000006</v>
          </cell>
          <cell r="CU100">
            <v>723.58112000000006</v>
          </cell>
          <cell r="CV100">
            <v>723.58112000000006</v>
          </cell>
          <cell r="CW100">
            <v>723.58112000000006</v>
          </cell>
          <cell r="CX100">
            <v>723.58112000000006</v>
          </cell>
          <cell r="CY100">
            <v>723.58112000000006</v>
          </cell>
          <cell r="CZ100">
            <v>723.58112000000006</v>
          </cell>
          <cell r="DA100">
            <v>723.58112000000006</v>
          </cell>
          <cell r="DB100">
            <v>723.58112000000006</v>
          </cell>
          <cell r="DC100">
            <v>723.58112000000006</v>
          </cell>
          <cell r="DD100">
            <v>723.58112000000006</v>
          </cell>
          <cell r="DE100">
            <v>723.58112000000006</v>
          </cell>
          <cell r="DF100">
            <v>723.58112000000006</v>
          </cell>
          <cell r="DG100">
            <v>723.58112000000006</v>
          </cell>
          <cell r="DH100">
            <v>723.58112000000006</v>
          </cell>
          <cell r="DI100">
            <v>723.58112000000006</v>
          </cell>
          <cell r="DJ100">
            <v>723.58112000000006</v>
          </cell>
          <cell r="DK100">
            <v>904.47640000000001</v>
          </cell>
          <cell r="DL100">
            <v>904.47640000000001</v>
          </cell>
          <cell r="DM100">
            <v>904.47640000000001</v>
          </cell>
          <cell r="DN100">
            <v>904.47640000000001</v>
          </cell>
          <cell r="DO100">
            <v>904.47640000000001</v>
          </cell>
          <cell r="DP100">
            <v>904.47640000000001</v>
          </cell>
          <cell r="DQ100">
            <v>904.47640000000001</v>
          </cell>
          <cell r="DR100">
            <v>904.47640000000001</v>
          </cell>
          <cell r="DS100">
            <v>904.47640000000001</v>
          </cell>
          <cell r="DT100">
            <v>904.47640000000001</v>
          </cell>
          <cell r="DU100">
            <v>904.47640000000001</v>
          </cell>
          <cell r="DV100">
            <v>904.47640000000001</v>
          </cell>
          <cell r="DW100">
            <v>904.47640000000001</v>
          </cell>
          <cell r="DX100">
            <v>904.47640000000001</v>
          </cell>
          <cell r="DY100">
            <v>904.47640000000001</v>
          </cell>
          <cell r="DZ100">
            <v>904.47640000000001</v>
          </cell>
          <cell r="EA100">
            <v>904.47640000000001</v>
          </cell>
          <cell r="EB100">
            <v>904.47640000000001</v>
          </cell>
          <cell r="EC100">
            <v>904.47640000000001</v>
          </cell>
          <cell r="ED100">
            <v>904.47640000000001</v>
          </cell>
          <cell r="EE100">
            <v>904.47640000000001</v>
          </cell>
          <cell r="EF100">
            <v>904.47640000000001</v>
          </cell>
          <cell r="EG100">
            <v>904.47640000000001</v>
          </cell>
          <cell r="EH100">
            <v>904.47640000000001</v>
          </cell>
          <cell r="EI100">
            <v>904.47640000000001</v>
          </cell>
          <cell r="EJ100">
            <v>904.47640000000001</v>
          </cell>
          <cell r="EK100">
            <v>904.47640000000001</v>
          </cell>
          <cell r="EL100">
            <v>904.47640000000001</v>
          </cell>
          <cell r="EM100">
            <v>904.47640000000001</v>
          </cell>
          <cell r="EN100">
            <v>904.47640000000001</v>
          </cell>
          <cell r="EO100">
            <v>904.47640000000001</v>
          </cell>
          <cell r="EP100">
            <v>904.47640000000001</v>
          </cell>
          <cell r="EQ100">
            <v>904.47640000000001</v>
          </cell>
          <cell r="ER100">
            <v>904.47640000000001</v>
          </cell>
          <cell r="ES100">
            <v>904.47640000000001</v>
          </cell>
          <cell r="ET100">
            <v>904.47640000000001</v>
          </cell>
          <cell r="EU100">
            <v>463.09191680000004</v>
          </cell>
          <cell r="EV100">
            <v>463.09191680000004</v>
          </cell>
          <cell r="EW100">
            <v>463.09191680000004</v>
          </cell>
          <cell r="EX100">
            <v>463.09191680000004</v>
          </cell>
          <cell r="EY100">
            <v>463.09191680000004</v>
          </cell>
          <cell r="EZ100">
            <v>463.09191680000004</v>
          </cell>
          <cell r="FA100">
            <v>463.09191680000004</v>
          </cell>
          <cell r="FB100">
            <v>463.09191680000004</v>
          </cell>
          <cell r="FC100">
            <v>463.09191680000004</v>
          </cell>
          <cell r="FD100">
            <v>463.09191680000004</v>
          </cell>
          <cell r="FE100">
            <v>463.09191680000004</v>
          </cell>
          <cell r="FF100">
            <v>463.09191680000004</v>
          </cell>
          <cell r="FG100">
            <v>578.86489600000004</v>
          </cell>
          <cell r="FH100">
            <v>578.86489600000004</v>
          </cell>
          <cell r="FI100">
            <v>578.86489600000004</v>
          </cell>
          <cell r="FJ100">
            <v>578.86489600000004</v>
          </cell>
          <cell r="FK100">
            <v>578.86489600000004</v>
          </cell>
          <cell r="FL100">
            <v>578.86489600000004</v>
          </cell>
          <cell r="FM100">
            <v>578.86489600000004</v>
          </cell>
          <cell r="FN100">
            <v>578.86489600000004</v>
          </cell>
          <cell r="FO100">
            <v>578.86489600000004</v>
          </cell>
          <cell r="FP100">
            <v>578.86489600000004</v>
          </cell>
          <cell r="FQ100">
            <v>578.86489600000004</v>
          </cell>
          <cell r="FR100">
            <v>578.86489600000004</v>
          </cell>
          <cell r="FS100">
            <v>723.58112000000006</v>
          </cell>
          <cell r="FT100">
            <v>723.58112000000006</v>
          </cell>
          <cell r="FU100">
            <v>723.58112000000006</v>
          </cell>
          <cell r="FV100">
            <v>723.58112000000006</v>
          </cell>
          <cell r="FW100">
            <v>723.58112000000006</v>
          </cell>
          <cell r="FX100">
            <v>723.58112000000006</v>
          </cell>
          <cell r="FY100">
            <v>723.58112000000006</v>
          </cell>
          <cell r="FZ100">
            <v>723.58112000000006</v>
          </cell>
          <cell r="GA100">
            <v>723.58112000000006</v>
          </cell>
          <cell r="GB100">
            <v>723.58112000000006</v>
          </cell>
          <cell r="GC100">
            <v>723.58112000000006</v>
          </cell>
          <cell r="GD100">
            <v>723.58112000000006</v>
          </cell>
          <cell r="GE100">
            <v>904.47640000000001</v>
          </cell>
          <cell r="GF100">
            <v>904.47640000000001</v>
          </cell>
          <cell r="GG100">
            <v>904.47640000000001</v>
          </cell>
          <cell r="GH100">
            <v>904.47640000000001</v>
          </cell>
          <cell r="GI100">
            <v>904.47640000000001</v>
          </cell>
          <cell r="GJ100">
            <v>904.47640000000001</v>
          </cell>
          <cell r="GK100">
            <v>904.47640000000001</v>
          </cell>
          <cell r="GL100">
            <v>904.47640000000001</v>
          </cell>
          <cell r="GM100">
            <v>904.47640000000001</v>
          </cell>
          <cell r="GN100">
            <v>904.47640000000001</v>
          </cell>
          <cell r="GO100">
            <v>904.47640000000001</v>
          </cell>
          <cell r="GP100">
            <v>904.47640000000001</v>
          </cell>
          <cell r="GQ100">
            <v>904.47640000000001</v>
          </cell>
          <cell r="GR100">
            <v>904.47640000000001</v>
          </cell>
          <cell r="GS100">
            <v>904.47640000000001</v>
          </cell>
          <cell r="GT100">
            <v>904.47640000000001</v>
          </cell>
          <cell r="GU100">
            <v>904.47640000000001</v>
          </cell>
          <cell r="GV100">
            <v>904.47640000000001</v>
          </cell>
          <cell r="GW100">
            <v>904.47640000000001</v>
          </cell>
          <cell r="GX100">
            <v>904.47640000000001</v>
          </cell>
          <cell r="GY100">
            <v>904.47640000000001</v>
          </cell>
          <cell r="GZ100">
            <v>904.47640000000001</v>
          </cell>
          <cell r="HA100">
            <v>904.47640000000001</v>
          </cell>
          <cell r="HB100">
            <v>904.47640000000001</v>
          </cell>
          <cell r="HC100">
            <v>463.09191680000004</v>
          </cell>
          <cell r="HD100">
            <v>463.09191680000004</v>
          </cell>
          <cell r="HE100">
            <v>463.09191680000004</v>
          </cell>
          <cell r="HF100">
            <v>463.09191680000004</v>
          </cell>
          <cell r="HG100">
            <v>463.09191680000004</v>
          </cell>
          <cell r="HH100">
            <v>463.09191680000004</v>
          </cell>
          <cell r="HI100">
            <v>463.09191680000004</v>
          </cell>
          <cell r="HJ100">
            <v>463.09191680000004</v>
          </cell>
          <cell r="HK100">
            <v>463.09191680000004</v>
          </cell>
          <cell r="HL100">
            <v>463.09191680000004</v>
          </cell>
          <cell r="HM100">
            <v>463.09191680000004</v>
          </cell>
          <cell r="HN100">
            <v>463.09191680000004</v>
          </cell>
          <cell r="HO100">
            <v>578.86489600000004</v>
          </cell>
          <cell r="HP100">
            <v>578.86489600000004</v>
          </cell>
          <cell r="HQ100">
            <v>578.86489600000004</v>
          </cell>
          <cell r="HR100">
            <v>578.86489600000004</v>
          </cell>
          <cell r="HS100">
            <v>578.86489600000004</v>
          </cell>
          <cell r="HT100">
            <v>578.86489600000004</v>
          </cell>
          <cell r="HU100">
            <v>578.86489600000004</v>
          </cell>
          <cell r="HV100">
            <v>578.86489600000004</v>
          </cell>
          <cell r="HW100">
            <v>578.86489600000004</v>
          </cell>
          <cell r="HX100">
            <v>578.86489600000004</v>
          </cell>
          <cell r="HY100">
            <v>578.86489600000004</v>
          </cell>
          <cell r="HZ100">
            <v>578.86489600000004</v>
          </cell>
          <cell r="IA100">
            <v>723.58112000000006</v>
          </cell>
          <cell r="IB100">
            <v>723.58112000000006</v>
          </cell>
          <cell r="IC100">
            <v>723.58112000000006</v>
          </cell>
          <cell r="ID100">
            <v>723.58112000000006</v>
          </cell>
          <cell r="IE100">
            <v>723.58112000000006</v>
          </cell>
          <cell r="IF100">
            <v>723.58112000000006</v>
          </cell>
          <cell r="IG100">
            <v>723.58112000000006</v>
          </cell>
          <cell r="IH100">
            <v>723.58112000000006</v>
          </cell>
          <cell r="II100">
            <v>723.58112000000006</v>
          </cell>
          <cell r="IJ100">
            <v>723.58112000000006</v>
          </cell>
          <cell r="IK100">
            <v>723.58112000000006</v>
          </cell>
          <cell r="IL100">
            <v>723.58112000000006</v>
          </cell>
          <cell r="IM100">
            <v>904.47640000000001</v>
          </cell>
          <cell r="IN100">
            <v>904.47640000000001</v>
          </cell>
          <cell r="IO100">
            <v>904.47640000000001</v>
          </cell>
          <cell r="IP100">
            <v>904.47640000000001</v>
          </cell>
          <cell r="IQ100">
            <v>904.47640000000001</v>
          </cell>
          <cell r="IR100">
            <v>904.47640000000001</v>
          </cell>
          <cell r="IS100">
            <v>904.47640000000001</v>
          </cell>
          <cell r="IT100">
            <v>904.47640000000001</v>
          </cell>
          <cell r="IU100">
            <v>904.47640000000001</v>
          </cell>
          <cell r="IV100">
            <v>904.47640000000001</v>
          </cell>
          <cell r="IW100">
            <v>904.47640000000001</v>
          </cell>
          <cell r="IX100">
            <v>904.47640000000001</v>
          </cell>
          <cell r="IY100">
            <v>904.47640000000001</v>
          </cell>
          <cell r="IZ100">
            <v>904.47640000000001</v>
          </cell>
          <cell r="JA100">
            <v>904.47640000000001</v>
          </cell>
          <cell r="JB100">
            <v>904.47640000000001</v>
          </cell>
          <cell r="JC100">
            <v>904.47640000000001</v>
          </cell>
          <cell r="JD100">
            <v>904.47640000000001</v>
          </cell>
          <cell r="JE100">
            <v>904.47640000000001</v>
          </cell>
          <cell r="JF100">
            <v>904.47640000000001</v>
          </cell>
          <cell r="JG100">
            <v>904.47640000000001</v>
          </cell>
          <cell r="JH100">
            <v>904.47640000000001</v>
          </cell>
          <cell r="JI100">
            <v>904.47640000000001</v>
          </cell>
          <cell r="JJ100">
            <v>904.47640000000001</v>
          </cell>
          <cell r="JK100">
            <v>904.47640000000001</v>
          </cell>
          <cell r="JL100">
            <v>904.47640000000001</v>
          </cell>
          <cell r="JM100">
            <v>904.47640000000001</v>
          </cell>
          <cell r="JN100">
            <v>904.47640000000001</v>
          </cell>
          <cell r="JO100">
            <v>904.47640000000001</v>
          </cell>
          <cell r="JP100">
            <v>904.47640000000001</v>
          </cell>
          <cell r="JQ100">
            <v>904.47640000000001</v>
          </cell>
          <cell r="JR100">
            <v>904.47640000000001</v>
          </cell>
          <cell r="JS100">
            <v>904.47640000000001</v>
          </cell>
          <cell r="JT100">
            <v>904.47640000000001</v>
          </cell>
          <cell r="JU100">
            <v>904.47640000000001</v>
          </cell>
          <cell r="JV100">
            <v>904.47640000000001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</row>
        <row r="107">
          <cell r="G107">
            <v>604.98</v>
          </cell>
          <cell r="H107">
            <v>604.98</v>
          </cell>
          <cell r="I107">
            <v>604.98</v>
          </cell>
          <cell r="J107">
            <v>604.98</v>
          </cell>
          <cell r="K107">
            <v>604.98</v>
          </cell>
          <cell r="L107">
            <v>604.98</v>
          </cell>
          <cell r="M107">
            <v>604.98</v>
          </cell>
          <cell r="N107">
            <v>604.98</v>
          </cell>
          <cell r="O107">
            <v>604.98</v>
          </cell>
          <cell r="P107">
            <v>604.98</v>
          </cell>
          <cell r="Q107">
            <v>604.98</v>
          </cell>
          <cell r="R107">
            <v>604.98</v>
          </cell>
          <cell r="S107">
            <v>725.97599999999989</v>
          </cell>
          <cell r="T107">
            <v>725.97599999999989</v>
          </cell>
          <cell r="U107">
            <v>725.97599999999989</v>
          </cell>
          <cell r="V107">
            <v>725.97599999999989</v>
          </cell>
          <cell r="W107">
            <v>725.97599999999989</v>
          </cell>
          <cell r="X107">
            <v>725.97599999999989</v>
          </cell>
          <cell r="Y107">
            <v>725.97599999999989</v>
          </cell>
          <cell r="Z107">
            <v>725.97599999999989</v>
          </cell>
          <cell r="AA107">
            <v>725.97599999999989</v>
          </cell>
          <cell r="AB107">
            <v>725.97599999999989</v>
          </cell>
          <cell r="AC107">
            <v>725.97599999999989</v>
          </cell>
          <cell r="AD107">
            <v>725.97599999999989</v>
          </cell>
          <cell r="AE107">
            <v>604.98</v>
          </cell>
          <cell r="AF107">
            <v>604.98</v>
          </cell>
          <cell r="AG107">
            <v>604.98</v>
          </cell>
          <cell r="AH107">
            <v>604.98</v>
          </cell>
          <cell r="AI107">
            <v>604.98</v>
          </cell>
          <cell r="AJ107">
            <v>604.98</v>
          </cell>
          <cell r="AK107">
            <v>604.98</v>
          </cell>
          <cell r="AL107">
            <v>604.98</v>
          </cell>
          <cell r="AM107">
            <v>604.98</v>
          </cell>
          <cell r="AN107">
            <v>604.98</v>
          </cell>
          <cell r="AO107">
            <v>604.98</v>
          </cell>
          <cell r="AP107">
            <v>604.98</v>
          </cell>
          <cell r="AQ107">
            <v>725.97599999999989</v>
          </cell>
          <cell r="AR107">
            <v>725.97599999999989</v>
          </cell>
          <cell r="AS107">
            <v>725.97599999999989</v>
          </cell>
          <cell r="AT107">
            <v>725.97599999999989</v>
          </cell>
          <cell r="AU107">
            <v>725.97599999999989</v>
          </cell>
          <cell r="AV107">
            <v>725.97599999999989</v>
          </cell>
          <cell r="AW107">
            <v>725.97599999999989</v>
          </cell>
          <cell r="AX107">
            <v>725.97599999999989</v>
          </cell>
          <cell r="AY107">
            <v>725.97599999999989</v>
          </cell>
          <cell r="AZ107">
            <v>725.97599999999989</v>
          </cell>
          <cell r="BA107">
            <v>725.97599999999989</v>
          </cell>
          <cell r="BB107">
            <v>725.97599999999989</v>
          </cell>
          <cell r="BC107">
            <v>725.97599999999989</v>
          </cell>
          <cell r="BD107">
            <v>725.97599999999989</v>
          </cell>
          <cell r="BE107">
            <v>725.97599999999989</v>
          </cell>
          <cell r="BF107">
            <v>725.97599999999989</v>
          </cell>
          <cell r="BG107">
            <v>725.97599999999989</v>
          </cell>
          <cell r="BH107">
            <v>725.97599999999989</v>
          </cell>
          <cell r="BI107">
            <v>725.97599999999989</v>
          </cell>
          <cell r="BJ107">
            <v>725.97599999999989</v>
          </cell>
          <cell r="BK107">
            <v>725.97599999999989</v>
          </cell>
          <cell r="BL107">
            <v>725.97599999999989</v>
          </cell>
          <cell r="BM107">
            <v>725.97599999999989</v>
          </cell>
          <cell r="BN107">
            <v>725.97599999999989</v>
          </cell>
          <cell r="BO107">
            <v>604.98</v>
          </cell>
          <cell r="BP107">
            <v>604.98</v>
          </cell>
          <cell r="BQ107">
            <v>604.98</v>
          </cell>
          <cell r="BR107">
            <v>604.98</v>
          </cell>
          <cell r="BS107">
            <v>604.98</v>
          </cell>
          <cell r="BT107">
            <v>604.98</v>
          </cell>
          <cell r="BU107">
            <v>604.98</v>
          </cell>
          <cell r="BV107">
            <v>604.98</v>
          </cell>
          <cell r="BW107">
            <v>604.98</v>
          </cell>
          <cell r="BX107">
            <v>604.98</v>
          </cell>
          <cell r="BY107">
            <v>604.98</v>
          </cell>
          <cell r="BZ107">
            <v>604.98</v>
          </cell>
          <cell r="CA107">
            <v>604.98</v>
          </cell>
          <cell r="CB107">
            <v>604.98</v>
          </cell>
          <cell r="CC107">
            <v>604.98</v>
          </cell>
          <cell r="CD107">
            <v>604.98</v>
          </cell>
          <cell r="CE107">
            <v>604.98</v>
          </cell>
          <cell r="CF107">
            <v>604.98</v>
          </cell>
          <cell r="CG107">
            <v>604.98</v>
          </cell>
          <cell r="CH107">
            <v>604.98</v>
          </cell>
          <cell r="CI107">
            <v>604.98</v>
          </cell>
          <cell r="CJ107">
            <v>604.98</v>
          </cell>
          <cell r="CK107">
            <v>604.98</v>
          </cell>
          <cell r="CL107">
            <v>604.98</v>
          </cell>
          <cell r="CM107">
            <v>725.97599999999989</v>
          </cell>
          <cell r="CN107">
            <v>725.97599999999989</v>
          </cell>
          <cell r="CO107">
            <v>725.97599999999989</v>
          </cell>
          <cell r="CP107">
            <v>725.97599999999989</v>
          </cell>
          <cell r="CQ107">
            <v>725.97599999999989</v>
          </cell>
          <cell r="CR107">
            <v>725.97599999999989</v>
          </cell>
          <cell r="CS107">
            <v>725.97599999999989</v>
          </cell>
          <cell r="CT107">
            <v>725.97599999999989</v>
          </cell>
          <cell r="CU107">
            <v>725.97599999999989</v>
          </cell>
          <cell r="CV107">
            <v>725.97599999999989</v>
          </cell>
          <cell r="CW107">
            <v>725.97599999999989</v>
          </cell>
          <cell r="CX107">
            <v>725.97599999999989</v>
          </cell>
          <cell r="CY107">
            <v>725.97599999999989</v>
          </cell>
          <cell r="CZ107">
            <v>725.97599999999989</v>
          </cell>
          <cell r="DA107">
            <v>725.97599999999989</v>
          </cell>
          <cell r="DB107">
            <v>725.97599999999989</v>
          </cell>
          <cell r="DC107">
            <v>725.97599999999989</v>
          </cell>
          <cell r="DD107">
            <v>725.97599999999989</v>
          </cell>
          <cell r="DE107">
            <v>725.97599999999989</v>
          </cell>
          <cell r="DF107">
            <v>725.97599999999989</v>
          </cell>
          <cell r="DG107">
            <v>725.97599999999989</v>
          </cell>
          <cell r="DH107">
            <v>725.97599999999989</v>
          </cell>
          <cell r="DI107">
            <v>725.97599999999989</v>
          </cell>
          <cell r="DJ107">
            <v>725.97599999999989</v>
          </cell>
          <cell r="DK107">
            <v>725.97599999999989</v>
          </cell>
          <cell r="DL107">
            <v>725.97599999999989</v>
          </cell>
          <cell r="DM107">
            <v>725.97599999999989</v>
          </cell>
          <cell r="DN107">
            <v>725.97599999999989</v>
          </cell>
          <cell r="DO107">
            <v>725.97599999999989</v>
          </cell>
          <cell r="DP107">
            <v>725.97599999999989</v>
          </cell>
          <cell r="DQ107">
            <v>725.97599999999989</v>
          </cell>
          <cell r="DR107">
            <v>725.97599999999989</v>
          </cell>
          <cell r="DS107">
            <v>725.97599999999989</v>
          </cell>
          <cell r="DT107">
            <v>725.97599999999989</v>
          </cell>
          <cell r="DU107">
            <v>725.97599999999989</v>
          </cell>
          <cell r="DV107">
            <v>725.97599999999989</v>
          </cell>
          <cell r="DW107">
            <v>725.97599999999989</v>
          </cell>
          <cell r="DX107">
            <v>725.97599999999989</v>
          </cell>
          <cell r="DY107">
            <v>725.97599999999989</v>
          </cell>
          <cell r="DZ107">
            <v>725.97599999999989</v>
          </cell>
          <cell r="EA107">
            <v>725.97599999999989</v>
          </cell>
          <cell r="EB107">
            <v>725.97599999999989</v>
          </cell>
          <cell r="EC107">
            <v>725.97599999999989</v>
          </cell>
          <cell r="ED107">
            <v>725.97599999999989</v>
          </cell>
          <cell r="EE107">
            <v>725.97599999999989</v>
          </cell>
          <cell r="EF107">
            <v>725.97599999999989</v>
          </cell>
          <cell r="EG107">
            <v>725.97599999999989</v>
          </cell>
          <cell r="EH107">
            <v>725.97599999999989</v>
          </cell>
          <cell r="EI107">
            <v>725.97599999999989</v>
          </cell>
          <cell r="EJ107">
            <v>725.97599999999989</v>
          </cell>
          <cell r="EK107">
            <v>725.97599999999989</v>
          </cell>
          <cell r="EL107">
            <v>725.97599999999989</v>
          </cell>
          <cell r="EM107">
            <v>725.97599999999989</v>
          </cell>
          <cell r="EN107">
            <v>725.97599999999989</v>
          </cell>
          <cell r="EO107">
            <v>725.97599999999989</v>
          </cell>
          <cell r="EP107">
            <v>725.97599999999989</v>
          </cell>
          <cell r="EQ107">
            <v>725.97599999999989</v>
          </cell>
          <cell r="ER107">
            <v>725.97599999999989</v>
          </cell>
          <cell r="ES107">
            <v>725.97599999999989</v>
          </cell>
          <cell r="ET107">
            <v>725.97599999999989</v>
          </cell>
          <cell r="EU107">
            <v>604.98</v>
          </cell>
          <cell r="EV107">
            <v>604.98</v>
          </cell>
          <cell r="EW107">
            <v>604.98</v>
          </cell>
          <cell r="EX107">
            <v>604.98</v>
          </cell>
          <cell r="EY107">
            <v>604.98</v>
          </cell>
          <cell r="EZ107">
            <v>604.98</v>
          </cell>
          <cell r="FA107">
            <v>604.98</v>
          </cell>
          <cell r="FB107">
            <v>604.98</v>
          </cell>
          <cell r="FC107">
            <v>604.98</v>
          </cell>
          <cell r="FD107">
            <v>604.98</v>
          </cell>
          <cell r="FE107">
            <v>604.98</v>
          </cell>
          <cell r="FF107">
            <v>604.98</v>
          </cell>
          <cell r="FG107">
            <v>604.98</v>
          </cell>
          <cell r="FH107">
            <v>604.98</v>
          </cell>
          <cell r="FI107">
            <v>604.98</v>
          </cell>
          <cell r="FJ107">
            <v>604.98</v>
          </cell>
          <cell r="FK107">
            <v>604.98</v>
          </cell>
          <cell r="FL107">
            <v>604.98</v>
          </cell>
          <cell r="FM107">
            <v>604.98</v>
          </cell>
          <cell r="FN107">
            <v>604.98</v>
          </cell>
          <cell r="FO107">
            <v>604.98</v>
          </cell>
          <cell r="FP107">
            <v>604.98</v>
          </cell>
          <cell r="FQ107">
            <v>604.98</v>
          </cell>
          <cell r="FR107">
            <v>604.98</v>
          </cell>
          <cell r="FS107">
            <v>725.97599999999989</v>
          </cell>
          <cell r="FT107">
            <v>725.97599999999989</v>
          </cell>
          <cell r="FU107">
            <v>725.97599999999989</v>
          </cell>
          <cell r="FV107">
            <v>725.97599999999989</v>
          </cell>
          <cell r="FW107">
            <v>725.97599999999989</v>
          </cell>
          <cell r="FX107">
            <v>725.97599999999989</v>
          </cell>
          <cell r="FY107">
            <v>725.97599999999989</v>
          </cell>
          <cell r="FZ107">
            <v>725.97599999999989</v>
          </cell>
          <cell r="GA107">
            <v>725.97599999999989</v>
          </cell>
          <cell r="GB107">
            <v>725.97599999999989</v>
          </cell>
          <cell r="GC107">
            <v>725.97599999999989</v>
          </cell>
          <cell r="GD107">
            <v>725.97599999999989</v>
          </cell>
          <cell r="GE107">
            <v>725.97599999999989</v>
          </cell>
          <cell r="GF107">
            <v>725.97599999999989</v>
          </cell>
          <cell r="GG107">
            <v>725.97599999999989</v>
          </cell>
          <cell r="GH107">
            <v>725.97599999999989</v>
          </cell>
          <cell r="GI107">
            <v>725.97599999999989</v>
          </cell>
          <cell r="GJ107">
            <v>725.97599999999989</v>
          </cell>
          <cell r="GK107">
            <v>725.97599999999989</v>
          </cell>
          <cell r="GL107">
            <v>725.97599999999989</v>
          </cell>
          <cell r="GM107">
            <v>725.97599999999989</v>
          </cell>
          <cell r="GN107">
            <v>725.97599999999989</v>
          </cell>
          <cell r="GO107">
            <v>725.97599999999989</v>
          </cell>
          <cell r="GP107">
            <v>725.97599999999989</v>
          </cell>
          <cell r="GQ107">
            <v>725.97599999999989</v>
          </cell>
          <cell r="GR107">
            <v>725.97599999999989</v>
          </cell>
          <cell r="GS107">
            <v>725.97599999999989</v>
          </cell>
          <cell r="GT107">
            <v>725.97599999999989</v>
          </cell>
          <cell r="GU107">
            <v>725.97599999999989</v>
          </cell>
          <cell r="GV107">
            <v>725.97599999999989</v>
          </cell>
          <cell r="GW107">
            <v>725.97599999999989</v>
          </cell>
          <cell r="GX107">
            <v>725.97599999999989</v>
          </cell>
          <cell r="GY107">
            <v>725.97599999999989</v>
          </cell>
          <cell r="GZ107">
            <v>725.97599999999989</v>
          </cell>
          <cell r="HA107">
            <v>725.97599999999989</v>
          </cell>
          <cell r="HB107">
            <v>725.97599999999989</v>
          </cell>
          <cell r="HC107">
            <v>604.98</v>
          </cell>
          <cell r="HD107">
            <v>604.98</v>
          </cell>
          <cell r="HE107">
            <v>604.98</v>
          </cell>
          <cell r="HF107">
            <v>604.98</v>
          </cell>
          <cell r="HG107">
            <v>604.98</v>
          </cell>
          <cell r="HH107">
            <v>604.98</v>
          </cell>
          <cell r="HI107">
            <v>604.98</v>
          </cell>
          <cell r="HJ107">
            <v>604.98</v>
          </cell>
          <cell r="HK107">
            <v>604.98</v>
          </cell>
          <cell r="HL107">
            <v>604.98</v>
          </cell>
          <cell r="HM107">
            <v>604.98</v>
          </cell>
          <cell r="HN107">
            <v>604.98</v>
          </cell>
          <cell r="HO107">
            <v>604.98</v>
          </cell>
          <cell r="HP107">
            <v>604.98</v>
          </cell>
          <cell r="HQ107">
            <v>604.98</v>
          </cell>
          <cell r="HR107">
            <v>604.98</v>
          </cell>
          <cell r="HS107">
            <v>604.98</v>
          </cell>
          <cell r="HT107">
            <v>604.98</v>
          </cell>
          <cell r="HU107">
            <v>604.98</v>
          </cell>
          <cell r="HV107">
            <v>604.98</v>
          </cell>
          <cell r="HW107">
            <v>604.98</v>
          </cell>
          <cell r="HX107">
            <v>604.98</v>
          </cell>
          <cell r="HY107">
            <v>604.98</v>
          </cell>
          <cell r="HZ107">
            <v>604.98</v>
          </cell>
          <cell r="IA107">
            <v>725.97599999999989</v>
          </cell>
          <cell r="IB107">
            <v>725.97599999999989</v>
          </cell>
          <cell r="IC107">
            <v>725.97599999999989</v>
          </cell>
          <cell r="ID107">
            <v>725.97599999999989</v>
          </cell>
          <cell r="IE107">
            <v>725.97599999999989</v>
          </cell>
          <cell r="IF107">
            <v>725.97599999999989</v>
          </cell>
          <cell r="IG107">
            <v>725.97599999999989</v>
          </cell>
          <cell r="IH107">
            <v>725.97599999999989</v>
          </cell>
          <cell r="II107">
            <v>725.97599999999989</v>
          </cell>
          <cell r="IJ107">
            <v>725.97599999999989</v>
          </cell>
          <cell r="IK107">
            <v>725.97599999999989</v>
          </cell>
          <cell r="IL107">
            <v>725.97599999999989</v>
          </cell>
          <cell r="IM107">
            <v>725.97599999999989</v>
          </cell>
          <cell r="IN107">
            <v>725.97599999999989</v>
          </cell>
          <cell r="IO107">
            <v>725.97599999999989</v>
          </cell>
          <cell r="IP107">
            <v>725.97599999999989</v>
          </cell>
          <cell r="IQ107">
            <v>725.97599999999989</v>
          </cell>
          <cell r="IR107">
            <v>725.97599999999989</v>
          </cell>
          <cell r="IS107">
            <v>725.97599999999989</v>
          </cell>
          <cell r="IT107">
            <v>725.97599999999989</v>
          </cell>
          <cell r="IU107">
            <v>725.97599999999989</v>
          </cell>
          <cell r="IV107">
            <v>725.97599999999989</v>
          </cell>
          <cell r="IW107">
            <v>725.97599999999989</v>
          </cell>
          <cell r="IX107">
            <v>725.97599999999989</v>
          </cell>
          <cell r="IY107">
            <v>725.97599999999989</v>
          </cell>
          <cell r="IZ107">
            <v>725.97599999999989</v>
          </cell>
          <cell r="JA107">
            <v>725.97599999999989</v>
          </cell>
          <cell r="JB107">
            <v>725.97599999999989</v>
          </cell>
          <cell r="JC107">
            <v>725.97599999999989</v>
          </cell>
          <cell r="JD107">
            <v>725.97599999999989</v>
          </cell>
          <cell r="JE107">
            <v>725.97599999999989</v>
          </cell>
          <cell r="JF107">
            <v>725.97599999999989</v>
          </cell>
          <cell r="JG107">
            <v>725.97599999999989</v>
          </cell>
          <cell r="JH107">
            <v>725.97599999999989</v>
          </cell>
          <cell r="JI107">
            <v>725.97599999999989</v>
          </cell>
          <cell r="JJ107">
            <v>725.97599999999989</v>
          </cell>
          <cell r="JK107">
            <v>725.97599999999989</v>
          </cell>
          <cell r="JL107">
            <v>725.97599999999989</v>
          </cell>
          <cell r="JM107">
            <v>725.97599999999989</v>
          </cell>
          <cell r="JN107">
            <v>725.97599999999989</v>
          </cell>
          <cell r="JO107">
            <v>725.97599999999989</v>
          </cell>
          <cell r="JP107">
            <v>725.97599999999989</v>
          </cell>
          <cell r="JQ107">
            <v>725.97599999999989</v>
          </cell>
          <cell r="JR107">
            <v>725.97599999999989</v>
          </cell>
          <cell r="JS107">
            <v>725.97599999999989</v>
          </cell>
          <cell r="JT107">
            <v>725.97599999999989</v>
          </cell>
          <cell r="JU107">
            <v>725.97599999999989</v>
          </cell>
          <cell r="JV107">
            <v>725.97599999999989</v>
          </cell>
        </row>
        <row r="108">
          <cell r="G108">
            <v>231.1791730474732</v>
          </cell>
          <cell r="H108">
            <v>231.1791730474732</v>
          </cell>
          <cell r="I108">
            <v>231.1791730474732</v>
          </cell>
          <cell r="J108">
            <v>231.1791730474732</v>
          </cell>
          <cell r="K108">
            <v>231.1791730474732</v>
          </cell>
          <cell r="L108">
            <v>231.1791730474732</v>
          </cell>
          <cell r="M108">
            <v>231.1791730474732</v>
          </cell>
          <cell r="N108">
            <v>231.1791730474732</v>
          </cell>
          <cell r="O108">
            <v>231.1791730474732</v>
          </cell>
          <cell r="P108">
            <v>231.1791730474732</v>
          </cell>
          <cell r="Q108">
            <v>231.1791730474732</v>
          </cell>
          <cell r="R108">
            <v>231.1791730474732</v>
          </cell>
          <cell r="S108">
            <v>277.41500765696782</v>
          </cell>
          <cell r="T108">
            <v>277.41500765696782</v>
          </cell>
          <cell r="U108">
            <v>277.41500765696782</v>
          </cell>
          <cell r="V108">
            <v>277.41500765696782</v>
          </cell>
          <cell r="W108">
            <v>277.41500765696782</v>
          </cell>
          <cell r="X108">
            <v>277.41500765696782</v>
          </cell>
          <cell r="Y108">
            <v>277.41500765696782</v>
          </cell>
          <cell r="Z108">
            <v>277.41500765696782</v>
          </cell>
          <cell r="AA108">
            <v>277.41500765696782</v>
          </cell>
          <cell r="AB108">
            <v>277.41500765696782</v>
          </cell>
          <cell r="AC108">
            <v>277.41500765696782</v>
          </cell>
          <cell r="AD108">
            <v>277.41500765696782</v>
          </cell>
          <cell r="AE108">
            <v>231.1791730474732</v>
          </cell>
          <cell r="AF108">
            <v>231.1791730474732</v>
          </cell>
          <cell r="AG108">
            <v>231.1791730474732</v>
          </cell>
          <cell r="AH108">
            <v>231.1791730474732</v>
          </cell>
          <cell r="AI108">
            <v>231.1791730474732</v>
          </cell>
          <cell r="AJ108">
            <v>231.1791730474732</v>
          </cell>
          <cell r="AK108">
            <v>231.1791730474732</v>
          </cell>
          <cell r="AL108">
            <v>231.1791730474732</v>
          </cell>
          <cell r="AM108">
            <v>231.1791730474732</v>
          </cell>
          <cell r="AN108">
            <v>231.1791730474732</v>
          </cell>
          <cell r="AO108">
            <v>231.1791730474732</v>
          </cell>
          <cell r="AP108">
            <v>231.1791730474732</v>
          </cell>
          <cell r="AQ108">
            <v>277.41500765696782</v>
          </cell>
          <cell r="AR108">
            <v>277.41500765696782</v>
          </cell>
          <cell r="AS108">
            <v>277.41500765696782</v>
          </cell>
          <cell r="AT108">
            <v>277.41500765696782</v>
          </cell>
          <cell r="AU108">
            <v>277.41500765696782</v>
          </cell>
          <cell r="AV108">
            <v>277.41500765696782</v>
          </cell>
          <cell r="AW108">
            <v>277.41500765696782</v>
          </cell>
          <cell r="AX108">
            <v>277.41500765696782</v>
          </cell>
          <cell r="AY108">
            <v>277.41500765696782</v>
          </cell>
          <cell r="AZ108">
            <v>277.41500765696782</v>
          </cell>
          <cell r="BA108">
            <v>277.41500765696782</v>
          </cell>
          <cell r="BB108">
            <v>277.41500765696782</v>
          </cell>
          <cell r="BC108">
            <v>277.41500765696782</v>
          </cell>
          <cell r="BD108">
            <v>277.41500765696782</v>
          </cell>
          <cell r="BE108">
            <v>277.41500765696782</v>
          </cell>
          <cell r="BF108">
            <v>277.41500765696782</v>
          </cell>
          <cell r="BG108">
            <v>277.41500765696782</v>
          </cell>
          <cell r="BH108">
            <v>277.41500765696782</v>
          </cell>
          <cell r="BI108">
            <v>277.41500765696782</v>
          </cell>
          <cell r="BJ108">
            <v>277.41500765696782</v>
          </cell>
          <cell r="BK108">
            <v>277.41500765696782</v>
          </cell>
          <cell r="BL108">
            <v>277.41500765696782</v>
          </cell>
          <cell r="BM108">
            <v>277.41500765696782</v>
          </cell>
          <cell r="BN108">
            <v>277.41500765696782</v>
          </cell>
          <cell r="BO108">
            <v>231.1791730474732</v>
          </cell>
          <cell r="BP108">
            <v>231.1791730474732</v>
          </cell>
          <cell r="BQ108">
            <v>231.1791730474732</v>
          </cell>
          <cell r="BR108">
            <v>231.1791730474732</v>
          </cell>
          <cell r="BS108">
            <v>231.1791730474732</v>
          </cell>
          <cell r="BT108">
            <v>231.1791730474732</v>
          </cell>
          <cell r="BU108">
            <v>231.1791730474732</v>
          </cell>
          <cell r="BV108">
            <v>231.1791730474732</v>
          </cell>
          <cell r="BW108">
            <v>231.1791730474732</v>
          </cell>
          <cell r="BX108">
            <v>231.1791730474732</v>
          </cell>
          <cell r="BY108">
            <v>231.1791730474732</v>
          </cell>
          <cell r="BZ108">
            <v>231.1791730474732</v>
          </cell>
          <cell r="CA108">
            <v>231.1791730474732</v>
          </cell>
          <cell r="CB108">
            <v>231.1791730474732</v>
          </cell>
          <cell r="CC108">
            <v>231.1791730474732</v>
          </cell>
          <cell r="CD108">
            <v>231.1791730474732</v>
          </cell>
          <cell r="CE108">
            <v>231.1791730474732</v>
          </cell>
          <cell r="CF108">
            <v>231.1791730474732</v>
          </cell>
          <cell r="CG108">
            <v>231.1791730474732</v>
          </cell>
          <cell r="CH108">
            <v>231.1791730474732</v>
          </cell>
          <cell r="CI108">
            <v>231.1791730474732</v>
          </cell>
          <cell r="CJ108">
            <v>231.1791730474732</v>
          </cell>
          <cell r="CK108">
            <v>231.1791730474732</v>
          </cell>
          <cell r="CL108">
            <v>231.1791730474732</v>
          </cell>
          <cell r="CM108">
            <v>277.41500765696782</v>
          </cell>
          <cell r="CN108">
            <v>277.41500765696782</v>
          </cell>
          <cell r="CO108">
            <v>277.41500765696782</v>
          </cell>
          <cell r="CP108">
            <v>277.41500765696782</v>
          </cell>
          <cell r="CQ108">
            <v>277.41500765696782</v>
          </cell>
          <cell r="CR108">
            <v>277.41500765696782</v>
          </cell>
          <cell r="CS108">
            <v>277.41500765696782</v>
          </cell>
          <cell r="CT108">
            <v>277.41500765696782</v>
          </cell>
          <cell r="CU108">
            <v>277.41500765696782</v>
          </cell>
          <cell r="CV108">
            <v>277.41500765696782</v>
          </cell>
          <cell r="CW108">
            <v>277.41500765696782</v>
          </cell>
          <cell r="CX108">
            <v>277.41500765696782</v>
          </cell>
          <cell r="CY108">
            <v>277.41500765696782</v>
          </cell>
          <cell r="CZ108">
            <v>277.41500765696782</v>
          </cell>
          <cell r="DA108">
            <v>277.41500765696782</v>
          </cell>
          <cell r="DB108">
            <v>277.41500765696782</v>
          </cell>
          <cell r="DC108">
            <v>277.41500765696782</v>
          </cell>
          <cell r="DD108">
            <v>277.41500765696782</v>
          </cell>
          <cell r="DE108">
            <v>277.41500765696782</v>
          </cell>
          <cell r="DF108">
            <v>277.41500765696782</v>
          </cell>
          <cell r="DG108">
            <v>277.41500765696782</v>
          </cell>
          <cell r="DH108">
            <v>277.41500765696782</v>
          </cell>
          <cell r="DI108">
            <v>277.41500765696782</v>
          </cell>
          <cell r="DJ108">
            <v>277.41500765696782</v>
          </cell>
          <cell r="DK108">
            <v>277.41500765696782</v>
          </cell>
          <cell r="DL108">
            <v>277.41500765696782</v>
          </cell>
          <cell r="DM108">
            <v>277.41500765696782</v>
          </cell>
          <cell r="DN108">
            <v>277.41500765696782</v>
          </cell>
          <cell r="DO108">
            <v>277.41500765696782</v>
          </cell>
          <cell r="DP108">
            <v>277.41500765696782</v>
          </cell>
          <cell r="DQ108">
            <v>277.41500765696782</v>
          </cell>
          <cell r="DR108">
            <v>277.41500765696782</v>
          </cell>
          <cell r="DS108">
            <v>277.41500765696782</v>
          </cell>
          <cell r="DT108">
            <v>277.41500765696782</v>
          </cell>
          <cell r="DU108">
            <v>277.41500765696782</v>
          </cell>
          <cell r="DV108">
            <v>277.41500765696782</v>
          </cell>
          <cell r="DW108">
            <v>277.41500765696782</v>
          </cell>
          <cell r="DX108">
            <v>277.41500765696782</v>
          </cell>
          <cell r="DY108">
            <v>277.41500765696782</v>
          </cell>
          <cell r="DZ108">
            <v>277.41500765696782</v>
          </cell>
          <cell r="EA108">
            <v>277.41500765696782</v>
          </cell>
          <cell r="EB108">
            <v>277.41500765696782</v>
          </cell>
          <cell r="EC108">
            <v>277.41500765696782</v>
          </cell>
          <cell r="ED108">
            <v>277.41500765696782</v>
          </cell>
          <cell r="EE108">
            <v>277.41500765696782</v>
          </cell>
          <cell r="EF108">
            <v>277.41500765696782</v>
          </cell>
          <cell r="EG108">
            <v>277.41500765696782</v>
          </cell>
          <cell r="EH108">
            <v>277.41500765696782</v>
          </cell>
          <cell r="EI108">
            <v>277.41500765696782</v>
          </cell>
          <cell r="EJ108">
            <v>277.41500765696782</v>
          </cell>
          <cell r="EK108">
            <v>277.41500765696782</v>
          </cell>
          <cell r="EL108">
            <v>277.41500765696782</v>
          </cell>
          <cell r="EM108">
            <v>277.41500765696782</v>
          </cell>
          <cell r="EN108">
            <v>277.41500765696782</v>
          </cell>
          <cell r="EO108">
            <v>277.41500765696782</v>
          </cell>
          <cell r="EP108">
            <v>277.41500765696782</v>
          </cell>
          <cell r="EQ108">
            <v>277.41500765696782</v>
          </cell>
          <cell r="ER108">
            <v>277.41500765696782</v>
          </cell>
          <cell r="ES108">
            <v>277.41500765696782</v>
          </cell>
          <cell r="ET108">
            <v>277.41500765696782</v>
          </cell>
          <cell r="EU108">
            <v>231.1791730474732</v>
          </cell>
          <cell r="EV108">
            <v>231.1791730474732</v>
          </cell>
          <cell r="EW108">
            <v>231.1791730474732</v>
          </cell>
          <cell r="EX108">
            <v>231.1791730474732</v>
          </cell>
          <cell r="EY108">
            <v>231.1791730474732</v>
          </cell>
          <cell r="EZ108">
            <v>231.1791730474732</v>
          </cell>
          <cell r="FA108">
            <v>231.1791730474732</v>
          </cell>
          <cell r="FB108">
            <v>231.1791730474732</v>
          </cell>
          <cell r="FC108">
            <v>231.1791730474732</v>
          </cell>
          <cell r="FD108">
            <v>231.1791730474732</v>
          </cell>
          <cell r="FE108">
            <v>231.1791730474732</v>
          </cell>
          <cell r="FF108">
            <v>231.1791730474732</v>
          </cell>
          <cell r="FG108">
            <v>231.1791730474732</v>
          </cell>
          <cell r="FH108">
            <v>231.1791730474732</v>
          </cell>
          <cell r="FI108">
            <v>231.1791730474732</v>
          </cell>
          <cell r="FJ108">
            <v>231.1791730474732</v>
          </cell>
          <cell r="FK108">
            <v>231.1791730474732</v>
          </cell>
          <cell r="FL108">
            <v>231.1791730474732</v>
          </cell>
          <cell r="FM108">
            <v>231.1791730474732</v>
          </cell>
          <cell r="FN108">
            <v>231.1791730474732</v>
          </cell>
          <cell r="FO108">
            <v>231.1791730474732</v>
          </cell>
          <cell r="FP108">
            <v>231.1791730474732</v>
          </cell>
          <cell r="FQ108">
            <v>231.1791730474732</v>
          </cell>
          <cell r="FR108">
            <v>231.1791730474732</v>
          </cell>
          <cell r="FS108">
            <v>277.41500765696782</v>
          </cell>
          <cell r="FT108">
            <v>277.41500765696782</v>
          </cell>
          <cell r="FU108">
            <v>277.41500765696782</v>
          </cell>
          <cell r="FV108">
            <v>277.41500765696782</v>
          </cell>
          <cell r="FW108">
            <v>277.41500765696782</v>
          </cell>
          <cell r="FX108">
            <v>277.41500765696782</v>
          </cell>
          <cell r="FY108">
            <v>277.41500765696782</v>
          </cell>
          <cell r="FZ108">
            <v>277.41500765696782</v>
          </cell>
          <cell r="GA108">
            <v>277.41500765696782</v>
          </cell>
          <cell r="GB108">
            <v>277.41500765696782</v>
          </cell>
          <cell r="GC108">
            <v>277.41500765696782</v>
          </cell>
          <cell r="GD108">
            <v>277.41500765696782</v>
          </cell>
          <cell r="GE108">
            <v>277.41500765696782</v>
          </cell>
          <cell r="GF108">
            <v>277.41500765696782</v>
          </cell>
          <cell r="GG108">
            <v>277.41500765696782</v>
          </cell>
          <cell r="GH108">
            <v>277.41500765696782</v>
          </cell>
          <cell r="GI108">
            <v>277.41500765696782</v>
          </cell>
          <cell r="GJ108">
            <v>277.41500765696782</v>
          </cell>
          <cell r="GK108">
            <v>277.41500765696782</v>
          </cell>
          <cell r="GL108">
            <v>277.41500765696782</v>
          </cell>
          <cell r="GM108">
            <v>277.41500765696782</v>
          </cell>
          <cell r="GN108">
            <v>277.41500765696782</v>
          </cell>
          <cell r="GO108">
            <v>277.41500765696782</v>
          </cell>
          <cell r="GP108">
            <v>277.41500765696782</v>
          </cell>
          <cell r="GQ108">
            <v>277.41500765696782</v>
          </cell>
          <cell r="GR108">
            <v>277.41500765696782</v>
          </cell>
          <cell r="GS108">
            <v>277.41500765696782</v>
          </cell>
          <cell r="GT108">
            <v>277.41500765696782</v>
          </cell>
          <cell r="GU108">
            <v>277.41500765696782</v>
          </cell>
          <cell r="GV108">
            <v>277.41500765696782</v>
          </cell>
          <cell r="GW108">
            <v>277.41500765696782</v>
          </cell>
          <cell r="GX108">
            <v>277.41500765696782</v>
          </cell>
          <cell r="GY108">
            <v>277.41500765696782</v>
          </cell>
          <cell r="GZ108">
            <v>277.41500765696782</v>
          </cell>
          <cell r="HA108">
            <v>277.41500765696782</v>
          </cell>
          <cell r="HB108">
            <v>277.41500765696782</v>
          </cell>
          <cell r="HC108">
            <v>231.1791730474732</v>
          </cell>
          <cell r="HD108">
            <v>231.1791730474732</v>
          </cell>
          <cell r="HE108">
            <v>231.1791730474732</v>
          </cell>
          <cell r="HF108">
            <v>231.1791730474732</v>
          </cell>
          <cell r="HG108">
            <v>231.1791730474732</v>
          </cell>
          <cell r="HH108">
            <v>231.1791730474732</v>
          </cell>
          <cell r="HI108">
            <v>231.1791730474732</v>
          </cell>
          <cell r="HJ108">
            <v>231.1791730474732</v>
          </cell>
          <cell r="HK108">
            <v>231.1791730474732</v>
          </cell>
          <cell r="HL108">
            <v>231.1791730474732</v>
          </cell>
          <cell r="HM108">
            <v>231.1791730474732</v>
          </cell>
          <cell r="HN108">
            <v>231.1791730474732</v>
          </cell>
          <cell r="HO108">
            <v>231.1791730474732</v>
          </cell>
          <cell r="HP108">
            <v>231.1791730474732</v>
          </cell>
          <cell r="HQ108">
            <v>231.1791730474732</v>
          </cell>
          <cell r="HR108">
            <v>231.1791730474732</v>
          </cell>
          <cell r="HS108">
            <v>231.1791730474732</v>
          </cell>
          <cell r="HT108">
            <v>231.1791730474732</v>
          </cell>
          <cell r="HU108">
            <v>231.1791730474732</v>
          </cell>
          <cell r="HV108">
            <v>231.1791730474732</v>
          </cell>
          <cell r="HW108">
            <v>231.1791730474732</v>
          </cell>
          <cell r="HX108">
            <v>231.1791730474732</v>
          </cell>
          <cell r="HY108">
            <v>231.1791730474732</v>
          </cell>
          <cell r="HZ108">
            <v>231.1791730474732</v>
          </cell>
          <cell r="IA108">
            <v>277.41500765696782</v>
          </cell>
          <cell r="IB108">
            <v>277.41500765696782</v>
          </cell>
          <cell r="IC108">
            <v>277.41500765696782</v>
          </cell>
          <cell r="ID108">
            <v>277.41500765696782</v>
          </cell>
          <cell r="IE108">
            <v>277.41500765696782</v>
          </cell>
          <cell r="IF108">
            <v>277.41500765696782</v>
          </cell>
          <cell r="IG108">
            <v>277.41500765696782</v>
          </cell>
          <cell r="IH108">
            <v>277.41500765696782</v>
          </cell>
          <cell r="II108">
            <v>277.41500765696782</v>
          </cell>
          <cell r="IJ108">
            <v>277.41500765696782</v>
          </cell>
          <cell r="IK108">
            <v>277.41500765696782</v>
          </cell>
          <cell r="IL108">
            <v>277.41500765696782</v>
          </cell>
          <cell r="IM108">
            <v>277.41500765696782</v>
          </cell>
          <cell r="IN108">
            <v>277.41500765696782</v>
          </cell>
          <cell r="IO108">
            <v>277.41500765696782</v>
          </cell>
          <cell r="IP108">
            <v>277.41500765696782</v>
          </cell>
          <cell r="IQ108">
            <v>277.41500765696782</v>
          </cell>
          <cell r="IR108">
            <v>277.41500765696782</v>
          </cell>
          <cell r="IS108">
            <v>277.41500765696782</v>
          </cell>
          <cell r="IT108">
            <v>277.41500765696782</v>
          </cell>
          <cell r="IU108">
            <v>277.41500765696782</v>
          </cell>
          <cell r="IV108">
            <v>277.41500765696782</v>
          </cell>
          <cell r="IW108">
            <v>277.41500765696782</v>
          </cell>
          <cell r="IX108">
            <v>277.41500765696782</v>
          </cell>
          <cell r="IY108">
            <v>277.41500765696782</v>
          </cell>
          <cell r="IZ108">
            <v>277.41500765696782</v>
          </cell>
          <cell r="JA108">
            <v>277.41500765696782</v>
          </cell>
          <cell r="JB108">
            <v>277.41500765696782</v>
          </cell>
          <cell r="JC108">
            <v>277.41500765696782</v>
          </cell>
          <cell r="JD108">
            <v>277.41500765696782</v>
          </cell>
          <cell r="JE108">
            <v>277.41500765696782</v>
          </cell>
          <cell r="JF108">
            <v>277.41500765696782</v>
          </cell>
          <cell r="JG108">
            <v>277.41500765696782</v>
          </cell>
          <cell r="JH108">
            <v>277.41500765696782</v>
          </cell>
          <cell r="JI108">
            <v>277.41500765696782</v>
          </cell>
          <cell r="JJ108">
            <v>277.41500765696782</v>
          </cell>
          <cell r="JK108">
            <v>277.41500765696782</v>
          </cell>
          <cell r="JL108">
            <v>277.41500765696782</v>
          </cell>
          <cell r="JM108">
            <v>277.41500765696782</v>
          </cell>
          <cell r="JN108">
            <v>277.41500765696782</v>
          </cell>
          <cell r="JO108">
            <v>277.41500765696782</v>
          </cell>
          <cell r="JP108">
            <v>277.41500765696782</v>
          </cell>
          <cell r="JQ108">
            <v>277.41500765696782</v>
          </cell>
          <cell r="JR108">
            <v>277.41500765696782</v>
          </cell>
          <cell r="JS108">
            <v>277.41500765696782</v>
          </cell>
          <cell r="JT108">
            <v>277.41500765696782</v>
          </cell>
          <cell r="JU108">
            <v>277.41500765696782</v>
          </cell>
          <cell r="JV108">
            <v>277.41500765696782</v>
          </cell>
        </row>
        <row r="109">
          <cell r="G109">
            <v>576.80922725746632</v>
          </cell>
          <cell r="H109">
            <v>576.80922725746632</v>
          </cell>
          <cell r="I109">
            <v>576.80922725746632</v>
          </cell>
          <cell r="J109">
            <v>576.80922725746632</v>
          </cell>
          <cell r="K109">
            <v>576.80922725746632</v>
          </cell>
          <cell r="L109">
            <v>576.80922725746632</v>
          </cell>
          <cell r="M109">
            <v>576.80922725746632</v>
          </cell>
          <cell r="N109">
            <v>576.80922725746632</v>
          </cell>
          <cell r="O109">
            <v>576.80922725746632</v>
          </cell>
          <cell r="P109">
            <v>576.80922725746632</v>
          </cell>
          <cell r="Q109">
            <v>576.80922725746632</v>
          </cell>
          <cell r="R109">
            <v>576.80922725746632</v>
          </cell>
          <cell r="S109">
            <v>692.1710727089594</v>
          </cell>
          <cell r="T109">
            <v>692.1710727089594</v>
          </cell>
          <cell r="U109">
            <v>692.1710727089594</v>
          </cell>
          <cell r="V109">
            <v>692.1710727089594</v>
          </cell>
          <cell r="W109">
            <v>692.1710727089594</v>
          </cell>
          <cell r="X109">
            <v>692.1710727089594</v>
          </cell>
          <cell r="Y109">
            <v>692.1710727089594</v>
          </cell>
          <cell r="Z109">
            <v>692.1710727089594</v>
          </cell>
          <cell r="AA109">
            <v>692.1710727089594</v>
          </cell>
          <cell r="AB109">
            <v>692.1710727089594</v>
          </cell>
          <cell r="AC109">
            <v>692.1710727089594</v>
          </cell>
          <cell r="AD109">
            <v>692.1710727089594</v>
          </cell>
          <cell r="AE109">
            <v>576.80922725746632</v>
          </cell>
          <cell r="AF109">
            <v>576.80922725746632</v>
          </cell>
          <cell r="AG109">
            <v>576.80922725746632</v>
          </cell>
          <cell r="AH109">
            <v>576.80922725746632</v>
          </cell>
          <cell r="AI109">
            <v>576.80922725746632</v>
          </cell>
          <cell r="AJ109">
            <v>576.80922725746632</v>
          </cell>
          <cell r="AK109">
            <v>576.80922725746632</v>
          </cell>
          <cell r="AL109">
            <v>576.80922725746632</v>
          </cell>
          <cell r="AM109">
            <v>576.80922725746632</v>
          </cell>
          <cell r="AN109">
            <v>576.80922725746632</v>
          </cell>
          <cell r="AO109">
            <v>576.80922725746632</v>
          </cell>
          <cell r="AP109">
            <v>576.80922725746632</v>
          </cell>
          <cell r="AQ109">
            <v>692.1710727089594</v>
          </cell>
          <cell r="AR109">
            <v>692.1710727089594</v>
          </cell>
          <cell r="AS109">
            <v>692.1710727089594</v>
          </cell>
          <cell r="AT109">
            <v>692.1710727089594</v>
          </cell>
          <cell r="AU109">
            <v>692.1710727089594</v>
          </cell>
          <cell r="AV109">
            <v>692.1710727089594</v>
          </cell>
          <cell r="AW109">
            <v>692.1710727089594</v>
          </cell>
          <cell r="AX109">
            <v>692.1710727089594</v>
          </cell>
          <cell r="AY109">
            <v>692.1710727089594</v>
          </cell>
          <cell r="AZ109">
            <v>692.1710727089594</v>
          </cell>
          <cell r="BA109">
            <v>692.1710727089594</v>
          </cell>
          <cell r="BB109">
            <v>692.1710727089594</v>
          </cell>
          <cell r="BC109">
            <v>692.1710727089594</v>
          </cell>
          <cell r="BD109">
            <v>692.1710727089594</v>
          </cell>
          <cell r="BE109">
            <v>692.1710727089594</v>
          </cell>
          <cell r="BF109">
            <v>692.1710727089594</v>
          </cell>
          <cell r="BG109">
            <v>692.1710727089594</v>
          </cell>
          <cell r="BH109">
            <v>692.1710727089594</v>
          </cell>
          <cell r="BI109">
            <v>692.1710727089594</v>
          </cell>
          <cell r="BJ109">
            <v>692.1710727089594</v>
          </cell>
          <cell r="BK109">
            <v>692.1710727089594</v>
          </cell>
          <cell r="BL109">
            <v>692.1710727089594</v>
          </cell>
          <cell r="BM109">
            <v>692.1710727089594</v>
          </cell>
          <cell r="BN109">
            <v>692.1710727089594</v>
          </cell>
          <cell r="BO109">
            <v>576.80922725746632</v>
          </cell>
          <cell r="BP109">
            <v>576.80922725746632</v>
          </cell>
          <cell r="BQ109">
            <v>576.80922725746632</v>
          </cell>
          <cell r="BR109">
            <v>576.80922725746632</v>
          </cell>
          <cell r="BS109">
            <v>576.80922725746632</v>
          </cell>
          <cell r="BT109">
            <v>576.80922725746632</v>
          </cell>
          <cell r="BU109">
            <v>576.80922725746632</v>
          </cell>
          <cell r="BV109">
            <v>576.80922725746632</v>
          </cell>
          <cell r="BW109">
            <v>576.80922725746632</v>
          </cell>
          <cell r="BX109">
            <v>576.80922725746632</v>
          </cell>
          <cell r="BY109">
            <v>576.80922725746632</v>
          </cell>
          <cell r="BZ109">
            <v>576.80922725746632</v>
          </cell>
          <cell r="CA109">
            <v>576.80922725746632</v>
          </cell>
          <cell r="CB109">
            <v>576.80922725746632</v>
          </cell>
          <cell r="CC109">
            <v>576.80922725746632</v>
          </cell>
          <cell r="CD109">
            <v>576.80922725746632</v>
          </cell>
          <cell r="CE109">
            <v>576.80922725746632</v>
          </cell>
          <cell r="CF109">
            <v>576.80922725746632</v>
          </cell>
          <cell r="CG109">
            <v>576.80922725746632</v>
          </cell>
          <cell r="CH109">
            <v>576.80922725746632</v>
          </cell>
          <cell r="CI109">
            <v>576.80922725746632</v>
          </cell>
          <cell r="CJ109">
            <v>576.80922725746632</v>
          </cell>
          <cell r="CK109">
            <v>576.80922725746632</v>
          </cell>
          <cell r="CL109">
            <v>576.80922725746632</v>
          </cell>
          <cell r="CM109">
            <v>692.1710727089594</v>
          </cell>
          <cell r="CN109">
            <v>692.1710727089594</v>
          </cell>
          <cell r="CO109">
            <v>692.1710727089594</v>
          </cell>
          <cell r="CP109">
            <v>692.1710727089594</v>
          </cell>
          <cell r="CQ109">
            <v>692.1710727089594</v>
          </cell>
          <cell r="CR109">
            <v>692.1710727089594</v>
          </cell>
          <cell r="CS109">
            <v>692.1710727089594</v>
          </cell>
          <cell r="CT109">
            <v>692.1710727089594</v>
          </cell>
          <cell r="CU109">
            <v>692.1710727089594</v>
          </cell>
          <cell r="CV109">
            <v>692.1710727089594</v>
          </cell>
          <cell r="CW109">
            <v>692.1710727089594</v>
          </cell>
          <cell r="CX109">
            <v>692.1710727089594</v>
          </cell>
          <cell r="CY109">
            <v>692.1710727089594</v>
          </cell>
          <cell r="CZ109">
            <v>692.1710727089594</v>
          </cell>
          <cell r="DA109">
            <v>692.1710727089594</v>
          </cell>
          <cell r="DB109">
            <v>692.1710727089594</v>
          </cell>
          <cell r="DC109">
            <v>692.1710727089594</v>
          </cell>
          <cell r="DD109">
            <v>692.1710727089594</v>
          </cell>
          <cell r="DE109">
            <v>692.1710727089594</v>
          </cell>
          <cell r="DF109">
            <v>692.1710727089594</v>
          </cell>
          <cell r="DG109">
            <v>692.1710727089594</v>
          </cell>
          <cell r="DH109">
            <v>692.1710727089594</v>
          </cell>
          <cell r="DI109">
            <v>692.1710727089594</v>
          </cell>
          <cell r="DJ109">
            <v>692.1710727089594</v>
          </cell>
          <cell r="DK109">
            <v>692.1710727089594</v>
          </cell>
          <cell r="DL109">
            <v>692.1710727089594</v>
          </cell>
          <cell r="DM109">
            <v>692.1710727089594</v>
          </cell>
          <cell r="DN109">
            <v>692.1710727089594</v>
          </cell>
          <cell r="DO109">
            <v>692.1710727089594</v>
          </cell>
          <cell r="DP109">
            <v>692.1710727089594</v>
          </cell>
          <cell r="DQ109">
            <v>692.1710727089594</v>
          </cell>
          <cell r="DR109">
            <v>692.1710727089594</v>
          </cell>
          <cell r="DS109">
            <v>692.1710727089594</v>
          </cell>
          <cell r="DT109">
            <v>692.1710727089594</v>
          </cell>
          <cell r="DU109">
            <v>692.1710727089594</v>
          </cell>
          <cell r="DV109">
            <v>692.1710727089594</v>
          </cell>
          <cell r="DW109">
            <v>692.1710727089594</v>
          </cell>
          <cell r="DX109">
            <v>692.1710727089594</v>
          </cell>
          <cell r="DY109">
            <v>692.1710727089594</v>
          </cell>
          <cell r="DZ109">
            <v>692.1710727089594</v>
          </cell>
          <cell r="EA109">
            <v>692.1710727089594</v>
          </cell>
          <cell r="EB109">
            <v>692.1710727089594</v>
          </cell>
          <cell r="EC109">
            <v>692.1710727089594</v>
          </cell>
          <cell r="ED109">
            <v>692.1710727089594</v>
          </cell>
          <cell r="EE109">
            <v>692.1710727089594</v>
          </cell>
          <cell r="EF109">
            <v>692.1710727089594</v>
          </cell>
          <cell r="EG109">
            <v>692.1710727089594</v>
          </cell>
          <cell r="EH109">
            <v>692.1710727089594</v>
          </cell>
          <cell r="EI109">
            <v>692.1710727089594</v>
          </cell>
          <cell r="EJ109">
            <v>692.1710727089594</v>
          </cell>
          <cell r="EK109">
            <v>692.1710727089594</v>
          </cell>
          <cell r="EL109">
            <v>692.1710727089594</v>
          </cell>
          <cell r="EM109">
            <v>692.1710727089594</v>
          </cell>
          <cell r="EN109">
            <v>692.1710727089594</v>
          </cell>
          <cell r="EO109">
            <v>692.1710727089594</v>
          </cell>
          <cell r="EP109">
            <v>692.1710727089594</v>
          </cell>
          <cell r="EQ109">
            <v>692.1710727089594</v>
          </cell>
          <cell r="ER109">
            <v>692.1710727089594</v>
          </cell>
          <cell r="ES109">
            <v>692.1710727089594</v>
          </cell>
          <cell r="ET109">
            <v>692.1710727089594</v>
          </cell>
          <cell r="EU109">
            <v>576.80922725746632</v>
          </cell>
          <cell r="EV109">
            <v>576.80922725746632</v>
          </cell>
          <cell r="EW109">
            <v>576.80922725746632</v>
          </cell>
          <cell r="EX109">
            <v>576.80922725746632</v>
          </cell>
          <cell r="EY109">
            <v>576.80922725746632</v>
          </cell>
          <cell r="EZ109">
            <v>576.80922725746632</v>
          </cell>
          <cell r="FA109">
            <v>576.80922725746632</v>
          </cell>
          <cell r="FB109">
            <v>576.80922725746632</v>
          </cell>
          <cell r="FC109">
            <v>576.80922725746632</v>
          </cell>
          <cell r="FD109">
            <v>576.80922725746632</v>
          </cell>
          <cell r="FE109">
            <v>576.80922725746632</v>
          </cell>
          <cell r="FF109">
            <v>576.80922725746632</v>
          </cell>
          <cell r="FG109">
            <v>576.80922725746632</v>
          </cell>
          <cell r="FH109">
            <v>576.80922725746632</v>
          </cell>
          <cell r="FI109">
            <v>576.80922725746632</v>
          </cell>
          <cell r="FJ109">
            <v>576.80922725746632</v>
          </cell>
          <cell r="FK109">
            <v>576.80922725746632</v>
          </cell>
          <cell r="FL109">
            <v>576.80922725746632</v>
          </cell>
          <cell r="FM109">
            <v>576.80922725746632</v>
          </cell>
          <cell r="FN109">
            <v>576.80922725746632</v>
          </cell>
          <cell r="FO109">
            <v>576.80922725746632</v>
          </cell>
          <cell r="FP109">
            <v>576.80922725746632</v>
          </cell>
          <cell r="FQ109">
            <v>576.80922725746632</v>
          </cell>
          <cell r="FR109">
            <v>576.80922725746632</v>
          </cell>
          <cell r="FS109">
            <v>692.1710727089594</v>
          </cell>
          <cell r="FT109">
            <v>692.1710727089594</v>
          </cell>
          <cell r="FU109">
            <v>692.1710727089594</v>
          </cell>
          <cell r="FV109">
            <v>692.1710727089594</v>
          </cell>
          <cell r="FW109">
            <v>692.1710727089594</v>
          </cell>
          <cell r="FX109">
            <v>692.1710727089594</v>
          </cell>
          <cell r="FY109">
            <v>692.1710727089594</v>
          </cell>
          <cell r="FZ109">
            <v>692.1710727089594</v>
          </cell>
          <cell r="GA109">
            <v>692.1710727089594</v>
          </cell>
          <cell r="GB109">
            <v>692.1710727089594</v>
          </cell>
          <cell r="GC109">
            <v>692.1710727089594</v>
          </cell>
          <cell r="GD109">
            <v>692.1710727089594</v>
          </cell>
          <cell r="GE109">
            <v>692.1710727089594</v>
          </cell>
          <cell r="GF109">
            <v>692.1710727089594</v>
          </cell>
          <cell r="GG109">
            <v>692.1710727089594</v>
          </cell>
          <cell r="GH109">
            <v>692.1710727089594</v>
          </cell>
          <cell r="GI109">
            <v>692.1710727089594</v>
          </cell>
          <cell r="GJ109">
            <v>692.1710727089594</v>
          </cell>
          <cell r="GK109">
            <v>692.1710727089594</v>
          </cell>
          <cell r="GL109">
            <v>692.1710727089594</v>
          </cell>
          <cell r="GM109">
            <v>692.1710727089594</v>
          </cell>
          <cell r="GN109">
            <v>692.1710727089594</v>
          </cell>
          <cell r="GO109">
            <v>692.1710727089594</v>
          </cell>
          <cell r="GP109">
            <v>692.1710727089594</v>
          </cell>
          <cell r="GQ109">
            <v>692.1710727089594</v>
          </cell>
          <cell r="GR109">
            <v>692.1710727089594</v>
          </cell>
          <cell r="GS109">
            <v>692.1710727089594</v>
          </cell>
          <cell r="GT109">
            <v>692.1710727089594</v>
          </cell>
          <cell r="GU109">
            <v>692.1710727089594</v>
          </cell>
          <cell r="GV109">
            <v>692.1710727089594</v>
          </cell>
          <cell r="GW109">
            <v>692.1710727089594</v>
          </cell>
          <cell r="GX109">
            <v>692.1710727089594</v>
          </cell>
          <cell r="GY109">
            <v>692.1710727089594</v>
          </cell>
          <cell r="GZ109">
            <v>692.1710727089594</v>
          </cell>
          <cell r="HA109">
            <v>692.1710727089594</v>
          </cell>
          <cell r="HB109">
            <v>692.1710727089594</v>
          </cell>
          <cell r="HC109">
            <v>576.80922725746632</v>
          </cell>
          <cell r="HD109">
            <v>576.80922725746632</v>
          </cell>
          <cell r="HE109">
            <v>576.80922725746632</v>
          </cell>
          <cell r="HF109">
            <v>576.80922725746632</v>
          </cell>
          <cell r="HG109">
            <v>576.80922725746632</v>
          </cell>
          <cell r="HH109">
            <v>576.80922725746632</v>
          </cell>
          <cell r="HI109">
            <v>576.80922725746632</v>
          </cell>
          <cell r="HJ109">
            <v>576.80922725746632</v>
          </cell>
          <cell r="HK109">
            <v>576.80922725746632</v>
          </cell>
          <cell r="HL109">
            <v>576.80922725746632</v>
          </cell>
          <cell r="HM109">
            <v>576.80922725746632</v>
          </cell>
          <cell r="HN109">
            <v>576.80922725746632</v>
          </cell>
          <cell r="HO109">
            <v>576.80922725746632</v>
          </cell>
          <cell r="HP109">
            <v>576.80922725746632</v>
          </cell>
          <cell r="HQ109">
            <v>576.80922725746632</v>
          </cell>
          <cell r="HR109">
            <v>576.80922725746632</v>
          </cell>
          <cell r="HS109">
            <v>576.80922725746632</v>
          </cell>
          <cell r="HT109">
            <v>576.80922725746632</v>
          </cell>
          <cell r="HU109">
            <v>576.80922725746632</v>
          </cell>
          <cell r="HV109">
            <v>576.80922725746632</v>
          </cell>
          <cell r="HW109">
            <v>576.80922725746632</v>
          </cell>
          <cell r="HX109">
            <v>576.80922725746632</v>
          </cell>
          <cell r="HY109">
            <v>576.80922725746632</v>
          </cell>
          <cell r="HZ109">
            <v>576.80922725746632</v>
          </cell>
          <cell r="IA109">
            <v>692.1710727089594</v>
          </cell>
          <cell r="IB109">
            <v>692.1710727089594</v>
          </cell>
          <cell r="IC109">
            <v>692.1710727089594</v>
          </cell>
          <cell r="ID109">
            <v>692.1710727089594</v>
          </cell>
          <cell r="IE109">
            <v>692.1710727089594</v>
          </cell>
          <cell r="IF109">
            <v>692.1710727089594</v>
          </cell>
          <cell r="IG109">
            <v>692.1710727089594</v>
          </cell>
          <cell r="IH109">
            <v>692.1710727089594</v>
          </cell>
          <cell r="II109">
            <v>692.1710727089594</v>
          </cell>
          <cell r="IJ109">
            <v>692.1710727089594</v>
          </cell>
          <cell r="IK109">
            <v>692.1710727089594</v>
          </cell>
          <cell r="IL109">
            <v>692.1710727089594</v>
          </cell>
          <cell r="IM109">
            <v>692.1710727089594</v>
          </cell>
          <cell r="IN109">
            <v>692.1710727089594</v>
          </cell>
          <cell r="IO109">
            <v>692.1710727089594</v>
          </cell>
          <cell r="IP109">
            <v>692.1710727089594</v>
          </cell>
          <cell r="IQ109">
            <v>692.1710727089594</v>
          </cell>
          <cell r="IR109">
            <v>692.1710727089594</v>
          </cell>
          <cell r="IS109">
            <v>692.1710727089594</v>
          </cell>
          <cell r="IT109">
            <v>692.1710727089594</v>
          </cell>
          <cell r="IU109">
            <v>692.1710727089594</v>
          </cell>
          <cell r="IV109">
            <v>692.1710727089594</v>
          </cell>
          <cell r="IW109">
            <v>692.1710727089594</v>
          </cell>
          <cell r="IX109">
            <v>692.1710727089594</v>
          </cell>
          <cell r="IY109">
            <v>692.1710727089594</v>
          </cell>
          <cell r="IZ109">
            <v>692.1710727089594</v>
          </cell>
          <cell r="JA109">
            <v>692.1710727089594</v>
          </cell>
          <cell r="JB109">
            <v>692.1710727089594</v>
          </cell>
          <cell r="JC109">
            <v>692.1710727089594</v>
          </cell>
          <cell r="JD109">
            <v>692.1710727089594</v>
          </cell>
          <cell r="JE109">
            <v>692.1710727089594</v>
          </cell>
          <cell r="JF109">
            <v>692.1710727089594</v>
          </cell>
          <cell r="JG109">
            <v>692.1710727089594</v>
          </cell>
          <cell r="JH109">
            <v>692.1710727089594</v>
          </cell>
          <cell r="JI109">
            <v>692.1710727089594</v>
          </cell>
          <cell r="JJ109">
            <v>692.1710727089594</v>
          </cell>
          <cell r="JK109">
            <v>692.1710727089594</v>
          </cell>
          <cell r="JL109">
            <v>692.1710727089594</v>
          </cell>
          <cell r="JM109">
            <v>692.1710727089594</v>
          </cell>
          <cell r="JN109">
            <v>692.1710727089594</v>
          </cell>
          <cell r="JO109">
            <v>692.1710727089594</v>
          </cell>
          <cell r="JP109">
            <v>692.1710727089594</v>
          </cell>
          <cell r="JQ109">
            <v>692.1710727089594</v>
          </cell>
          <cell r="JR109">
            <v>692.1710727089594</v>
          </cell>
          <cell r="JS109">
            <v>692.1710727089594</v>
          </cell>
          <cell r="JT109">
            <v>692.1710727089594</v>
          </cell>
          <cell r="JU109">
            <v>692.1710727089594</v>
          </cell>
          <cell r="JV109">
            <v>692.1710727089594</v>
          </cell>
        </row>
        <row r="110">
          <cell r="G110">
            <v>144.20230681436658</v>
          </cell>
          <cell r="H110">
            <v>144.20230681436658</v>
          </cell>
          <cell r="I110">
            <v>144.20230681436658</v>
          </cell>
          <cell r="J110">
            <v>144.20230681436658</v>
          </cell>
          <cell r="K110">
            <v>144.20230681436658</v>
          </cell>
          <cell r="L110">
            <v>144.20230681436658</v>
          </cell>
          <cell r="M110">
            <v>144.20230681436658</v>
          </cell>
          <cell r="N110">
            <v>144.20230681436658</v>
          </cell>
          <cell r="O110">
            <v>144.20230681436658</v>
          </cell>
          <cell r="P110">
            <v>144.20230681436658</v>
          </cell>
          <cell r="Q110">
            <v>144.20230681436658</v>
          </cell>
          <cell r="R110">
            <v>144.20230681436658</v>
          </cell>
          <cell r="S110">
            <v>173.04276817723985</v>
          </cell>
          <cell r="T110">
            <v>173.04276817723985</v>
          </cell>
          <cell r="U110">
            <v>173.04276817723985</v>
          </cell>
          <cell r="V110">
            <v>173.04276817723985</v>
          </cell>
          <cell r="W110">
            <v>173.04276817723985</v>
          </cell>
          <cell r="X110">
            <v>173.04276817723985</v>
          </cell>
          <cell r="Y110">
            <v>173.04276817723985</v>
          </cell>
          <cell r="Z110">
            <v>173.04276817723985</v>
          </cell>
          <cell r="AA110">
            <v>173.04276817723985</v>
          </cell>
          <cell r="AB110">
            <v>173.04276817723985</v>
          </cell>
          <cell r="AC110">
            <v>173.04276817723985</v>
          </cell>
          <cell r="AD110">
            <v>173.04276817723985</v>
          </cell>
          <cell r="AE110">
            <v>144.20230681436658</v>
          </cell>
          <cell r="AF110">
            <v>144.20230681436658</v>
          </cell>
          <cell r="AG110">
            <v>144.20230681436658</v>
          </cell>
          <cell r="AH110">
            <v>144.20230681436658</v>
          </cell>
          <cell r="AI110">
            <v>144.20230681436658</v>
          </cell>
          <cell r="AJ110">
            <v>144.20230681436658</v>
          </cell>
          <cell r="AK110">
            <v>144.20230681436658</v>
          </cell>
          <cell r="AL110">
            <v>144.20230681436658</v>
          </cell>
          <cell r="AM110">
            <v>144.20230681436658</v>
          </cell>
          <cell r="AN110">
            <v>144.20230681436658</v>
          </cell>
          <cell r="AO110">
            <v>144.20230681436658</v>
          </cell>
          <cell r="AP110">
            <v>144.20230681436658</v>
          </cell>
          <cell r="AQ110">
            <v>173.04276817723985</v>
          </cell>
          <cell r="AR110">
            <v>173.04276817723985</v>
          </cell>
          <cell r="AS110">
            <v>173.04276817723985</v>
          </cell>
          <cell r="AT110">
            <v>173.04276817723985</v>
          </cell>
          <cell r="AU110">
            <v>173.04276817723985</v>
          </cell>
          <cell r="AV110">
            <v>173.04276817723985</v>
          </cell>
          <cell r="AW110">
            <v>173.04276817723985</v>
          </cell>
          <cell r="AX110">
            <v>173.04276817723985</v>
          </cell>
          <cell r="AY110">
            <v>173.04276817723985</v>
          </cell>
          <cell r="AZ110">
            <v>173.04276817723985</v>
          </cell>
          <cell r="BA110">
            <v>173.04276817723985</v>
          </cell>
          <cell r="BB110">
            <v>173.04276817723985</v>
          </cell>
          <cell r="BC110">
            <v>173.04276817723985</v>
          </cell>
          <cell r="BD110">
            <v>173.04276817723985</v>
          </cell>
          <cell r="BE110">
            <v>173.04276817723985</v>
          </cell>
          <cell r="BF110">
            <v>173.04276817723985</v>
          </cell>
          <cell r="BG110">
            <v>173.04276817723985</v>
          </cell>
          <cell r="BH110">
            <v>173.04276817723985</v>
          </cell>
          <cell r="BI110">
            <v>173.04276817723985</v>
          </cell>
          <cell r="BJ110">
            <v>173.04276817723985</v>
          </cell>
          <cell r="BK110">
            <v>173.04276817723985</v>
          </cell>
          <cell r="BL110">
            <v>173.04276817723985</v>
          </cell>
          <cell r="BM110">
            <v>173.04276817723985</v>
          </cell>
          <cell r="BN110">
            <v>173.04276817723985</v>
          </cell>
          <cell r="BO110">
            <v>144.20230681436658</v>
          </cell>
          <cell r="BP110">
            <v>144.20230681436658</v>
          </cell>
          <cell r="BQ110">
            <v>144.20230681436658</v>
          </cell>
          <cell r="BR110">
            <v>144.20230681436658</v>
          </cell>
          <cell r="BS110">
            <v>144.20230681436658</v>
          </cell>
          <cell r="BT110">
            <v>144.20230681436658</v>
          </cell>
          <cell r="BU110">
            <v>144.20230681436658</v>
          </cell>
          <cell r="BV110">
            <v>144.20230681436658</v>
          </cell>
          <cell r="BW110">
            <v>144.20230681436658</v>
          </cell>
          <cell r="BX110">
            <v>144.20230681436658</v>
          </cell>
          <cell r="BY110">
            <v>144.20230681436658</v>
          </cell>
          <cell r="BZ110">
            <v>144.20230681436658</v>
          </cell>
          <cell r="CA110">
            <v>144.20230681436658</v>
          </cell>
          <cell r="CB110">
            <v>144.20230681436658</v>
          </cell>
          <cell r="CC110">
            <v>144.20230681436658</v>
          </cell>
          <cell r="CD110">
            <v>144.20230681436658</v>
          </cell>
          <cell r="CE110">
            <v>144.20230681436658</v>
          </cell>
          <cell r="CF110">
            <v>144.20230681436658</v>
          </cell>
          <cell r="CG110">
            <v>144.20230681436658</v>
          </cell>
          <cell r="CH110">
            <v>144.20230681436658</v>
          </cell>
          <cell r="CI110">
            <v>144.20230681436658</v>
          </cell>
          <cell r="CJ110">
            <v>144.20230681436658</v>
          </cell>
          <cell r="CK110">
            <v>144.20230681436658</v>
          </cell>
          <cell r="CL110">
            <v>144.20230681436658</v>
          </cell>
          <cell r="CM110">
            <v>173.04276817723985</v>
          </cell>
          <cell r="CN110">
            <v>173.04276817723985</v>
          </cell>
          <cell r="CO110">
            <v>173.04276817723985</v>
          </cell>
          <cell r="CP110">
            <v>173.04276817723985</v>
          </cell>
          <cell r="CQ110">
            <v>173.04276817723985</v>
          </cell>
          <cell r="CR110">
            <v>173.04276817723985</v>
          </cell>
          <cell r="CS110">
            <v>173.04276817723985</v>
          </cell>
          <cell r="CT110">
            <v>173.04276817723985</v>
          </cell>
          <cell r="CU110">
            <v>173.04276817723985</v>
          </cell>
          <cell r="CV110">
            <v>173.04276817723985</v>
          </cell>
          <cell r="CW110">
            <v>173.04276817723985</v>
          </cell>
          <cell r="CX110">
            <v>173.04276817723985</v>
          </cell>
          <cell r="CY110">
            <v>173.04276817723985</v>
          </cell>
          <cell r="CZ110">
            <v>173.04276817723985</v>
          </cell>
          <cell r="DA110">
            <v>173.04276817723985</v>
          </cell>
          <cell r="DB110">
            <v>173.04276817723985</v>
          </cell>
          <cell r="DC110">
            <v>173.04276817723985</v>
          </cell>
          <cell r="DD110">
            <v>173.04276817723985</v>
          </cell>
          <cell r="DE110">
            <v>173.04276817723985</v>
          </cell>
          <cell r="DF110">
            <v>173.04276817723985</v>
          </cell>
          <cell r="DG110">
            <v>173.04276817723985</v>
          </cell>
          <cell r="DH110">
            <v>173.04276817723985</v>
          </cell>
          <cell r="DI110">
            <v>173.04276817723985</v>
          </cell>
          <cell r="DJ110">
            <v>173.04276817723985</v>
          </cell>
          <cell r="DK110">
            <v>173.04276817723985</v>
          </cell>
          <cell r="DL110">
            <v>173.04276817723985</v>
          </cell>
          <cell r="DM110">
            <v>173.04276817723985</v>
          </cell>
          <cell r="DN110">
            <v>173.04276817723985</v>
          </cell>
          <cell r="DO110">
            <v>173.04276817723985</v>
          </cell>
          <cell r="DP110">
            <v>173.04276817723985</v>
          </cell>
          <cell r="DQ110">
            <v>173.04276817723985</v>
          </cell>
          <cell r="DR110">
            <v>173.04276817723985</v>
          </cell>
          <cell r="DS110">
            <v>173.04276817723985</v>
          </cell>
          <cell r="DT110">
            <v>173.04276817723985</v>
          </cell>
          <cell r="DU110">
            <v>173.04276817723985</v>
          </cell>
          <cell r="DV110">
            <v>173.04276817723985</v>
          </cell>
          <cell r="DW110">
            <v>173.04276817723985</v>
          </cell>
          <cell r="DX110">
            <v>173.04276817723985</v>
          </cell>
          <cell r="DY110">
            <v>173.04276817723985</v>
          </cell>
          <cell r="DZ110">
            <v>173.04276817723985</v>
          </cell>
          <cell r="EA110">
            <v>173.04276817723985</v>
          </cell>
          <cell r="EB110">
            <v>173.04276817723985</v>
          </cell>
          <cell r="EC110">
            <v>173.04276817723985</v>
          </cell>
          <cell r="ED110">
            <v>173.04276817723985</v>
          </cell>
          <cell r="EE110">
            <v>173.04276817723985</v>
          </cell>
          <cell r="EF110">
            <v>173.04276817723985</v>
          </cell>
          <cell r="EG110">
            <v>173.04276817723985</v>
          </cell>
          <cell r="EH110">
            <v>173.04276817723985</v>
          </cell>
          <cell r="EI110">
            <v>173.04276817723985</v>
          </cell>
          <cell r="EJ110">
            <v>173.04276817723985</v>
          </cell>
          <cell r="EK110">
            <v>173.04276817723985</v>
          </cell>
          <cell r="EL110">
            <v>173.04276817723985</v>
          </cell>
          <cell r="EM110">
            <v>173.04276817723985</v>
          </cell>
          <cell r="EN110">
            <v>173.04276817723985</v>
          </cell>
          <cell r="EO110">
            <v>173.04276817723985</v>
          </cell>
          <cell r="EP110">
            <v>173.04276817723985</v>
          </cell>
          <cell r="EQ110">
            <v>173.04276817723985</v>
          </cell>
          <cell r="ER110">
            <v>173.04276817723985</v>
          </cell>
          <cell r="ES110">
            <v>173.04276817723985</v>
          </cell>
          <cell r="ET110">
            <v>173.04276817723985</v>
          </cell>
          <cell r="EU110">
            <v>144.20230681436658</v>
          </cell>
          <cell r="EV110">
            <v>144.20230681436658</v>
          </cell>
          <cell r="EW110">
            <v>144.20230681436658</v>
          </cell>
          <cell r="EX110">
            <v>144.20230681436658</v>
          </cell>
          <cell r="EY110">
            <v>144.20230681436658</v>
          </cell>
          <cell r="EZ110">
            <v>144.20230681436658</v>
          </cell>
          <cell r="FA110">
            <v>144.20230681436658</v>
          </cell>
          <cell r="FB110">
            <v>144.20230681436658</v>
          </cell>
          <cell r="FC110">
            <v>144.20230681436658</v>
          </cell>
          <cell r="FD110">
            <v>144.20230681436658</v>
          </cell>
          <cell r="FE110">
            <v>144.20230681436658</v>
          </cell>
          <cell r="FF110">
            <v>144.20230681436658</v>
          </cell>
          <cell r="FG110">
            <v>144.20230681436658</v>
          </cell>
          <cell r="FH110">
            <v>144.20230681436658</v>
          </cell>
          <cell r="FI110">
            <v>144.20230681436658</v>
          </cell>
          <cell r="FJ110">
            <v>144.20230681436658</v>
          </cell>
          <cell r="FK110">
            <v>144.20230681436658</v>
          </cell>
          <cell r="FL110">
            <v>144.20230681436658</v>
          </cell>
          <cell r="FM110">
            <v>144.20230681436658</v>
          </cell>
          <cell r="FN110">
            <v>144.20230681436658</v>
          </cell>
          <cell r="FO110">
            <v>144.20230681436658</v>
          </cell>
          <cell r="FP110">
            <v>144.20230681436658</v>
          </cell>
          <cell r="FQ110">
            <v>144.20230681436658</v>
          </cell>
          <cell r="FR110">
            <v>144.20230681436658</v>
          </cell>
          <cell r="FS110">
            <v>173.04276817723985</v>
          </cell>
          <cell r="FT110">
            <v>173.04276817723985</v>
          </cell>
          <cell r="FU110">
            <v>173.04276817723985</v>
          </cell>
          <cell r="FV110">
            <v>173.04276817723985</v>
          </cell>
          <cell r="FW110">
            <v>173.04276817723985</v>
          </cell>
          <cell r="FX110">
            <v>173.04276817723985</v>
          </cell>
          <cell r="FY110">
            <v>173.04276817723985</v>
          </cell>
          <cell r="FZ110">
            <v>173.04276817723985</v>
          </cell>
          <cell r="GA110">
            <v>173.04276817723985</v>
          </cell>
          <cell r="GB110">
            <v>173.04276817723985</v>
          </cell>
          <cell r="GC110">
            <v>173.04276817723985</v>
          </cell>
          <cell r="GD110">
            <v>173.04276817723985</v>
          </cell>
          <cell r="GE110">
            <v>173.04276817723985</v>
          </cell>
          <cell r="GF110">
            <v>173.04276817723985</v>
          </cell>
          <cell r="GG110">
            <v>173.04276817723985</v>
          </cell>
          <cell r="GH110">
            <v>173.04276817723985</v>
          </cell>
          <cell r="GI110">
            <v>173.04276817723985</v>
          </cell>
          <cell r="GJ110">
            <v>173.04276817723985</v>
          </cell>
          <cell r="GK110">
            <v>173.04276817723985</v>
          </cell>
          <cell r="GL110">
            <v>173.04276817723985</v>
          </cell>
          <cell r="GM110">
            <v>173.04276817723985</v>
          </cell>
          <cell r="GN110">
            <v>173.04276817723985</v>
          </cell>
          <cell r="GO110">
            <v>173.04276817723985</v>
          </cell>
          <cell r="GP110">
            <v>173.04276817723985</v>
          </cell>
          <cell r="GQ110">
            <v>173.04276817723985</v>
          </cell>
          <cell r="GR110">
            <v>173.04276817723985</v>
          </cell>
          <cell r="GS110">
            <v>173.04276817723985</v>
          </cell>
          <cell r="GT110">
            <v>173.04276817723985</v>
          </cell>
          <cell r="GU110">
            <v>173.04276817723985</v>
          </cell>
          <cell r="GV110">
            <v>173.04276817723985</v>
          </cell>
          <cell r="GW110">
            <v>173.04276817723985</v>
          </cell>
          <cell r="GX110">
            <v>173.04276817723985</v>
          </cell>
          <cell r="GY110">
            <v>173.04276817723985</v>
          </cell>
          <cell r="GZ110">
            <v>173.04276817723985</v>
          </cell>
          <cell r="HA110">
            <v>173.04276817723985</v>
          </cell>
          <cell r="HB110">
            <v>173.04276817723985</v>
          </cell>
          <cell r="HC110">
            <v>144.20230681436658</v>
          </cell>
          <cell r="HD110">
            <v>144.20230681436658</v>
          </cell>
          <cell r="HE110">
            <v>144.20230681436658</v>
          </cell>
          <cell r="HF110">
            <v>144.20230681436658</v>
          </cell>
          <cell r="HG110">
            <v>144.20230681436658</v>
          </cell>
          <cell r="HH110">
            <v>144.20230681436658</v>
          </cell>
          <cell r="HI110">
            <v>144.20230681436658</v>
          </cell>
          <cell r="HJ110">
            <v>144.20230681436658</v>
          </cell>
          <cell r="HK110">
            <v>144.20230681436658</v>
          </cell>
          <cell r="HL110">
            <v>144.20230681436658</v>
          </cell>
          <cell r="HM110">
            <v>144.20230681436658</v>
          </cell>
          <cell r="HN110">
            <v>144.20230681436658</v>
          </cell>
          <cell r="HO110">
            <v>144.20230681436658</v>
          </cell>
          <cell r="HP110">
            <v>144.20230681436658</v>
          </cell>
          <cell r="HQ110">
            <v>144.20230681436658</v>
          </cell>
          <cell r="HR110">
            <v>144.20230681436658</v>
          </cell>
          <cell r="HS110">
            <v>144.20230681436658</v>
          </cell>
          <cell r="HT110">
            <v>144.20230681436658</v>
          </cell>
          <cell r="HU110">
            <v>144.20230681436658</v>
          </cell>
          <cell r="HV110">
            <v>144.20230681436658</v>
          </cell>
          <cell r="HW110">
            <v>144.20230681436658</v>
          </cell>
          <cell r="HX110">
            <v>144.20230681436658</v>
          </cell>
          <cell r="HY110">
            <v>144.20230681436658</v>
          </cell>
          <cell r="HZ110">
            <v>144.20230681436658</v>
          </cell>
          <cell r="IA110">
            <v>173.04276817723985</v>
          </cell>
          <cell r="IB110">
            <v>173.04276817723985</v>
          </cell>
          <cell r="IC110">
            <v>173.04276817723985</v>
          </cell>
          <cell r="ID110">
            <v>173.04276817723985</v>
          </cell>
          <cell r="IE110">
            <v>173.04276817723985</v>
          </cell>
          <cell r="IF110">
            <v>173.04276817723985</v>
          </cell>
          <cell r="IG110">
            <v>173.04276817723985</v>
          </cell>
          <cell r="IH110">
            <v>173.04276817723985</v>
          </cell>
          <cell r="II110">
            <v>173.04276817723985</v>
          </cell>
          <cell r="IJ110">
            <v>173.04276817723985</v>
          </cell>
          <cell r="IK110">
            <v>173.04276817723985</v>
          </cell>
          <cell r="IL110">
            <v>173.04276817723985</v>
          </cell>
          <cell r="IM110">
            <v>173.04276817723985</v>
          </cell>
          <cell r="IN110">
            <v>173.04276817723985</v>
          </cell>
          <cell r="IO110">
            <v>173.04276817723985</v>
          </cell>
          <cell r="IP110">
            <v>173.04276817723985</v>
          </cell>
          <cell r="IQ110">
            <v>173.04276817723985</v>
          </cell>
          <cell r="IR110">
            <v>173.04276817723985</v>
          </cell>
          <cell r="IS110">
            <v>173.04276817723985</v>
          </cell>
          <cell r="IT110">
            <v>173.04276817723985</v>
          </cell>
          <cell r="IU110">
            <v>173.04276817723985</v>
          </cell>
          <cell r="IV110">
            <v>173.04276817723985</v>
          </cell>
          <cell r="IW110">
            <v>173.04276817723985</v>
          </cell>
          <cell r="IX110">
            <v>173.04276817723985</v>
          </cell>
          <cell r="IY110">
            <v>173.04276817723985</v>
          </cell>
          <cell r="IZ110">
            <v>173.04276817723985</v>
          </cell>
          <cell r="JA110">
            <v>173.04276817723985</v>
          </cell>
          <cell r="JB110">
            <v>173.04276817723985</v>
          </cell>
          <cell r="JC110">
            <v>173.04276817723985</v>
          </cell>
          <cell r="JD110">
            <v>173.04276817723985</v>
          </cell>
          <cell r="JE110">
            <v>173.04276817723985</v>
          </cell>
          <cell r="JF110">
            <v>173.04276817723985</v>
          </cell>
          <cell r="JG110">
            <v>173.04276817723985</v>
          </cell>
          <cell r="JH110">
            <v>173.04276817723985</v>
          </cell>
          <cell r="JI110">
            <v>173.04276817723985</v>
          </cell>
          <cell r="JJ110">
            <v>173.04276817723985</v>
          </cell>
          <cell r="JK110">
            <v>173.04276817723985</v>
          </cell>
          <cell r="JL110">
            <v>173.04276817723985</v>
          </cell>
          <cell r="JM110">
            <v>173.04276817723985</v>
          </cell>
          <cell r="JN110">
            <v>173.04276817723985</v>
          </cell>
          <cell r="JO110">
            <v>173.04276817723985</v>
          </cell>
          <cell r="JP110">
            <v>173.04276817723985</v>
          </cell>
          <cell r="JQ110">
            <v>173.04276817723985</v>
          </cell>
          <cell r="JR110">
            <v>173.04276817723985</v>
          </cell>
          <cell r="JS110">
            <v>173.04276817723985</v>
          </cell>
          <cell r="JT110">
            <v>173.04276817723985</v>
          </cell>
          <cell r="JU110">
            <v>173.04276817723985</v>
          </cell>
          <cell r="JV110">
            <v>173.04276817723985</v>
          </cell>
        </row>
        <row r="111">
          <cell r="G111">
            <v>176.3039816232772</v>
          </cell>
          <cell r="H111">
            <v>176.3039816232772</v>
          </cell>
          <cell r="I111">
            <v>176.3039816232772</v>
          </cell>
          <cell r="J111">
            <v>176.3039816232772</v>
          </cell>
          <cell r="K111">
            <v>176.3039816232772</v>
          </cell>
          <cell r="L111">
            <v>176.3039816232772</v>
          </cell>
          <cell r="M111">
            <v>176.3039816232772</v>
          </cell>
          <cell r="N111">
            <v>176.3039816232772</v>
          </cell>
          <cell r="O111">
            <v>176.3039816232772</v>
          </cell>
          <cell r="P111">
            <v>176.3039816232772</v>
          </cell>
          <cell r="Q111">
            <v>176.3039816232772</v>
          </cell>
          <cell r="R111">
            <v>176.3039816232772</v>
          </cell>
          <cell r="S111">
            <v>211.56477794793261</v>
          </cell>
          <cell r="T111">
            <v>211.56477794793261</v>
          </cell>
          <cell r="U111">
            <v>211.56477794793261</v>
          </cell>
          <cell r="V111">
            <v>211.56477794793261</v>
          </cell>
          <cell r="W111">
            <v>211.56477794793261</v>
          </cell>
          <cell r="X111">
            <v>211.56477794793261</v>
          </cell>
          <cell r="Y111">
            <v>211.56477794793261</v>
          </cell>
          <cell r="Z111">
            <v>211.56477794793261</v>
          </cell>
          <cell r="AA111">
            <v>211.56477794793261</v>
          </cell>
          <cell r="AB111">
            <v>211.56477794793261</v>
          </cell>
          <cell r="AC111">
            <v>211.56477794793261</v>
          </cell>
          <cell r="AD111">
            <v>211.56477794793261</v>
          </cell>
          <cell r="AE111">
            <v>176.3039816232772</v>
          </cell>
          <cell r="AF111">
            <v>176.3039816232772</v>
          </cell>
          <cell r="AG111">
            <v>176.3039816232772</v>
          </cell>
          <cell r="AH111">
            <v>176.3039816232772</v>
          </cell>
          <cell r="AI111">
            <v>176.3039816232772</v>
          </cell>
          <cell r="AJ111">
            <v>176.3039816232772</v>
          </cell>
          <cell r="AK111">
            <v>176.3039816232772</v>
          </cell>
          <cell r="AL111">
            <v>176.3039816232772</v>
          </cell>
          <cell r="AM111">
            <v>176.3039816232772</v>
          </cell>
          <cell r="AN111">
            <v>176.3039816232772</v>
          </cell>
          <cell r="AO111">
            <v>176.3039816232772</v>
          </cell>
          <cell r="AP111">
            <v>176.3039816232772</v>
          </cell>
          <cell r="AQ111">
            <v>211.56477794793261</v>
          </cell>
          <cell r="AR111">
            <v>211.56477794793261</v>
          </cell>
          <cell r="AS111">
            <v>211.56477794793261</v>
          </cell>
          <cell r="AT111">
            <v>211.56477794793261</v>
          </cell>
          <cell r="AU111">
            <v>211.56477794793261</v>
          </cell>
          <cell r="AV111">
            <v>211.56477794793261</v>
          </cell>
          <cell r="AW111">
            <v>211.56477794793261</v>
          </cell>
          <cell r="AX111">
            <v>211.56477794793261</v>
          </cell>
          <cell r="AY111">
            <v>211.56477794793261</v>
          </cell>
          <cell r="AZ111">
            <v>211.56477794793261</v>
          </cell>
          <cell r="BA111">
            <v>211.56477794793261</v>
          </cell>
          <cell r="BB111">
            <v>211.56477794793261</v>
          </cell>
          <cell r="BC111">
            <v>211.56477794793261</v>
          </cell>
          <cell r="BD111">
            <v>211.56477794793261</v>
          </cell>
          <cell r="BE111">
            <v>211.56477794793261</v>
          </cell>
          <cell r="BF111">
            <v>211.56477794793261</v>
          </cell>
          <cell r="BG111">
            <v>211.56477794793261</v>
          </cell>
          <cell r="BH111">
            <v>211.56477794793261</v>
          </cell>
          <cell r="BI111">
            <v>211.56477794793261</v>
          </cell>
          <cell r="BJ111">
            <v>211.56477794793261</v>
          </cell>
          <cell r="BK111">
            <v>211.56477794793261</v>
          </cell>
          <cell r="BL111">
            <v>211.56477794793261</v>
          </cell>
          <cell r="BM111">
            <v>211.56477794793261</v>
          </cell>
          <cell r="BN111">
            <v>211.56477794793261</v>
          </cell>
          <cell r="BO111">
            <v>176.3039816232772</v>
          </cell>
          <cell r="BP111">
            <v>176.3039816232772</v>
          </cell>
          <cell r="BQ111">
            <v>176.3039816232772</v>
          </cell>
          <cell r="BR111">
            <v>176.3039816232772</v>
          </cell>
          <cell r="BS111">
            <v>176.3039816232772</v>
          </cell>
          <cell r="BT111">
            <v>176.3039816232772</v>
          </cell>
          <cell r="BU111">
            <v>176.3039816232772</v>
          </cell>
          <cell r="BV111">
            <v>176.3039816232772</v>
          </cell>
          <cell r="BW111">
            <v>176.3039816232772</v>
          </cell>
          <cell r="BX111">
            <v>176.3039816232772</v>
          </cell>
          <cell r="BY111">
            <v>176.3039816232772</v>
          </cell>
          <cell r="BZ111">
            <v>176.3039816232772</v>
          </cell>
          <cell r="CA111">
            <v>176.3039816232772</v>
          </cell>
          <cell r="CB111">
            <v>176.3039816232772</v>
          </cell>
          <cell r="CC111">
            <v>176.3039816232772</v>
          </cell>
          <cell r="CD111">
            <v>176.3039816232772</v>
          </cell>
          <cell r="CE111">
            <v>176.3039816232772</v>
          </cell>
          <cell r="CF111">
            <v>176.3039816232772</v>
          </cell>
          <cell r="CG111">
            <v>176.3039816232772</v>
          </cell>
          <cell r="CH111">
            <v>176.3039816232772</v>
          </cell>
          <cell r="CI111">
            <v>176.3039816232772</v>
          </cell>
          <cell r="CJ111">
            <v>176.3039816232772</v>
          </cell>
          <cell r="CK111">
            <v>176.3039816232772</v>
          </cell>
          <cell r="CL111">
            <v>176.3039816232772</v>
          </cell>
          <cell r="CM111">
            <v>211.56477794793261</v>
          </cell>
          <cell r="CN111">
            <v>211.56477794793261</v>
          </cell>
          <cell r="CO111">
            <v>211.56477794793261</v>
          </cell>
          <cell r="CP111">
            <v>211.56477794793261</v>
          </cell>
          <cell r="CQ111">
            <v>211.56477794793261</v>
          </cell>
          <cell r="CR111">
            <v>211.56477794793261</v>
          </cell>
          <cell r="CS111">
            <v>211.56477794793261</v>
          </cell>
          <cell r="CT111">
            <v>211.56477794793261</v>
          </cell>
          <cell r="CU111">
            <v>211.56477794793261</v>
          </cell>
          <cell r="CV111">
            <v>211.56477794793261</v>
          </cell>
          <cell r="CW111">
            <v>211.56477794793261</v>
          </cell>
          <cell r="CX111">
            <v>211.56477794793261</v>
          </cell>
          <cell r="CY111">
            <v>211.56477794793261</v>
          </cell>
          <cell r="CZ111">
            <v>211.56477794793261</v>
          </cell>
          <cell r="DA111">
            <v>211.56477794793261</v>
          </cell>
          <cell r="DB111">
            <v>211.56477794793261</v>
          </cell>
          <cell r="DC111">
            <v>211.56477794793261</v>
          </cell>
          <cell r="DD111">
            <v>211.56477794793261</v>
          </cell>
          <cell r="DE111">
            <v>211.56477794793261</v>
          </cell>
          <cell r="DF111">
            <v>211.56477794793261</v>
          </cell>
          <cell r="DG111">
            <v>211.56477794793261</v>
          </cell>
          <cell r="DH111">
            <v>211.56477794793261</v>
          </cell>
          <cell r="DI111">
            <v>211.56477794793261</v>
          </cell>
          <cell r="DJ111">
            <v>211.56477794793261</v>
          </cell>
          <cell r="DK111">
            <v>211.56477794793261</v>
          </cell>
          <cell r="DL111">
            <v>211.56477794793261</v>
          </cell>
          <cell r="DM111">
            <v>211.56477794793261</v>
          </cell>
          <cell r="DN111">
            <v>211.56477794793261</v>
          </cell>
          <cell r="DO111">
            <v>211.56477794793261</v>
          </cell>
          <cell r="DP111">
            <v>211.56477794793261</v>
          </cell>
          <cell r="DQ111">
            <v>211.56477794793261</v>
          </cell>
          <cell r="DR111">
            <v>211.56477794793261</v>
          </cell>
          <cell r="DS111">
            <v>211.56477794793261</v>
          </cell>
          <cell r="DT111">
            <v>211.56477794793261</v>
          </cell>
          <cell r="DU111">
            <v>211.56477794793261</v>
          </cell>
          <cell r="DV111">
            <v>211.56477794793261</v>
          </cell>
          <cell r="DW111">
            <v>211.56477794793261</v>
          </cell>
          <cell r="DX111">
            <v>211.56477794793261</v>
          </cell>
          <cell r="DY111">
            <v>211.56477794793261</v>
          </cell>
          <cell r="DZ111">
            <v>211.56477794793261</v>
          </cell>
          <cell r="EA111">
            <v>211.56477794793261</v>
          </cell>
          <cell r="EB111">
            <v>211.56477794793261</v>
          </cell>
          <cell r="EC111">
            <v>211.56477794793261</v>
          </cell>
          <cell r="ED111">
            <v>211.56477794793261</v>
          </cell>
          <cell r="EE111">
            <v>211.56477794793261</v>
          </cell>
          <cell r="EF111">
            <v>211.56477794793261</v>
          </cell>
          <cell r="EG111">
            <v>211.56477794793261</v>
          </cell>
          <cell r="EH111">
            <v>211.56477794793261</v>
          </cell>
          <cell r="EI111">
            <v>211.56477794793261</v>
          </cell>
          <cell r="EJ111">
            <v>211.56477794793261</v>
          </cell>
          <cell r="EK111">
            <v>211.56477794793261</v>
          </cell>
          <cell r="EL111">
            <v>211.56477794793261</v>
          </cell>
          <cell r="EM111">
            <v>211.56477794793261</v>
          </cell>
          <cell r="EN111">
            <v>211.56477794793261</v>
          </cell>
          <cell r="EO111">
            <v>211.56477794793261</v>
          </cell>
          <cell r="EP111">
            <v>211.56477794793261</v>
          </cell>
          <cell r="EQ111">
            <v>211.56477794793261</v>
          </cell>
          <cell r="ER111">
            <v>211.56477794793261</v>
          </cell>
          <cell r="ES111">
            <v>211.56477794793261</v>
          </cell>
          <cell r="ET111">
            <v>211.56477794793261</v>
          </cell>
          <cell r="EU111">
            <v>176.3039816232772</v>
          </cell>
          <cell r="EV111">
            <v>176.3039816232772</v>
          </cell>
          <cell r="EW111">
            <v>176.3039816232772</v>
          </cell>
          <cell r="EX111">
            <v>176.3039816232772</v>
          </cell>
          <cell r="EY111">
            <v>176.3039816232772</v>
          </cell>
          <cell r="EZ111">
            <v>176.3039816232772</v>
          </cell>
          <cell r="FA111">
            <v>176.3039816232772</v>
          </cell>
          <cell r="FB111">
            <v>176.3039816232772</v>
          </cell>
          <cell r="FC111">
            <v>176.3039816232772</v>
          </cell>
          <cell r="FD111">
            <v>176.3039816232772</v>
          </cell>
          <cell r="FE111">
            <v>176.3039816232772</v>
          </cell>
          <cell r="FF111">
            <v>176.3039816232772</v>
          </cell>
          <cell r="FG111">
            <v>176.3039816232772</v>
          </cell>
          <cell r="FH111">
            <v>176.3039816232772</v>
          </cell>
          <cell r="FI111">
            <v>176.3039816232772</v>
          </cell>
          <cell r="FJ111">
            <v>176.3039816232772</v>
          </cell>
          <cell r="FK111">
            <v>176.3039816232772</v>
          </cell>
          <cell r="FL111">
            <v>176.3039816232772</v>
          </cell>
          <cell r="FM111">
            <v>176.3039816232772</v>
          </cell>
          <cell r="FN111">
            <v>176.3039816232772</v>
          </cell>
          <cell r="FO111">
            <v>176.3039816232772</v>
          </cell>
          <cell r="FP111">
            <v>176.3039816232772</v>
          </cell>
          <cell r="FQ111">
            <v>176.3039816232772</v>
          </cell>
          <cell r="FR111">
            <v>176.3039816232772</v>
          </cell>
          <cell r="FS111">
            <v>211.56477794793261</v>
          </cell>
          <cell r="FT111">
            <v>211.56477794793261</v>
          </cell>
          <cell r="FU111">
            <v>211.56477794793261</v>
          </cell>
          <cell r="FV111">
            <v>211.56477794793261</v>
          </cell>
          <cell r="FW111">
            <v>211.56477794793261</v>
          </cell>
          <cell r="FX111">
            <v>211.56477794793261</v>
          </cell>
          <cell r="FY111">
            <v>211.56477794793261</v>
          </cell>
          <cell r="FZ111">
            <v>211.56477794793261</v>
          </cell>
          <cell r="GA111">
            <v>211.56477794793261</v>
          </cell>
          <cell r="GB111">
            <v>211.56477794793261</v>
          </cell>
          <cell r="GC111">
            <v>211.56477794793261</v>
          </cell>
          <cell r="GD111">
            <v>211.56477794793261</v>
          </cell>
          <cell r="GE111">
            <v>211.56477794793261</v>
          </cell>
          <cell r="GF111">
            <v>211.56477794793261</v>
          </cell>
          <cell r="GG111">
            <v>211.56477794793261</v>
          </cell>
          <cell r="GH111">
            <v>211.56477794793261</v>
          </cell>
          <cell r="GI111">
            <v>211.56477794793261</v>
          </cell>
          <cell r="GJ111">
            <v>211.56477794793261</v>
          </cell>
          <cell r="GK111">
            <v>211.56477794793261</v>
          </cell>
          <cell r="GL111">
            <v>211.56477794793261</v>
          </cell>
          <cell r="GM111">
            <v>211.56477794793261</v>
          </cell>
          <cell r="GN111">
            <v>211.56477794793261</v>
          </cell>
          <cell r="GO111">
            <v>211.56477794793261</v>
          </cell>
          <cell r="GP111">
            <v>211.56477794793261</v>
          </cell>
          <cell r="GQ111">
            <v>211.56477794793261</v>
          </cell>
          <cell r="GR111">
            <v>211.56477794793261</v>
          </cell>
          <cell r="GS111">
            <v>211.56477794793261</v>
          </cell>
          <cell r="GT111">
            <v>211.56477794793261</v>
          </cell>
          <cell r="GU111">
            <v>211.56477794793261</v>
          </cell>
          <cell r="GV111">
            <v>211.56477794793261</v>
          </cell>
          <cell r="GW111">
            <v>211.56477794793261</v>
          </cell>
          <cell r="GX111">
            <v>211.56477794793261</v>
          </cell>
          <cell r="GY111">
            <v>211.56477794793261</v>
          </cell>
          <cell r="GZ111">
            <v>211.56477794793261</v>
          </cell>
          <cell r="HA111">
            <v>211.56477794793261</v>
          </cell>
          <cell r="HB111">
            <v>211.56477794793261</v>
          </cell>
          <cell r="HC111">
            <v>176.3039816232772</v>
          </cell>
          <cell r="HD111">
            <v>176.3039816232772</v>
          </cell>
          <cell r="HE111">
            <v>176.3039816232772</v>
          </cell>
          <cell r="HF111">
            <v>176.3039816232772</v>
          </cell>
          <cell r="HG111">
            <v>176.3039816232772</v>
          </cell>
          <cell r="HH111">
            <v>176.3039816232772</v>
          </cell>
          <cell r="HI111">
            <v>176.3039816232772</v>
          </cell>
          <cell r="HJ111">
            <v>176.3039816232772</v>
          </cell>
          <cell r="HK111">
            <v>176.3039816232772</v>
          </cell>
          <cell r="HL111">
            <v>176.3039816232772</v>
          </cell>
          <cell r="HM111">
            <v>176.3039816232772</v>
          </cell>
          <cell r="HN111">
            <v>176.3039816232772</v>
          </cell>
          <cell r="HO111">
            <v>176.3039816232772</v>
          </cell>
          <cell r="HP111">
            <v>176.3039816232772</v>
          </cell>
          <cell r="HQ111">
            <v>176.3039816232772</v>
          </cell>
          <cell r="HR111">
            <v>176.3039816232772</v>
          </cell>
          <cell r="HS111">
            <v>176.3039816232772</v>
          </cell>
          <cell r="HT111">
            <v>176.3039816232772</v>
          </cell>
          <cell r="HU111">
            <v>176.3039816232772</v>
          </cell>
          <cell r="HV111">
            <v>176.3039816232772</v>
          </cell>
          <cell r="HW111">
            <v>176.3039816232772</v>
          </cell>
          <cell r="HX111">
            <v>176.3039816232772</v>
          </cell>
          <cell r="HY111">
            <v>176.3039816232772</v>
          </cell>
          <cell r="HZ111">
            <v>176.3039816232772</v>
          </cell>
          <cell r="IA111">
            <v>211.56477794793261</v>
          </cell>
          <cell r="IB111">
            <v>211.56477794793261</v>
          </cell>
          <cell r="IC111">
            <v>211.56477794793261</v>
          </cell>
          <cell r="ID111">
            <v>211.56477794793261</v>
          </cell>
          <cell r="IE111">
            <v>211.56477794793261</v>
          </cell>
          <cell r="IF111">
            <v>211.56477794793261</v>
          </cell>
          <cell r="IG111">
            <v>211.56477794793261</v>
          </cell>
          <cell r="IH111">
            <v>211.56477794793261</v>
          </cell>
          <cell r="II111">
            <v>211.56477794793261</v>
          </cell>
          <cell r="IJ111">
            <v>211.56477794793261</v>
          </cell>
          <cell r="IK111">
            <v>211.56477794793261</v>
          </cell>
          <cell r="IL111">
            <v>211.56477794793261</v>
          </cell>
          <cell r="IM111">
            <v>211.56477794793261</v>
          </cell>
          <cell r="IN111">
            <v>211.56477794793261</v>
          </cell>
          <cell r="IO111">
            <v>211.56477794793261</v>
          </cell>
          <cell r="IP111">
            <v>211.56477794793261</v>
          </cell>
          <cell r="IQ111">
            <v>211.56477794793261</v>
          </cell>
          <cell r="IR111">
            <v>211.56477794793261</v>
          </cell>
          <cell r="IS111">
            <v>211.56477794793261</v>
          </cell>
          <cell r="IT111">
            <v>211.56477794793261</v>
          </cell>
          <cell r="IU111">
            <v>211.56477794793261</v>
          </cell>
          <cell r="IV111">
            <v>211.56477794793261</v>
          </cell>
          <cell r="IW111">
            <v>211.56477794793261</v>
          </cell>
          <cell r="IX111">
            <v>211.56477794793261</v>
          </cell>
          <cell r="IY111">
            <v>211.56477794793261</v>
          </cell>
          <cell r="IZ111">
            <v>211.56477794793261</v>
          </cell>
          <cell r="JA111">
            <v>211.56477794793261</v>
          </cell>
          <cell r="JB111">
            <v>211.56477794793261</v>
          </cell>
          <cell r="JC111">
            <v>211.56477794793261</v>
          </cell>
          <cell r="JD111">
            <v>211.56477794793261</v>
          </cell>
          <cell r="JE111">
            <v>211.56477794793261</v>
          </cell>
          <cell r="JF111">
            <v>211.56477794793261</v>
          </cell>
          <cell r="JG111">
            <v>211.56477794793261</v>
          </cell>
          <cell r="JH111">
            <v>211.56477794793261</v>
          </cell>
          <cell r="JI111">
            <v>211.56477794793261</v>
          </cell>
          <cell r="JJ111">
            <v>211.56477794793261</v>
          </cell>
          <cell r="JK111">
            <v>211.56477794793261</v>
          </cell>
          <cell r="JL111">
            <v>211.56477794793261</v>
          </cell>
          <cell r="JM111">
            <v>211.56477794793261</v>
          </cell>
          <cell r="JN111">
            <v>211.56477794793261</v>
          </cell>
          <cell r="JO111">
            <v>211.56477794793261</v>
          </cell>
          <cell r="JP111">
            <v>211.56477794793261</v>
          </cell>
          <cell r="JQ111">
            <v>211.56477794793261</v>
          </cell>
          <cell r="JR111">
            <v>211.56477794793261</v>
          </cell>
          <cell r="JS111">
            <v>211.56477794793261</v>
          </cell>
          <cell r="JT111">
            <v>211.56477794793261</v>
          </cell>
          <cell r="JU111">
            <v>211.56477794793261</v>
          </cell>
          <cell r="JV111">
            <v>211.56477794793261</v>
          </cell>
        </row>
        <row r="112">
          <cell r="G112">
            <v>275.76569678407355</v>
          </cell>
          <cell r="H112">
            <v>275.76569678407355</v>
          </cell>
          <cell r="I112">
            <v>275.76569678407355</v>
          </cell>
          <cell r="J112">
            <v>275.76569678407355</v>
          </cell>
          <cell r="K112">
            <v>275.76569678407355</v>
          </cell>
          <cell r="L112">
            <v>275.76569678407355</v>
          </cell>
          <cell r="M112">
            <v>275.76569678407355</v>
          </cell>
          <cell r="N112">
            <v>275.76569678407355</v>
          </cell>
          <cell r="O112">
            <v>275.76569678407355</v>
          </cell>
          <cell r="P112">
            <v>275.76569678407355</v>
          </cell>
          <cell r="Q112">
            <v>275.76569678407355</v>
          </cell>
          <cell r="R112">
            <v>275.76569678407355</v>
          </cell>
          <cell r="S112">
            <v>330.91883614088823</v>
          </cell>
          <cell r="T112">
            <v>330.91883614088823</v>
          </cell>
          <cell r="U112">
            <v>330.91883614088823</v>
          </cell>
          <cell r="V112">
            <v>330.91883614088823</v>
          </cell>
          <cell r="W112">
            <v>330.91883614088823</v>
          </cell>
          <cell r="X112">
            <v>330.91883614088823</v>
          </cell>
          <cell r="Y112">
            <v>330.91883614088823</v>
          </cell>
          <cell r="Z112">
            <v>330.91883614088823</v>
          </cell>
          <cell r="AA112">
            <v>330.91883614088823</v>
          </cell>
          <cell r="AB112">
            <v>330.91883614088823</v>
          </cell>
          <cell r="AC112">
            <v>330.91883614088823</v>
          </cell>
          <cell r="AD112">
            <v>330.91883614088823</v>
          </cell>
          <cell r="AE112">
            <v>275.76569678407355</v>
          </cell>
          <cell r="AF112">
            <v>275.76569678407355</v>
          </cell>
          <cell r="AG112">
            <v>275.76569678407355</v>
          </cell>
          <cell r="AH112">
            <v>275.76569678407355</v>
          </cell>
          <cell r="AI112">
            <v>275.76569678407355</v>
          </cell>
          <cell r="AJ112">
            <v>275.76569678407355</v>
          </cell>
          <cell r="AK112">
            <v>275.76569678407355</v>
          </cell>
          <cell r="AL112">
            <v>275.76569678407355</v>
          </cell>
          <cell r="AM112">
            <v>275.76569678407355</v>
          </cell>
          <cell r="AN112">
            <v>275.76569678407355</v>
          </cell>
          <cell r="AO112">
            <v>275.76569678407355</v>
          </cell>
          <cell r="AP112">
            <v>275.76569678407355</v>
          </cell>
          <cell r="AQ112">
            <v>330.91883614088823</v>
          </cell>
          <cell r="AR112">
            <v>330.91883614088823</v>
          </cell>
          <cell r="AS112">
            <v>330.91883614088823</v>
          </cell>
          <cell r="AT112">
            <v>330.91883614088823</v>
          </cell>
          <cell r="AU112">
            <v>330.91883614088823</v>
          </cell>
          <cell r="AV112">
            <v>330.91883614088823</v>
          </cell>
          <cell r="AW112">
            <v>330.91883614088823</v>
          </cell>
          <cell r="AX112">
            <v>330.91883614088823</v>
          </cell>
          <cell r="AY112">
            <v>330.91883614088823</v>
          </cell>
          <cell r="AZ112">
            <v>330.91883614088823</v>
          </cell>
          <cell r="BA112">
            <v>330.91883614088823</v>
          </cell>
          <cell r="BB112">
            <v>330.91883614088823</v>
          </cell>
          <cell r="BC112">
            <v>330.91883614088823</v>
          </cell>
          <cell r="BD112">
            <v>330.91883614088823</v>
          </cell>
          <cell r="BE112">
            <v>330.91883614088823</v>
          </cell>
          <cell r="BF112">
            <v>330.91883614088823</v>
          </cell>
          <cell r="BG112">
            <v>330.91883614088823</v>
          </cell>
          <cell r="BH112">
            <v>330.91883614088823</v>
          </cell>
          <cell r="BI112">
            <v>330.91883614088823</v>
          </cell>
          <cell r="BJ112">
            <v>330.91883614088823</v>
          </cell>
          <cell r="BK112">
            <v>330.91883614088823</v>
          </cell>
          <cell r="BL112">
            <v>330.91883614088823</v>
          </cell>
          <cell r="BM112">
            <v>330.91883614088823</v>
          </cell>
          <cell r="BN112">
            <v>330.91883614088823</v>
          </cell>
          <cell r="BO112">
            <v>275.76569678407355</v>
          </cell>
          <cell r="BP112">
            <v>275.76569678407355</v>
          </cell>
          <cell r="BQ112">
            <v>275.76569678407355</v>
          </cell>
          <cell r="BR112">
            <v>275.76569678407355</v>
          </cell>
          <cell r="BS112">
            <v>275.76569678407355</v>
          </cell>
          <cell r="BT112">
            <v>275.76569678407355</v>
          </cell>
          <cell r="BU112">
            <v>275.76569678407355</v>
          </cell>
          <cell r="BV112">
            <v>275.76569678407355</v>
          </cell>
          <cell r="BW112">
            <v>275.76569678407355</v>
          </cell>
          <cell r="BX112">
            <v>275.76569678407355</v>
          </cell>
          <cell r="BY112">
            <v>275.76569678407355</v>
          </cell>
          <cell r="BZ112">
            <v>275.76569678407355</v>
          </cell>
          <cell r="CA112">
            <v>275.76569678407355</v>
          </cell>
          <cell r="CB112">
            <v>275.76569678407355</v>
          </cell>
          <cell r="CC112">
            <v>275.76569678407355</v>
          </cell>
          <cell r="CD112">
            <v>275.76569678407355</v>
          </cell>
          <cell r="CE112">
            <v>275.76569678407355</v>
          </cell>
          <cell r="CF112">
            <v>275.76569678407355</v>
          </cell>
          <cell r="CG112">
            <v>275.76569678407355</v>
          </cell>
          <cell r="CH112">
            <v>275.76569678407355</v>
          </cell>
          <cell r="CI112">
            <v>275.76569678407355</v>
          </cell>
          <cell r="CJ112">
            <v>275.76569678407355</v>
          </cell>
          <cell r="CK112">
            <v>275.76569678407355</v>
          </cell>
          <cell r="CL112">
            <v>275.76569678407355</v>
          </cell>
          <cell r="CM112">
            <v>330.91883614088823</v>
          </cell>
          <cell r="CN112">
            <v>330.91883614088823</v>
          </cell>
          <cell r="CO112">
            <v>330.91883614088823</v>
          </cell>
          <cell r="CP112">
            <v>330.91883614088823</v>
          </cell>
          <cell r="CQ112">
            <v>330.91883614088823</v>
          </cell>
          <cell r="CR112">
            <v>330.91883614088823</v>
          </cell>
          <cell r="CS112">
            <v>330.91883614088823</v>
          </cell>
          <cell r="CT112">
            <v>330.91883614088823</v>
          </cell>
          <cell r="CU112">
            <v>330.91883614088823</v>
          </cell>
          <cell r="CV112">
            <v>330.91883614088823</v>
          </cell>
          <cell r="CW112">
            <v>330.91883614088823</v>
          </cell>
          <cell r="CX112">
            <v>330.91883614088823</v>
          </cell>
          <cell r="CY112">
            <v>330.91883614088823</v>
          </cell>
          <cell r="CZ112">
            <v>330.91883614088823</v>
          </cell>
          <cell r="DA112">
            <v>330.91883614088823</v>
          </cell>
          <cell r="DB112">
            <v>330.91883614088823</v>
          </cell>
          <cell r="DC112">
            <v>330.91883614088823</v>
          </cell>
          <cell r="DD112">
            <v>330.91883614088823</v>
          </cell>
          <cell r="DE112">
            <v>330.91883614088823</v>
          </cell>
          <cell r="DF112">
            <v>330.91883614088823</v>
          </cell>
          <cell r="DG112">
            <v>330.91883614088823</v>
          </cell>
          <cell r="DH112">
            <v>330.91883614088823</v>
          </cell>
          <cell r="DI112">
            <v>330.91883614088823</v>
          </cell>
          <cell r="DJ112">
            <v>330.91883614088823</v>
          </cell>
          <cell r="DK112">
            <v>330.91883614088823</v>
          </cell>
          <cell r="DL112">
            <v>330.91883614088823</v>
          </cell>
          <cell r="DM112">
            <v>330.91883614088823</v>
          </cell>
          <cell r="DN112">
            <v>330.91883614088823</v>
          </cell>
          <cell r="DO112">
            <v>330.91883614088823</v>
          </cell>
          <cell r="DP112">
            <v>330.91883614088823</v>
          </cell>
          <cell r="DQ112">
            <v>330.91883614088823</v>
          </cell>
          <cell r="DR112">
            <v>330.91883614088823</v>
          </cell>
          <cell r="DS112">
            <v>330.91883614088823</v>
          </cell>
          <cell r="DT112">
            <v>330.91883614088823</v>
          </cell>
          <cell r="DU112">
            <v>330.91883614088823</v>
          </cell>
          <cell r="DV112">
            <v>330.91883614088823</v>
          </cell>
          <cell r="DW112">
            <v>330.91883614088823</v>
          </cell>
          <cell r="DX112">
            <v>330.91883614088823</v>
          </cell>
          <cell r="DY112">
            <v>330.91883614088823</v>
          </cell>
          <cell r="DZ112">
            <v>330.91883614088823</v>
          </cell>
          <cell r="EA112">
            <v>330.91883614088823</v>
          </cell>
          <cell r="EB112">
            <v>330.91883614088823</v>
          </cell>
          <cell r="EC112">
            <v>330.91883614088823</v>
          </cell>
          <cell r="ED112">
            <v>330.91883614088823</v>
          </cell>
          <cell r="EE112">
            <v>330.91883614088823</v>
          </cell>
          <cell r="EF112">
            <v>330.91883614088823</v>
          </cell>
          <cell r="EG112">
            <v>330.91883614088823</v>
          </cell>
          <cell r="EH112">
            <v>330.91883614088823</v>
          </cell>
          <cell r="EI112">
            <v>330.91883614088823</v>
          </cell>
          <cell r="EJ112">
            <v>330.91883614088823</v>
          </cell>
          <cell r="EK112">
            <v>330.91883614088823</v>
          </cell>
          <cell r="EL112">
            <v>330.91883614088823</v>
          </cell>
          <cell r="EM112">
            <v>330.91883614088823</v>
          </cell>
          <cell r="EN112">
            <v>330.91883614088823</v>
          </cell>
          <cell r="EO112">
            <v>330.91883614088823</v>
          </cell>
          <cell r="EP112">
            <v>330.91883614088823</v>
          </cell>
          <cell r="EQ112">
            <v>330.91883614088823</v>
          </cell>
          <cell r="ER112">
            <v>330.91883614088823</v>
          </cell>
          <cell r="ES112">
            <v>330.91883614088823</v>
          </cell>
          <cell r="ET112">
            <v>330.91883614088823</v>
          </cell>
          <cell r="EU112">
            <v>275.76569678407355</v>
          </cell>
          <cell r="EV112">
            <v>275.76569678407355</v>
          </cell>
          <cell r="EW112">
            <v>275.76569678407355</v>
          </cell>
          <cell r="EX112">
            <v>275.76569678407355</v>
          </cell>
          <cell r="EY112">
            <v>275.76569678407355</v>
          </cell>
          <cell r="EZ112">
            <v>275.76569678407355</v>
          </cell>
          <cell r="FA112">
            <v>275.76569678407355</v>
          </cell>
          <cell r="FB112">
            <v>275.76569678407355</v>
          </cell>
          <cell r="FC112">
            <v>275.76569678407355</v>
          </cell>
          <cell r="FD112">
            <v>275.76569678407355</v>
          </cell>
          <cell r="FE112">
            <v>275.76569678407355</v>
          </cell>
          <cell r="FF112">
            <v>275.76569678407355</v>
          </cell>
          <cell r="FG112">
            <v>275.76569678407355</v>
          </cell>
          <cell r="FH112">
            <v>275.76569678407355</v>
          </cell>
          <cell r="FI112">
            <v>275.76569678407355</v>
          </cell>
          <cell r="FJ112">
            <v>275.76569678407355</v>
          </cell>
          <cell r="FK112">
            <v>275.76569678407355</v>
          </cell>
          <cell r="FL112">
            <v>275.76569678407355</v>
          </cell>
          <cell r="FM112">
            <v>275.76569678407355</v>
          </cell>
          <cell r="FN112">
            <v>275.76569678407355</v>
          </cell>
          <cell r="FO112">
            <v>275.76569678407355</v>
          </cell>
          <cell r="FP112">
            <v>275.76569678407355</v>
          </cell>
          <cell r="FQ112">
            <v>275.76569678407355</v>
          </cell>
          <cell r="FR112">
            <v>275.76569678407355</v>
          </cell>
          <cell r="FS112">
            <v>330.91883614088823</v>
          </cell>
          <cell r="FT112">
            <v>330.91883614088823</v>
          </cell>
          <cell r="FU112">
            <v>330.91883614088823</v>
          </cell>
          <cell r="FV112">
            <v>330.91883614088823</v>
          </cell>
          <cell r="FW112">
            <v>330.91883614088823</v>
          </cell>
          <cell r="FX112">
            <v>330.91883614088823</v>
          </cell>
          <cell r="FY112">
            <v>330.91883614088823</v>
          </cell>
          <cell r="FZ112">
            <v>330.91883614088823</v>
          </cell>
          <cell r="GA112">
            <v>330.91883614088823</v>
          </cell>
          <cell r="GB112">
            <v>330.91883614088823</v>
          </cell>
          <cell r="GC112">
            <v>330.91883614088823</v>
          </cell>
          <cell r="GD112">
            <v>330.91883614088823</v>
          </cell>
          <cell r="GE112">
            <v>330.91883614088823</v>
          </cell>
          <cell r="GF112">
            <v>330.91883614088823</v>
          </cell>
          <cell r="GG112">
            <v>330.91883614088823</v>
          </cell>
          <cell r="GH112">
            <v>330.91883614088823</v>
          </cell>
          <cell r="GI112">
            <v>330.91883614088823</v>
          </cell>
          <cell r="GJ112">
            <v>330.91883614088823</v>
          </cell>
          <cell r="GK112">
            <v>330.91883614088823</v>
          </cell>
          <cell r="GL112">
            <v>330.91883614088823</v>
          </cell>
          <cell r="GM112">
            <v>330.91883614088823</v>
          </cell>
          <cell r="GN112">
            <v>330.91883614088823</v>
          </cell>
          <cell r="GO112">
            <v>330.91883614088823</v>
          </cell>
          <cell r="GP112">
            <v>330.91883614088823</v>
          </cell>
          <cell r="GQ112">
            <v>330.91883614088823</v>
          </cell>
          <cell r="GR112">
            <v>330.91883614088823</v>
          </cell>
          <cell r="GS112">
            <v>330.91883614088823</v>
          </cell>
          <cell r="GT112">
            <v>330.91883614088823</v>
          </cell>
          <cell r="GU112">
            <v>330.91883614088823</v>
          </cell>
          <cell r="GV112">
            <v>330.91883614088823</v>
          </cell>
          <cell r="GW112">
            <v>330.91883614088823</v>
          </cell>
          <cell r="GX112">
            <v>330.91883614088823</v>
          </cell>
          <cell r="GY112">
            <v>330.91883614088823</v>
          </cell>
          <cell r="GZ112">
            <v>330.91883614088823</v>
          </cell>
          <cell r="HA112">
            <v>330.91883614088823</v>
          </cell>
          <cell r="HB112">
            <v>330.91883614088823</v>
          </cell>
          <cell r="HC112">
            <v>275.76569678407355</v>
          </cell>
          <cell r="HD112">
            <v>275.76569678407355</v>
          </cell>
          <cell r="HE112">
            <v>275.76569678407355</v>
          </cell>
          <cell r="HF112">
            <v>275.76569678407355</v>
          </cell>
          <cell r="HG112">
            <v>275.76569678407355</v>
          </cell>
          <cell r="HH112">
            <v>275.76569678407355</v>
          </cell>
          <cell r="HI112">
            <v>275.76569678407355</v>
          </cell>
          <cell r="HJ112">
            <v>275.76569678407355</v>
          </cell>
          <cell r="HK112">
            <v>275.76569678407355</v>
          </cell>
          <cell r="HL112">
            <v>275.76569678407355</v>
          </cell>
          <cell r="HM112">
            <v>275.76569678407355</v>
          </cell>
          <cell r="HN112">
            <v>275.76569678407355</v>
          </cell>
          <cell r="HO112">
            <v>275.76569678407355</v>
          </cell>
          <cell r="HP112">
            <v>275.76569678407355</v>
          </cell>
          <cell r="HQ112">
            <v>275.76569678407355</v>
          </cell>
          <cell r="HR112">
            <v>275.76569678407355</v>
          </cell>
          <cell r="HS112">
            <v>275.76569678407355</v>
          </cell>
          <cell r="HT112">
            <v>275.76569678407355</v>
          </cell>
          <cell r="HU112">
            <v>275.76569678407355</v>
          </cell>
          <cell r="HV112">
            <v>275.76569678407355</v>
          </cell>
          <cell r="HW112">
            <v>275.76569678407355</v>
          </cell>
          <cell r="HX112">
            <v>275.76569678407355</v>
          </cell>
          <cell r="HY112">
            <v>275.76569678407355</v>
          </cell>
          <cell r="HZ112">
            <v>275.76569678407355</v>
          </cell>
          <cell r="IA112">
            <v>330.91883614088823</v>
          </cell>
          <cell r="IB112">
            <v>330.91883614088823</v>
          </cell>
          <cell r="IC112">
            <v>330.91883614088823</v>
          </cell>
          <cell r="ID112">
            <v>330.91883614088823</v>
          </cell>
          <cell r="IE112">
            <v>330.91883614088823</v>
          </cell>
          <cell r="IF112">
            <v>330.91883614088823</v>
          </cell>
          <cell r="IG112">
            <v>330.91883614088823</v>
          </cell>
          <cell r="IH112">
            <v>330.91883614088823</v>
          </cell>
          <cell r="II112">
            <v>330.91883614088823</v>
          </cell>
          <cell r="IJ112">
            <v>330.91883614088823</v>
          </cell>
          <cell r="IK112">
            <v>330.91883614088823</v>
          </cell>
          <cell r="IL112">
            <v>330.91883614088823</v>
          </cell>
          <cell r="IM112">
            <v>330.91883614088823</v>
          </cell>
          <cell r="IN112">
            <v>330.91883614088823</v>
          </cell>
          <cell r="IO112">
            <v>330.91883614088823</v>
          </cell>
          <cell r="IP112">
            <v>330.91883614088823</v>
          </cell>
          <cell r="IQ112">
            <v>330.91883614088823</v>
          </cell>
          <cell r="IR112">
            <v>330.91883614088823</v>
          </cell>
          <cell r="IS112">
            <v>330.91883614088823</v>
          </cell>
          <cell r="IT112">
            <v>330.91883614088823</v>
          </cell>
          <cell r="IU112">
            <v>330.91883614088823</v>
          </cell>
          <cell r="IV112">
            <v>330.91883614088823</v>
          </cell>
          <cell r="IW112">
            <v>330.91883614088823</v>
          </cell>
          <cell r="IX112">
            <v>330.91883614088823</v>
          </cell>
          <cell r="IY112">
            <v>330.91883614088823</v>
          </cell>
          <cell r="IZ112">
            <v>330.91883614088823</v>
          </cell>
          <cell r="JA112">
            <v>330.91883614088823</v>
          </cell>
          <cell r="JB112">
            <v>330.91883614088823</v>
          </cell>
          <cell r="JC112">
            <v>330.91883614088823</v>
          </cell>
          <cell r="JD112">
            <v>330.91883614088823</v>
          </cell>
          <cell r="JE112">
            <v>330.91883614088823</v>
          </cell>
          <cell r="JF112">
            <v>330.91883614088823</v>
          </cell>
          <cell r="JG112">
            <v>330.91883614088823</v>
          </cell>
          <cell r="JH112">
            <v>330.91883614088823</v>
          </cell>
          <cell r="JI112">
            <v>330.91883614088823</v>
          </cell>
          <cell r="JJ112">
            <v>330.91883614088823</v>
          </cell>
          <cell r="JK112">
            <v>330.91883614088823</v>
          </cell>
          <cell r="JL112">
            <v>330.91883614088823</v>
          </cell>
          <cell r="JM112">
            <v>330.91883614088823</v>
          </cell>
          <cell r="JN112">
            <v>330.91883614088823</v>
          </cell>
          <cell r="JO112">
            <v>330.91883614088823</v>
          </cell>
          <cell r="JP112">
            <v>330.91883614088823</v>
          </cell>
          <cell r="JQ112">
            <v>330.91883614088823</v>
          </cell>
          <cell r="JR112">
            <v>330.91883614088823</v>
          </cell>
          <cell r="JS112">
            <v>330.91883614088823</v>
          </cell>
          <cell r="JT112">
            <v>330.91883614088823</v>
          </cell>
          <cell r="JU112">
            <v>330.91883614088823</v>
          </cell>
          <cell r="JV112">
            <v>330.91883614088823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</row>
        <row r="118">
          <cell r="G118">
            <v>120</v>
          </cell>
          <cell r="H118">
            <v>120</v>
          </cell>
          <cell r="I118">
            <v>120</v>
          </cell>
          <cell r="J118">
            <v>120</v>
          </cell>
          <cell r="K118">
            <v>120</v>
          </cell>
          <cell r="L118">
            <v>120</v>
          </cell>
          <cell r="M118">
            <v>120</v>
          </cell>
          <cell r="N118">
            <v>120</v>
          </cell>
          <cell r="O118">
            <v>120</v>
          </cell>
          <cell r="P118">
            <v>120</v>
          </cell>
          <cell r="Q118">
            <v>120</v>
          </cell>
          <cell r="R118">
            <v>120</v>
          </cell>
          <cell r="S118">
            <v>144</v>
          </cell>
          <cell r="T118">
            <v>144</v>
          </cell>
          <cell r="U118">
            <v>144</v>
          </cell>
          <cell r="V118">
            <v>144</v>
          </cell>
          <cell r="W118">
            <v>144</v>
          </cell>
          <cell r="X118">
            <v>144</v>
          </cell>
          <cell r="Y118">
            <v>144</v>
          </cell>
          <cell r="Z118">
            <v>144</v>
          </cell>
          <cell r="AA118">
            <v>144</v>
          </cell>
          <cell r="AB118">
            <v>144</v>
          </cell>
          <cell r="AC118">
            <v>144</v>
          </cell>
          <cell r="AD118">
            <v>144</v>
          </cell>
          <cell r="AE118">
            <v>120</v>
          </cell>
          <cell r="AF118">
            <v>120</v>
          </cell>
          <cell r="AG118">
            <v>120</v>
          </cell>
          <cell r="AH118">
            <v>120</v>
          </cell>
          <cell r="AI118">
            <v>120</v>
          </cell>
          <cell r="AJ118">
            <v>120</v>
          </cell>
          <cell r="AK118">
            <v>120</v>
          </cell>
          <cell r="AL118">
            <v>120</v>
          </cell>
          <cell r="AM118">
            <v>120</v>
          </cell>
          <cell r="AN118">
            <v>120</v>
          </cell>
          <cell r="AO118">
            <v>120</v>
          </cell>
          <cell r="AP118">
            <v>120</v>
          </cell>
          <cell r="AQ118">
            <v>144</v>
          </cell>
          <cell r="AR118">
            <v>144</v>
          </cell>
          <cell r="AS118">
            <v>144</v>
          </cell>
          <cell r="AT118">
            <v>144</v>
          </cell>
          <cell r="AU118">
            <v>144</v>
          </cell>
          <cell r="AV118">
            <v>144</v>
          </cell>
          <cell r="AW118">
            <v>144</v>
          </cell>
          <cell r="AX118">
            <v>144</v>
          </cell>
          <cell r="AY118">
            <v>144</v>
          </cell>
          <cell r="AZ118">
            <v>144</v>
          </cell>
          <cell r="BA118">
            <v>144</v>
          </cell>
          <cell r="BB118">
            <v>144</v>
          </cell>
          <cell r="BC118">
            <v>144</v>
          </cell>
          <cell r="BD118">
            <v>144</v>
          </cell>
          <cell r="BE118">
            <v>144</v>
          </cell>
          <cell r="BF118">
            <v>144</v>
          </cell>
          <cell r="BG118">
            <v>144</v>
          </cell>
          <cell r="BH118">
            <v>144</v>
          </cell>
          <cell r="BI118">
            <v>144</v>
          </cell>
          <cell r="BJ118">
            <v>144</v>
          </cell>
          <cell r="BK118">
            <v>144</v>
          </cell>
          <cell r="BL118">
            <v>144</v>
          </cell>
          <cell r="BM118">
            <v>144</v>
          </cell>
          <cell r="BN118">
            <v>144</v>
          </cell>
          <cell r="BO118">
            <v>120</v>
          </cell>
          <cell r="BP118">
            <v>120</v>
          </cell>
          <cell r="BQ118">
            <v>120</v>
          </cell>
          <cell r="BR118">
            <v>120</v>
          </cell>
          <cell r="BS118">
            <v>120</v>
          </cell>
          <cell r="BT118">
            <v>120</v>
          </cell>
          <cell r="BU118">
            <v>120</v>
          </cell>
          <cell r="BV118">
            <v>120</v>
          </cell>
          <cell r="BW118">
            <v>120</v>
          </cell>
          <cell r="BX118">
            <v>120</v>
          </cell>
          <cell r="BY118">
            <v>120</v>
          </cell>
          <cell r="BZ118">
            <v>120</v>
          </cell>
          <cell r="CA118">
            <v>120</v>
          </cell>
          <cell r="CB118">
            <v>120</v>
          </cell>
          <cell r="CC118">
            <v>120</v>
          </cell>
          <cell r="CD118">
            <v>120</v>
          </cell>
          <cell r="CE118">
            <v>120</v>
          </cell>
          <cell r="CF118">
            <v>120</v>
          </cell>
          <cell r="CG118">
            <v>120</v>
          </cell>
          <cell r="CH118">
            <v>120</v>
          </cell>
          <cell r="CI118">
            <v>120</v>
          </cell>
          <cell r="CJ118">
            <v>120</v>
          </cell>
          <cell r="CK118">
            <v>120</v>
          </cell>
          <cell r="CL118">
            <v>120</v>
          </cell>
          <cell r="CM118">
            <v>144</v>
          </cell>
          <cell r="CN118">
            <v>144</v>
          </cell>
          <cell r="CO118">
            <v>144</v>
          </cell>
          <cell r="CP118">
            <v>144</v>
          </cell>
          <cell r="CQ118">
            <v>144</v>
          </cell>
          <cell r="CR118">
            <v>144</v>
          </cell>
          <cell r="CS118">
            <v>144</v>
          </cell>
          <cell r="CT118">
            <v>144</v>
          </cell>
          <cell r="CU118">
            <v>144</v>
          </cell>
          <cell r="CV118">
            <v>144</v>
          </cell>
          <cell r="CW118">
            <v>144</v>
          </cell>
          <cell r="CX118">
            <v>144</v>
          </cell>
          <cell r="CY118">
            <v>144</v>
          </cell>
          <cell r="CZ118">
            <v>144</v>
          </cell>
          <cell r="DA118">
            <v>144</v>
          </cell>
          <cell r="DB118">
            <v>144</v>
          </cell>
          <cell r="DC118">
            <v>144</v>
          </cell>
          <cell r="DD118">
            <v>144</v>
          </cell>
          <cell r="DE118">
            <v>144</v>
          </cell>
          <cell r="DF118">
            <v>144</v>
          </cell>
          <cell r="DG118">
            <v>144</v>
          </cell>
          <cell r="DH118">
            <v>144</v>
          </cell>
          <cell r="DI118">
            <v>144</v>
          </cell>
          <cell r="DJ118">
            <v>144</v>
          </cell>
          <cell r="DK118">
            <v>144</v>
          </cell>
          <cell r="DL118">
            <v>144</v>
          </cell>
          <cell r="DM118">
            <v>144</v>
          </cell>
          <cell r="DN118">
            <v>144</v>
          </cell>
          <cell r="DO118">
            <v>144</v>
          </cell>
          <cell r="DP118">
            <v>144</v>
          </cell>
          <cell r="DQ118">
            <v>144</v>
          </cell>
          <cell r="DR118">
            <v>144</v>
          </cell>
          <cell r="DS118">
            <v>144</v>
          </cell>
          <cell r="DT118">
            <v>144</v>
          </cell>
          <cell r="DU118">
            <v>144</v>
          </cell>
          <cell r="DV118">
            <v>144</v>
          </cell>
          <cell r="DW118">
            <v>144</v>
          </cell>
          <cell r="DX118">
            <v>144</v>
          </cell>
          <cell r="DY118">
            <v>144</v>
          </cell>
          <cell r="DZ118">
            <v>144</v>
          </cell>
          <cell r="EA118">
            <v>144</v>
          </cell>
          <cell r="EB118">
            <v>144</v>
          </cell>
          <cell r="EC118">
            <v>144</v>
          </cell>
          <cell r="ED118">
            <v>144</v>
          </cell>
          <cell r="EE118">
            <v>144</v>
          </cell>
          <cell r="EF118">
            <v>144</v>
          </cell>
          <cell r="EG118">
            <v>144</v>
          </cell>
          <cell r="EH118">
            <v>144</v>
          </cell>
          <cell r="EI118">
            <v>144</v>
          </cell>
          <cell r="EJ118">
            <v>144</v>
          </cell>
          <cell r="EK118">
            <v>144</v>
          </cell>
          <cell r="EL118">
            <v>144</v>
          </cell>
          <cell r="EM118">
            <v>144</v>
          </cell>
          <cell r="EN118">
            <v>144</v>
          </cell>
          <cell r="EO118">
            <v>144</v>
          </cell>
          <cell r="EP118">
            <v>144</v>
          </cell>
          <cell r="EQ118">
            <v>144</v>
          </cell>
          <cell r="ER118">
            <v>144</v>
          </cell>
          <cell r="ES118">
            <v>144</v>
          </cell>
          <cell r="ET118">
            <v>144</v>
          </cell>
          <cell r="EU118">
            <v>120</v>
          </cell>
          <cell r="EV118">
            <v>120</v>
          </cell>
          <cell r="EW118">
            <v>120</v>
          </cell>
          <cell r="EX118">
            <v>120</v>
          </cell>
          <cell r="EY118">
            <v>120</v>
          </cell>
          <cell r="EZ118">
            <v>120</v>
          </cell>
          <cell r="FA118">
            <v>120</v>
          </cell>
          <cell r="FB118">
            <v>120</v>
          </cell>
          <cell r="FC118">
            <v>120</v>
          </cell>
          <cell r="FD118">
            <v>120</v>
          </cell>
          <cell r="FE118">
            <v>120</v>
          </cell>
          <cell r="FF118">
            <v>120</v>
          </cell>
          <cell r="FG118">
            <v>120</v>
          </cell>
          <cell r="FH118">
            <v>120</v>
          </cell>
          <cell r="FI118">
            <v>120</v>
          </cell>
          <cell r="FJ118">
            <v>120</v>
          </cell>
          <cell r="FK118">
            <v>120</v>
          </cell>
          <cell r="FL118">
            <v>120</v>
          </cell>
          <cell r="FM118">
            <v>120</v>
          </cell>
          <cell r="FN118">
            <v>120</v>
          </cell>
          <cell r="FO118">
            <v>120</v>
          </cell>
          <cell r="FP118">
            <v>120</v>
          </cell>
          <cell r="FQ118">
            <v>120</v>
          </cell>
          <cell r="FR118">
            <v>120</v>
          </cell>
          <cell r="FS118">
            <v>144</v>
          </cell>
          <cell r="FT118">
            <v>144</v>
          </cell>
          <cell r="FU118">
            <v>144</v>
          </cell>
          <cell r="FV118">
            <v>144</v>
          </cell>
          <cell r="FW118">
            <v>144</v>
          </cell>
          <cell r="FX118">
            <v>144</v>
          </cell>
          <cell r="FY118">
            <v>144</v>
          </cell>
          <cell r="FZ118">
            <v>144</v>
          </cell>
          <cell r="GA118">
            <v>144</v>
          </cell>
          <cell r="GB118">
            <v>144</v>
          </cell>
          <cell r="GC118">
            <v>144</v>
          </cell>
          <cell r="GD118">
            <v>144</v>
          </cell>
          <cell r="GE118">
            <v>144</v>
          </cell>
          <cell r="GF118">
            <v>144</v>
          </cell>
          <cell r="GG118">
            <v>144</v>
          </cell>
          <cell r="GH118">
            <v>144</v>
          </cell>
          <cell r="GI118">
            <v>144</v>
          </cell>
          <cell r="GJ118">
            <v>144</v>
          </cell>
          <cell r="GK118">
            <v>144</v>
          </cell>
          <cell r="GL118">
            <v>144</v>
          </cell>
          <cell r="GM118">
            <v>144</v>
          </cell>
          <cell r="GN118">
            <v>144</v>
          </cell>
          <cell r="GO118">
            <v>144</v>
          </cell>
          <cell r="GP118">
            <v>144</v>
          </cell>
          <cell r="GQ118">
            <v>144</v>
          </cell>
          <cell r="GR118">
            <v>144</v>
          </cell>
          <cell r="GS118">
            <v>144</v>
          </cell>
          <cell r="GT118">
            <v>144</v>
          </cell>
          <cell r="GU118">
            <v>144</v>
          </cell>
          <cell r="GV118">
            <v>144</v>
          </cell>
          <cell r="GW118">
            <v>144</v>
          </cell>
          <cell r="GX118">
            <v>144</v>
          </cell>
          <cell r="GY118">
            <v>144</v>
          </cell>
          <cell r="GZ118">
            <v>144</v>
          </cell>
          <cell r="HA118">
            <v>144</v>
          </cell>
          <cell r="HB118">
            <v>144</v>
          </cell>
          <cell r="HC118">
            <v>120</v>
          </cell>
          <cell r="HD118">
            <v>120</v>
          </cell>
          <cell r="HE118">
            <v>120</v>
          </cell>
          <cell r="HF118">
            <v>120</v>
          </cell>
          <cell r="HG118">
            <v>120</v>
          </cell>
          <cell r="HH118">
            <v>120</v>
          </cell>
          <cell r="HI118">
            <v>120</v>
          </cell>
          <cell r="HJ118">
            <v>120</v>
          </cell>
          <cell r="HK118">
            <v>120</v>
          </cell>
          <cell r="HL118">
            <v>120</v>
          </cell>
          <cell r="HM118">
            <v>120</v>
          </cell>
          <cell r="HN118">
            <v>120</v>
          </cell>
          <cell r="HO118">
            <v>120</v>
          </cell>
          <cell r="HP118">
            <v>120</v>
          </cell>
          <cell r="HQ118">
            <v>120</v>
          </cell>
          <cell r="HR118">
            <v>120</v>
          </cell>
          <cell r="HS118">
            <v>120</v>
          </cell>
          <cell r="HT118">
            <v>120</v>
          </cell>
          <cell r="HU118">
            <v>120</v>
          </cell>
          <cell r="HV118">
            <v>120</v>
          </cell>
          <cell r="HW118">
            <v>120</v>
          </cell>
          <cell r="HX118">
            <v>120</v>
          </cell>
          <cell r="HY118">
            <v>120</v>
          </cell>
          <cell r="HZ118">
            <v>120</v>
          </cell>
          <cell r="IA118">
            <v>144</v>
          </cell>
          <cell r="IB118">
            <v>144</v>
          </cell>
          <cell r="IC118">
            <v>144</v>
          </cell>
          <cell r="ID118">
            <v>144</v>
          </cell>
          <cell r="IE118">
            <v>144</v>
          </cell>
          <cell r="IF118">
            <v>144</v>
          </cell>
          <cell r="IG118">
            <v>144</v>
          </cell>
          <cell r="IH118">
            <v>144</v>
          </cell>
          <cell r="II118">
            <v>144</v>
          </cell>
          <cell r="IJ118">
            <v>144</v>
          </cell>
          <cell r="IK118">
            <v>144</v>
          </cell>
          <cell r="IL118">
            <v>144</v>
          </cell>
          <cell r="IM118">
            <v>144</v>
          </cell>
          <cell r="IN118">
            <v>144</v>
          </cell>
          <cell r="IO118">
            <v>144</v>
          </cell>
          <cell r="IP118">
            <v>144</v>
          </cell>
          <cell r="IQ118">
            <v>144</v>
          </cell>
          <cell r="IR118">
            <v>144</v>
          </cell>
          <cell r="IS118">
            <v>144</v>
          </cell>
          <cell r="IT118">
            <v>144</v>
          </cell>
          <cell r="IU118">
            <v>144</v>
          </cell>
          <cell r="IV118">
            <v>144</v>
          </cell>
          <cell r="IW118">
            <v>144</v>
          </cell>
          <cell r="IX118">
            <v>144</v>
          </cell>
          <cell r="IY118">
            <v>144</v>
          </cell>
          <cell r="IZ118">
            <v>144</v>
          </cell>
          <cell r="JA118">
            <v>144</v>
          </cell>
          <cell r="JB118">
            <v>144</v>
          </cell>
          <cell r="JC118">
            <v>144</v>
          </cell>
          <cell r="JD118">
            <v>144</v>
          </cell>
          <cell r="JE118">
            <v>144</v>
          </cell>
          <cell r="JF118">
            <v>144</v>
          </cell>
          <cell r="JG118">
            <v>144</v>
          </cell>
          <cell r="JH118">
            <v>144</v>
          </cell>
          <cell r="JI118">
            <v>144</v>
          </cell>
          <cell r="JJ118">
            <v>144</v>
          </cell>
          <cell r="JK118">
            <v>144</v>
          </cell>
          <cell r="JL118">
            <v>144</v>
          </cell>
          <cell r="JM118">
            <v>144</v>
          </cell>
          <cell r="JN118">
            <v>144</v>
          </cell>
          <cell r="JO118">
            <v>144</v>
          </cell>
          <cell r="JP118">
            <v>144</v>
          </cell>
          <cell r="JQ118">
            <v>144</v>
          </cell>
          <cell r="JR118">
            <v>144</v>
          </cell>
          <cell r="JS118">
            <v>144</v>
          </cell>
          <cell r="JT118">
            <v>144</v>
          </cell>
          <cell r="JU118">
            <v>144</v>
          </cell>
          <cell r="JV118">
            <v>144</v>
          </cell>
        </row>
        <row r="119">
          <cell r="G119">
            <v>329.16385911179179</v>
          </cell>
          <cell r="H119">
            <v>329.16385911179179</v>
          </cell>
          <cell r="I119">
            <v>329.16385911179179</v>
          </cell>
          <cell r="J119">
            <v>329.16385911179179</v>
          </cell>
          <cell r="K119">
            <v>329.16385911179179</v>
          </cell>
          <cell r="L119">
            <v>329.16385911179179</v>
          </cell>
          <cell r="M119">
            <v>329.16385911179179</v>
          </cell>
          <cell r="N119">
            <v>329.16385911179179</v>
          </cell>
          <cell r="O119">
            <v>329.16385911179179</v>
          </cell>
          <cell r="P119">
            <v>329.16385911179179</v>
          </cell>
          <cell r="Q119">
            <v>329.16385911179179</v>
          </cell>
          <cell r="R119">
            <v>329.16385911179179</v>
          </cell>
          <cell r="S119">
            <v>394.99663093415006</v>
          </cell>
          <cell r="T119">
            <v>394.99663093415006</v>
          </cell>
          <cell r="U119">
            <v>394.99663093415006</v>
          </cell>
          <cell r="V119">
            <v>394.99663093415006</v>
          </cell>
          <cell r="W119">
            <v>394.99663093415006</v>
          </cell>
          <cell r="X119">
            <v>394.99663093415006</v>
          </cell>
          <cell r="Y119">
            <v>394.99663093415006</v>
          </cell>
          <cell r="Z119">
            <v>394.99663093415006</v>
          </cell>
          <cell r="AA119">
            <v>394.99663093415006</v>
          </cell>
          <cell r="AB119">
            <v>394.99663093415006</v>
          </cell>
          <cell r="AC119">
            <v>394.99663093415006</v>
          </cell>
          <cell r="AD119">
            <v>394.99663093415006</v>
          </cell>
          <cell r="AE119">
            <v>329.16385911179179</v>
          </cell>
          <cell r="AF119">
            <v>329.16385911179179</v>
          </cell>
          <cell r="AG119">
            <v>329.16385911179179</v>
          </cell>
          <cell r="AH119">
            <v>329.16385911179179</v>
          </cell>
          <cell r="AI119">
            <v>329.16385911179179</v>
          </cell>
          <cell r="AJ119">
            <v>329.16385911179179</v>
          </cell>
          <cell r="AK119">
            <v>329.16385911179179</v>
          </cell>
          <cell r="AL119">
            <v>329.16385911179179</v>
          </cell>
          <cell r="AM119">
            <v>329.16385911179179</v>
          </cell>
          <cell r="AN119">
            <v>329.16385911179179</v>
          </cell>
          <cell r="AO119">
            <v>329.16385911179179</v>
          </cell>
          <cell r="AP119">
            <v>329.16385911179179</v>
          </cell>
          <cell r="AQ119">
            <v>394.99663093415006</v>
          </cell>
          <cell r="AR119">
            <v>394.99663093415006</v>
          </cell>
          <cell r="AS119">
            <v>394.99663093415006</v>
          </cell>
          <cell r="AT119">
            <v>394.99663093415006</v>
          </cell>
          <cell r="AU119">
            <v>394.99663093415006</v>
          </cell>
          <cell r="AV119">
            <v>394.99663093415006</v>
          </cell>
          <cell r="AW119">
            <v>394.99663093415006</v>
          </cell>
          <cell r="AX119">
            <v>394.99663093415006</v>
          </cell>
          <cell r="AY119">
            <v>394.99663093415006</v>
          </cell>
          <cell r="AZ119">
            <v>394.99663093415006</v>
          </cell>
          <cell r="BA119">
            <v>394.99663093415006</v>
          </cell>
          <cell r="BB119">
            <v>394.99663093415006</v>
          </cell>
          <cell r="BC119">
            <v>394.99663093415006</v>
          </cell>
          <cell r="BD119">
            <v>394.99663093415006</v>
          </cell>
          <cell r="BE119">
            <v>394.99663093415006</v>
          </cell>
          <cell r="BF119">
            <v>394.99663093415006</v>
          </cell>
          <cell r="BG119">
            <v>394.99663093415006</v>
          </cell>
          <cell r="BH119">
            <v>394.99663093415006</v>
          </cell>
          <cell r="BI119">
            <v>394.99663093415006</v>
          </cell>
          <cell r="BJ119">
            <v>394.99663093415006</v>
          </cell>
          <cell r="BK119">
            <v>394.99663093415006</v>
          </cell>
          <cell r="BL119">
            <v>394.99663093415006</v>
          </cell>
          <cell r="BM119">
            <v>394.99663093415006</v>
          </cell>
          <cell r="BN119">
            <v>394.99663093415006</v>
          </cell>
          <cell r="BO119">
            <v>329.16385911179179</v>
          </cell>
          <cell r="BP119">
            <v>329.16385911179179</v>
          </cell>
          <cell r="BQ119">
            <v>329.16385911179179</v>
          </cell>
          <cell r="BR119">
            <v>329.16385911179179</v>
          </cell>
          <cell r="BS119">
            <v>329.16385911179179</v>
          </cell>
          <cell r="BT119">
            <v>329.16385911179179</v>
          </cell>
          <cell r="BU119">
            <v>329.16385911179179</v>
          </cell>
          <cell r="BV119">
            <v>329.16385911179179</v>
          </cell>
          <cell r="BW119">
            <v>329.16385911179179</v>
          </cell>
          <cell r="BX119">
            <v>329.16385911179179</v>
          </cell>
          <cell r="BY119">
            <v>329.16385911179179</v>
          </cell>
          <cell r="BZ119">
            <v>329.16385911179179</v>
          </cell>
          <cell r="CA119">
            <v>329.16385911179179</v>
          </cell>
          <cell r="CB119">
            <v>329.16385911179179</v>
          </cell>
          <cell r="CC119">
            <v>329.16385911179179</v>
          </cell>
          <cell r="CD119">
            <v>329.16385911179179</v>
          </cell>
          <cell r="CE119">
            <v>329.16385911179179</v>
          </cell>
          <cell r="CF119">
            <v>329.16385911179179</v>
          </cell>
          <cell r="CG119">
            <v>329.16385911179179</v>
          </cell>
          <cell r="CH119">
            <v>329.16385911179179</v>
          </cell>
          <cell r="CI119">
            <v>329.16385911179179</v>
          </cell>
          <cell r="CJ119">
            <v>329.16385911179179</v>
          </cell>
          <cell r="CK119">
            <v>329.16385911179179</v>
          </cell>
          <cell r="CL119">
            <v>329.16385911179179</v>
          </cell>
          <cell r="CM119">
            <v>394.99663093415006</v>
          </cell>
          <cell r="CN119">
            <v>394.99663093415006</v>
          </cell>
          <cell r="CO119">
            <v>394.99663093415006</v>
          </cell>
          <cell r="CP119">
            <v>394.99663093415006</v>
          </cell>
          <cell r="CQ119">
            <v>394.99663093415006</v>
          </cell>
          <cell r="CR119">
            <v>394.99663093415006</v>
          </cell>
          <cell r="CS119">
            <v>394.99663093415006</v>
          </cell>
          <cell r="CT119">
            <v>394.99663093415006</v>
          </cell>
          <cell r="CU119">
            <v>394.99663093415006</v>
          </cell>
          <cell r="CV119">
            <v>394.99663093415006</v>
          </cell>
          <cell r="CW119">
            <v>394.99663093415006</v>
          </cell>
          <cell r="CX119">
            <v>394.99663093415006</v>
          </cell>
          <cell r="CY119">
            <v>394.99663093415006</v>
          </cell>
          <cell r="CZ119">
            <v>394.99663093415006</v>
          </cell>
          <cell r="DA119">
            <v>394.99663093415006</v>
          </cell>
          <cell r="DB119">
            <v>394.99663093415006</v>
          </cell>
          <cell r="DC119">
            <v>394.99663093415006</v>
          </cell>
          <cell r="DD119">
            <v>394.99663093415006</v>
          </cell>
          <cell r="DE119">
            <v>394.99663093415006</v>
          </cell>
          <cell r="DF119">
            <v>394.99663093415006</v>
          </cell>
          <cell r="DG119">
            <v>394.99663093415006</v>
          </cell>
          <cell r="DH119">
            <v>394.99663093415006</v>
          </cell>
          <cell r="DI119">
            <v>394.99663093415006</v>
          </cell>
          <cell r="DJ119">
            <v>394.99663093415006</v>
          </cell>
          <cell r="DK119">
            <v>394.99663093415006</v>
          </cell>
          <cell r="DL119">
            <v>394.99663093415006</v>
          </cell>
          <cell r="DM119">
            <v>394.99663093415006</v>
          </cell>
          <cell r="DN119">
            <v>394.99663093415006</v>
          </cell>
          <cell r="DO119">
            <v>394.99663093415006</v>
          </cell>
          <cell r="DP119">
            <v>394.99663093415006</v>
          </cell>
          <cell r="DQ119">
            <v>394.99663093415006</v>
          </cell>
          <cell r="DR119">
            <v>394.99663093415006</v>
          </cell>
          <cell r="DS119">
            <v>394.99663093415006</v>
          </cell>
          <cell r="DT119">
            <v>394.99663093415006</v>
          </cell>
          <cell r="DU119">
            <v>394.99663093415006</v>
          </cell>
          <cell r="DV119">
            <v>394.99663093415006</v>
          </cell>
          <cell r="DW119">
            <v>394.99663093415006</v>
          </cell>
          <cell r="DX119">
            <v>394.99663093415006</v>
          </cell>
          <cell r="DY119">
            <v>394.99663093415006</v>
          </cell>
          <cell r="DZ119">
            <v>394.99663093415006</v>
          </cell>
          <cell r="EA119">
            <v>394.99663093415006</v>
          </cell>
          <cell r="EB119">
            <v>394.99663093415006</v>
          </cell>
          <cell r="EC119">
            <v>394.99663093415006</v>
          </cell>
          <cell r="ED119">
            <v>394.99663093415006</v>
          </cell>
          <cell r="EE119">
            <v>394.99663093415006</v>
          </cell>
          <cell r="EF119">
            <v>394.99663093415006</v>
          </cell>
          <cell r="EG119">
            <v>394.99663093415006</v>
          </cell>
          <cell r="EH119">
            <v>394.99663093415006</v>
          </cell>
          <cell r="EI119">
            <v>394.99663093415006</v>
          </cell>
          <cell r="EJ119">
            <v>394.99663093415006</v>
          </cell>
          <cell r="EK119">
            <v>394.99663093415006</v>
          </cell>
          <cell r="EL119">
            <v>394.99663093415006</v>
          </cell>
          <cell r="EM119">
            <v>394.99663093415006</v>
          </cell>
          <cell r="EN119">
            <v>394.99663093415006</v>
          </cell>
          <cell r="EO119">
            <v>394.99663093415006</v>
          </cell>
          <cell r="EP119">
            <v>394.99663093415006</v>
          </cell>
          <cell r="EQ119">
            <v>394.99663093415006</v>
          </cell>
          <cell r="ER119">
            <v>394.99663093415006</v>
          </cell>
          <cell r="ES119">
            <v>394.99663093415006</v>
          </cell>
          <cell r="ET119">
            <v>394.99663093415006</v>
          </cell>
          <cell r="EU119">
            <v>329.16385911179179</v>
          </cell>
          <cell r="EV119">
            <v>329.16385911179179</v>
          </cell>
          <cell r="EW119">
            <v>329.16385911179179</v>
          </cell>
          <cell r="EX119">
            <v>329.16385911179179</v>
          </cell>
          <cell r="EY119">
            <v>329.16385911179179</v>
          </cell>
          <cell r="EZ119">
            <v>329.16385911179179</v>
          </cell>
          <cell r="FA119">
            <v>329.16385911179179</v>
          </cell>
          <cell r="FB119">
            <v>329.16385911179179</v>
          </cell>
          <cell r="FC119">
            <v>329.16385911179179</v>
          </cell>
          <cell r="FD119">
            <v>329.16385911179179</v>
          </cell>
          <cell r="FE119">
            <v>329.16385911179179</v>
          </cell>
          <cell r="FF119">
            <v>329.16385911179179</v>
          </cell>
          <cell r="FG119">
            <v>329.16385911179179</v>
          </cell>
          <cell r="FH119">
            <v>329.16385911179179</v>
          </cell>
          <cell r="FI119">
            <v>329.16385911179179</v>
          </cell>
          <cell r="FJ119">
            <v>329.16385911179179</v>
          </cell>
          <cell r="FK119">
            <v>329.16385911179179</v>
          </cell>
          <cell r="FL119">
            <v>329.16385911179179</v>
          </cell>
          <cell r="FM119">
            <v>329.16385911179179</v>
          </cell>
          <cell r="FN119">
            <v>329.16385911179179</v>
          </cell>
          <cell r="FO119">
            <v>329.16385911179179</v>
          </cell>
          <cell r="FP119">
            <v>329.16385911179179</v>
          </cell>
          <cell r="FQ119">
            <v>329.16385911179179</v>
          </cell>
          <cell r="FR119">
            <v>329.16385911179179</v>
          </cell>
          <cell r="FS119">
            <v>394.99663093415006</v>
          </cell>
          <cell r="FT119">
            <v>394.99663093415006</v>
          </cell>
          <cell r="FU119">
            <v>394.99663093415006</v>
          </cell>
          <cell r="FV119">
            <v>394.99663093415006</v>
          </cell>
          <cell r="FW119">
            <v>394.99663093415006</v>
          </cell>
          <cell r="FX119">
            <v>394.99663093415006</v>
          </cell>
          <cell r="FY119">
            <v>394.99663093415006</v>
          </cell>
          <cell r="FZ119">
            <v>394.99663093415006</v>
          </cell>
          <cell r="GA119">
            <v>394.99663093415006</v>
          </cell>
          <cell r="GB119">
            <v>394.99663093415006</v>
          </cell>
          <cell r="GC119">
            <v>394.99663093415006</v>
          </cell>
          <cell r="GD119">
            <v>394.99663093415006</v>
          </cell>
          <cell r="GE119">
            <v>394.99663093415006</v>
          </cell>
          <cell r="GF119">
            <v>394.99663093415006</v>
          </cell>
          <cell r="GG119">
            <v>394.99663093415006</v>
          </cell>
          <cell r="GH119">
            <v>394.99663093415006</v>
          </cell>
          <cell r="GI119">
            <v>394.99663093415006</v>
          </cell>
          <cell r="GJ119">
            <v>394.99663093415006</v>
          </cell>
          <cell r="GK119">
            <v>394.99663093415006</v>
          </cell>
          <cell r="GL119">
            <v>394.99663093415006</v>
          </cell>
          <cell r="GM119">
            <v>394.99663093415006</v>
          </cell>
          <cell r="GN119">
            <v>394.99663093415006</v>
          </cell>
          <cell r="GO119">
            <v>394.99663093415006</v>
          </cell>
          <cell r="GP119">
            <v>394.99663093415006</v>
          </cell>
          <cell r="GQ119">
            <v>394.99663093415006</v>
          </cell>
          <cell r="GR119">
            <v>394.99663093415006</v>
          </cell>
          <cell r="GS119">
            <v>394.99663093415006</v>
          </cell>
          <cell r="GT119">
            <v>394.99663093415006</v>
          </cell>
          <cell r="GU119">
            <v>394.99663093415006</v>
          </cell>
          <cell r="GV119">
            <v>394.99663093415006</v>
          </cell>
          <cell r="GW119">
            <v>394.99663093415006</v>
          </cell>
          <cell r="GX119">
            <v>394.99663093415006</v>
          </cell>
          <cell r="GY119">
            <v>394.99663093415006</v>
          </cell>
          <cell r="GZ119">
            <v>394.99663093415006</v>
          </cell>
          <cell r="HA119">
            <v>394.99663093415006</v>
          </cell>
          <cell r="HB119">
            <v>394.99663093415006</v>
          </cell>
          <cell r="HC119">
            <v>329.16385911179179</v>
          </cell>
          <cell r="HD119">
            <v>329.16385911179179</v>
          </cell>
          <cell r="HE119">
            <v>329.16385911179179</v>
          </cell>
          <cell r="HF119">
            <v>329.16385911179179</v>
          </cell>
          <cell r="HG119">
            <v>329.16385911179179</v>
          </cell>
          <cell r="HH119">
            <v>329.16385911179179</v>
          </cell>
          <cell r="HI119">
            <v>329.16385911179179</v>
          </cell>
          <cell r="HJ119">
            <v>329.16385911179179</v>
          </cell>
          <cell r="HK119">
            <v>329.16385911179179</v>
          </cell>
          <cell r="HL119">
            <v>329.16385911179179</v>
          </cell>
          <cell r="HM119">
            <v>329.16385911179179</v>
          </cell>
          <cell r="HN119">
            <v>329.16385911179179</v>
          </cell>
          <cell r="HO119">
            <v>329.16385911179179</v>
          </cell>
          <cell r="HP119">
            <v>329.16385911179179</v>
          </cell>
          <cell r="HQ119">
            <v>329.16385911179179</v>
          </cell>
          <cell r="HR119">
            <v>329.16385911179179</v>
          </cell>
          <cell r="HS119">
            <v>329.16385911179179</v>
          </cell>
          <cell r="HT119">
            <v>329.16385911179179</v>
          </cell>
          <cell r="HU119">
            <v>329.16385911179179</v>
          </cell>
          <cell r="HV119">
            <v>329.16385911179179</v>
          </cell>
          <cell r="HW119">
            <v>329.16385911179179</v>
          </cell>
          <cell r="HX119">
            <v>329.16385911179179</v>
          </cell>
          <cell r="HY119">
            <v>329.16385911179179</v>
          </cell>
          <cell r="HZ119">
            <v>329.16385911179179</v>
          </cell>
          <cell r="IA119">
            <v>394.99663093415006</v>
          </cell>
          <cell r="IB119">
            <v>394.99663093415006</v>
          </cell>
          <cell r="IC119">
            <v>394.99663093415006</v>
          </cell>
          <cell r="ID119">
            <v>394.99663093415006</v>
          </cell>
          <cell r="IE119">
            <v>394.99663093415006</v>
          </cell>
          <cell r="IF119">
            <v>394.99663093415006</v>
          </cell>
          <cell r="IG119">
            <v>394.99663093415006</v>
          </cell>
          <cell r="IH119">
            <v>394.99663093415006</v>
          </cell>
          <cell r="II119">
            <v>394.99663093415006</v>
          </cell>
          <cell r="IJ119">
            <v>394.99663093415006</v>
          </cell>
          <cell r="IK119">
            <v>394.99663093415006</v>
          </cell>
          <cell r="IL119">
            <v>394.99663093415006</v>
          </cell>
          <cell r="IM119">
            <v>394.99663093415006</v>
          </cell>
          <cell r="IN119">
            <v>394.99663093415006</v>
          </cell>
          <cell r="IO119">
            <v>394.99663093415006</v>
          </cell>
          <cell r="IP119">
            <v>394.99663093415006</v>
          </cell>
          <cell r="IQ119">
            <v>394.99663093415006</v>
          </cell>
          <cell r="IR119">
            <v>394.99663093415006</v>
          </cell>
          <cell r="IS119">
            <v>394.99663093415006</v>
          </cell>
          <cell r="IT119">
            <v>394.99663093415006</v>
          </cell>
          <cell r="IU119">
            <v>394.99663093415006</v>
          </cell>
          <cell r="IV119">
            <v>394.99663093415006</v>
          </cell>
          <cell r="IW119">
            <v>394.99663093415006</v>
          </cell>
          <cell r="IX119">
            <v>394.99663093415006</v>
          </cell>
          <cell r="IY119">
            <v>394.99663093415006</v>
          </cell>
          <cell r="IZ119">
            <v>394.99663093415006</v>
          </cell>
          <cell r="JA119">
            <v>394.99663093415006</v>
          </cell>
          <cell r="JB119">
            <v>394.99663093415006</v>
          </cell>
          <cell r="JC119">
            <v>394.99663093415006</v>
          </cell>
          <cell r="JD119">
            <v>394.99663093415006</v>
          </cell>
          <cell r="JE119">
            <v>394.99663093415006</v>
          </cell>
          <cell r="JF119">
            <v>394.99663093415006</v>
          </cell>
          <cell r="JG119">
            <v>394.99663093415006</v>
          </cell>
          <cell r="JH119">
            <v>394.99663093415006</v>
          </cell>
          <cell r="JI119">
            <v>394.99663093415006</v>
          </cell>
          <cell r="JJ119">
            <v>394.99663093415006</v>
          </cell>
          <cell r="JK119">
            <v>394.99663093415006</v>
          </cell>
          <cell r="JL119">
            <v>394.99663093415006</v>
          </cell>
          <cell r="JM119">
            <v>394.99663093415006</v>
          </cell>
          <cell r="JN119">
            <v>394.99663093415006</v>
          </cell>
          <cell r="JO119">
            <v>394.99663093415006</v>
          </cell>
          <cell r="JP119">
            <v>394.99663093415006</v>
          </cell>
          <cell r="JQ119">
            <v>394.99663093415006</v>
          </cell>
          <cell r="JR119">
            <v>394.99663093415006</v>
          </cell>
          <cell r="JS119">
            <v>394.99663093415006</v>
          </cell>
          <cell r="JT119">
            <v>394.99663093415006</v>
          </cell>
          <cell r="JU119">
            <v>394.99663093415006</v>
          </cell>
          <cell r="JV119">
            <v>394.99663093415006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</row>
        <row r="127">
          <cell r="G127">
            <v>159.71687595712098</v>
          </cell>
          <cell r="H127">
            <v>159.71687595712098</v>
          </cell>
          <cell r="I127">
            <v>159.71687595712098</v>
          </cell>
          <cell r="J127">
            <v>159.71687595712098</v>
          </cell>
          <cell r="K127">
            <v>159.71687595712098</v>
          </cell>
          <cell r="L127">
            <v>159.71687595712098</v>
          </cell>
          <cell r="M127">
            <v>159.71687595712098</v>
          </cell>
          <cell r="N127">
            <v>159.71687595712098</v>
          </cell>
          <cell r="O127">
            <v>159.71687595712098</v>
          </cell>
          <cell r="P127">
            <v>159.71687595712098</v>
          </cell>
          <cell r="Q127">
            <v>159.71687595712098</v>
          </cell>
          <cell r="R127">
            <v>159.71687595712098</v>
          </cell>
          <cell r="S127">
            <v>191.6602511485452</v>
          </cell>
          <cell r="T127">
            <v>191.6602511485452</v>
          </cell>
          <cell r="U127">
            <v>191.6602511485452</v>
          </cell>
          <cell r="V127">
            <v>191.6602511485452</v>
          </cell>
          <cell r="W127">
            <v>191.6602511485452</v>
          </cell>
          <cell r="X127">
            <v>191.6602511485452</v>
          </cell>
          <cell r="Y127">
            <v>191.6602511485452</v>
          </cell>
          <cell r="Z127">
            <v>191.6602511485452</v>
          </cell>
          <cell r="AA127">
            <v>191.6602511485452</v>
          </cell>
          <cell r="AB127">
            <v>191.6602511485452</v>
          </cell>
          <cell r="AC127">
            <v>191.6602511485452</v>
          </cell>
          <cell r="AD127">
            <v>191.6602511485452</v>
          </cell>
          <cell r="AE127">
            <v>159.71687595712098</v>
          </cell>
          <cell r="AF127">
            <v>159.71687595712098</v>
          </cell>
          <cell r="AG127">
            <v>159.71687595712098</v>
          </cell>
          <cell r="AH127">
            <v>159.71687595712098</v>
          </cell>
          <cell r="AI127">
            <v>159.71687595712098</v>
          </cell>
          <cell r="AJ127">
            <v>159.71687595712098</v>
          </cell>
          <cell r="AK127">
            <v>159.71687595712098</v>
          </cell>
          <cell r="AL127">
            <v>159.71687595712098</v>
          </cell>
          <cell r="AM127">
            <v>159.71687595712098</v>
          </cell>
          <cell r="AN127">
            <v>159.71687595712098</v>
          </cell>
          <cell r="AO127">
            <v>159.71687595712098</v>
          </cell>
          <cell r="AP127">
            <v>159.71687595712098</v>
          </cell>
          <cell r="AQ127">
            <v>191.6602511485452</v>
          </cell>
          <cell r="AR127">
            <v>191.6602511485452</v>
          </cell>
          <cell r="AS127">
            <v>191.6602511485452</v>
          </cell>
          <cell r="AT127">
            <v>191.6602511485452</v>
          </cell>
          <cell r="AU127">
            <v>191.6602511485452</v>
          </cell>
          <cell r="AV127">
            <v>191.6602511485452</v>
          </cell>
          <cell r="AW127">
            <v>191.6602511485452</v>
          </cell>
          <cell r="AX127">
            <v>191.6602511485452</v>
          </cell>
          <cell r="AY127">
            <v>191.6602511485452</v>
          </cell>
          <cell r="AZ127">
            <v>191.6602511485452</v>
          </cell>
          <cell r="BA127">
            <v>191.6602511485452</v>
          </cell>
          <cell r="BB127">
            <v>191.6602511485452</v>
          </cell>
          <cell r="BC127">
            <v>191.6602511485452</v>
          </cell>
          <cell r="BD127">
            <v>191.6602511485452</v>
          </cell>
          <cell r="BE127">
            <v>191.6602511485452</v>
          </cell>
          <cell r="BF127">
            <v>191.6602511485452</v>
          </cell>
          <cell r="BG127">
            <v>191.6602511485452</v>
          </cell>
          <cell r="BH127">
            <v>191.6602511485452</v>
          </cell>
          <cell r="BI127">
            <v>191.6602511485452</v>
          </cell>
          <cell r="BJ127">
            <v>191.6602511485452</v>
          </cell>
          <cell r="BK127">
            <v>191.6602511485452</v>
          </cell>
          <cell r="BL127">
            <v>191.6602511485452</v>
          </cell>
          <cell r="BM127">
            <v>191.6602511485452</v>
          </cell>
          <cell r="BN127">
            <v>191.6602511485452</v>
          </cell>
          <cell r="BO127">
            <v>159.71687595712098</v>
          </cell>
          <cell r="BP127">
            <v>159.71687595712098</v>
          </cell>
          <cell r="BQ127">
            <v>159.71687595712098</v>
          </cell>
          <cell r="BR127">
            <v>159.71687595712098</v>
          </cell>
          <cell r="BS127">
            <v>159.71687595712098</v>
          </cell>
          <cell r="BT127">
            <v>159.71687595712098</v>
          </cell>
          <cell r="BU127">
            <v>159.71687595712098</v>
          </cell>
          <cell r="BV127">
            <v>159.71687595712098</v>
          </cell>
          <cell r="BW127">
            <v>159.71687595712098</v>
          </cell>
          <cell r="BX127">
            <v>159.71687595712098</v>
          </cell>
          <cell r="BY127">
            <v>159.71687595712098</v>
          </cell>
          <cell r="BZ127">
            <v>159.71687595712098</v>
          </cell>
          <cell r="CA127">
            <v>159.71687595712098</v>
          </cell>
          <cell r="CB127">
            <v>159.71687595712098</v>
          </cell>
          <cell r="CC127">
            <v>159.71687595712098</v>
          </cell>
          <cell r="CD127">
            <v>159.71687595712098</v>
          </cell>
          <cell r="CE127">
            <v>159.71687595712098</v>
          </cell>
          <cell r="CF127">
            <v>159.71687595712098</v>
          </cell>
          <cell r="CG127">
            <v>159.71687595712098</v>
          </cell>
          <cell r="CH127">
            <v>159.71687595712098</v>
          </cell>
          <cell r="CI127">
            <v>159.71687595712098</v>
          </cell>
          <cell r="CJ127">
            <v>159.71687595712098</v>
          </cell>
          <cell r="CK127">
            <v>159.71687595712098</v>
          </cell>
          <cell r="CL127">
            <v>159.71687595712098</v>
          </cell>
          <cell r="CM127">
            <v>191.6602511485452</v>
          </cell>
          <cell r="CN127">
            <v>191.6602511485452</v>
          </cell>
          <cell r="CO127">
            <v>191.6602511485452</v>
          </cell>
          <cell r="CP127">
            <v>191.6602511485452</v>
          </cell>
          <cell r="CQ127">
            <v>191.6602511485452</v>
          </cell>
          <cell r="CR127">
            <v>191.6602511485452</v>
          </cell>
          <cell r="CS127">
            <v>191.6602511485452</v>
          </cell>
          <cell r="CT127">
            <v>191.6602511485452</v>
          </cell>
          <cell r="CU127">
            <v>191.6602511485452</v>
          </cell>
          <cell r="CV127">
            <v>191.6602511485452</v>
          </cell>
          <cell r="CW127">
            <v>191.6602511485452</v>
          </cell>
          <cell r="CX127">
            <v>191.6602511485452</v>
          </cell>
          <cell r="CY127">
            <v>191.6602511485452</v>
          </cell>
          <cell r="CZ127">
            <v>191.6602511485452</v>
          </cell>
          <cell r="DA127">
            <v>191.6602511485452</v>
          </cell>
          <cell r="DB127">
            <v>191.6602511485452</v>
          </cell>
          <cell r="DC127">
            <v>191.6602511485452</v>
          </cell>
          <cell r="DD127">
            <v>191.6602511485452</v>
          </cell>
          <cell r="DE127">
            <v>191.6602511485452</v>
          </cell>
          <cell r="DF127">
            <v>191.6602511485452</v>
          </cell>
          <cell r="DG127">
            <v>191.6602511485452</v>
          </cell>
          <cell r="DH127">
            <v>191.6602511485452</v>
          </cell>
          <cell r="DI127">
            <v>191.6602511485452</v>
          </cell>
          <cell r="DJ127">
            <v>191.6602511485452</v>
          </cell>
          <cell r="DK127">
            <v>191.6602511485452</v>
          </cell>
          <cell r="DL127">
            <v>191.6602511485452</v>
          </cell>
          <cell r="DM127">
            <v>191.6602511485452</v>
          </cell>
          <cell r="DN127">
            <v>191.6602511485452</v>
          </cell>
          <cell r="DO127">
            <v>191.6602511485452</v>
          </cell>
          <cell r="DP127">
            <v>191.6602511485452</v>
          </cell>
          <cell r="DQ127">
            <v>191.6602511485452</v>
          </cell>
          <cell r="DR127">
            <v>191.6602511485452</v>
          </cell>
          <cell r="DS127">
            <v>191.6602511485452</v>
          </cell>
          <cell r="DT127">
            <v>191.6602511485452</v>
          </cell>
          <cell r="DU127">
            <v>191.6602511485452</v>
          </cell>
          <cell r="DV127">
            <v>191.6602511485452</v>
          </cell>
          <cell r="DW127">
            <v>191.6602511485452</v>
          </cell>
          <cell r="DX127">
            <v>191.6602511485452</v>
          </cell>
          <cell r="DY127">
            <v>191.6602511485452</v>
          </cell>
          <cell r="DZ127">
            <v>191.6602511485452</v>
          </cell>
          <cell r="EA127">
            <v>191.6602511485452</v>
          </cell>
          <cell r="EB127">
            <v>191.6602511485452</v>
          </cell>
          <cell r="EC127">
            <v>191.6602511485452</v>
          </cell>
          <cell r="ED127">
            <v>191.6602511485452</v>
          </cell>
          <cell r="EE127">
            <v>191.6602511485452</v>
          </cell>
          <cell r="EF127">
            <v>191.6602511485452</v>
          </cell>
          <cell r="EG127">
            <v>191.6602511485452</v>
          </cell>
          <cell r="EH127">
            <v>191.6602511485452</v>
          </cell>
          <cell r="EI127">
            <v>191.6602511485452</v>
          </cell>
          <cell r="EJ127">
            <v>191.6602511485452</v>
          </cell>
          <cell r="EK127">
            <v>191.6602511485452</v>
          </cell>
          <cell r="EL127">
            <v>191.6602511485452</v>
          </cell>
          <cell r="EM127">
            <v>191.6602511485452</v>
          </cell>
          <cell r="EN127">
            <v>191.6602511485452</v>
          </cell>
          <cell r="EO127">
            <v>191.6602511485452</v>
          </cell>
          <cell r="EP127">
            <v>191.6602511485452</v>
          </cell>
          <cell r="EQ127">
            <v>191.6602511485452</v>
          </cell>
          <cell r="ER127">
            <v>191.6602511485452</v>
          </cell>
          <cell r="ES127">
            <v>191.6602511485452</v>
          </cell>
          <cell r="ET127">
            <v>191.6602511485452</v>
          </cell>
          <cell r="EU127">
            <v>159.71687595712098</v>
          </cell>
          <cell r="EV127">
            <v>159.71687595712098</v>
          </cell>
          <cell r="EW127">
            <v>159.71687595712098</v>
          </cell>
          <cell r="EX127">
            <v>159.71687595712098</v>
          </cell>
          <cell r="EY127">
            <v>159.71687595712098</v>
          </cell>
          <cell r="EZ127">
            <v>159.71687595712098</v>
          </cell>
          <cell r="FA127">
            <v>159.71687595712098</v>
          </cell>
          <cell r="FB127">
            <v>159.71687595712098</v>
          </cell>
          <cell r="FC127">
            <v>159.71687595712098</v>
          </cell>
          <cell r="FD127">
            <v>159.71687595712098</v>
          </cell>
          <cell r="FE127">
            <v>159.71687595712098</v>
          </cell>
          <cell r="FF127">
            <v>159.71687595712098</v>
          </cell>
          <cell r="FG127">
            <v>159.71687595712098</v>
          </cell>
          <cell r="FH127">
            <v>159.71687595712098</v>
          </cell>
          <cell r="FI127">
            <v>159.71687595712098</v>
          </cell>
          <cell r="FJ127">
            <v>159.71687595712098</v>
          </cell>
          <cell r="FK127">
            <v>159.71687595712098</v>
          </cell>
          <cell r="FL127">
            <v>159.71687595712098</v>
          </cell>
          <cell r="FM127">
            <v>159.71687595712098</v>
          </cell>
          <cell r="FN127">
            <v>159.71687595712098</v>
          </cell>
          <cell r="FO127">
            <v>159.71687595712098</v>
          </cell>
          <cell r="FP127">
            <v>159.71687595712098</v>
          </cell>
          <cell r="FQ127">
            <v>159.71687595712098</v>
          </cell>
          <cell r="FR127">
            <v>159.71687595712098</v>
          </cell>
          <cell r="FS127">
            <v>191.6602511485452</v>
          </cell>
          <cell r="FT127">
            <v>191.6602511485452</v>
          </cell>
          <cell r="FU127">
            <v>191.6602511485452</v>
          </cell>
          <cell r="FV127">
            <v>191.6602511485452</v>
          </cell>
          <cell r="FW127">
            <v>191.6602511485452</v>
          </cell>
          <cell r="FX127">
            <v>191.6602511485452</v>
          </cell>
          <cell r="FY127">
            <v>191.6602511485452</v>
          </cell>
          <cell r="FZ127">
            <v>191.6602511485452</v>
          </cell>
          <cell r="GA127">
            <v>191.6602511485452</v>
          </cell>
          <cell r="GB127">
            <v>191.6602511485452</v>
          </cell>
          <cell r="GC127">
            <v>191.6602511485452</v>
          </cell>
          <cell r="GD127">
            <v>191.6602511485452</v>
          </cell>
          <cell r="GE127">
            <v>191.6602511485452</v>
          </cell>
          <cell r="GF127">
            <v>191.6602511485452</v>
          </cell>
          <cell r="GG127">
            <v>191.6602511485452</v>
          </cell>
          <cell r="GH127">
            <v>191.6602511485452</v>
          </cell>
          <cell r="GI127">
            <v>191.6602511485452</v>
          </cell>
          <cell r="GJ127">
            <v>191.6602511485452</v>
          </cell>
          <cell r="GK127">
            <v>191.6602511485452</v>
          </cell>
          <cell r="GL127">
            <v>191.6602511485452</v>
          </cell>
          <cell r="GM127">
            <v>191.6602511485452</v>
          </cell>
          <cell r="GN127">
            <v>191.6602511485452</v>
          </cell>
          <cell r="GO127">
            <v>191.6602511485452</v>
          </cell>
          <cell r="GP127">
            <v>191.6602511485452</v>
          </cell>
          <cell r="GQ127">
            <v>191.6602511485452</v>
          </cell>
          <cell r="GR127">
            <v>191.6602511485452</v>
          </cell>
          <cell r="GS127">
            <v>191.6602511485452</v>
          </cell>
          <cell r="GT127">
            <v>191.6602511485452</v>
          </cell>
          <cell r="GU127">
            <v>191.6602511485452</v>
          </cell>
          <cell r="GV127">
            <v>191.6602511485452</v>
          </cell>
          <cell r="GW127">
            <v>191.6602511485452</v>
          </cell>
          <cell r="GX127">
            <v>191.6602511485452</v>
          </cell>
          <cell r="GY127">
            <v>191.6602511485452</v>
          </cell>
          <cell r="GZ127">
            <v>191.6602511485452</v>
          </cell>
          <cell r="HA127">
            <v>191.6602511485452</v>
          </cell>
          <cell r="HB127">
            <v>191.6602511485452</v>
          </cell>
          <cell r="HC127">
            <v>159.71687595712098</v>
          </cell>
          <cell r="HD127">
            <v>159.71687595712098</v>
          </cell>
          <cell r="HE127">
            <v>159.71687595712098</v>
          </cell>
          <cell r="HF127">
            <v>159.71687595712098</v>
          </cell>
          <cell r="HG127">
            <v>159.71687595712098</v>
          </cell>
          <cell r="HH127">
            <v>159.71687595712098</v>
          </cell>
          <cell r="HI127">
            <v>159.71687595712098</v>
          </cell>
          <cell r="HJ127">
            <v>159.71687595712098</v>
          </cell>
          <cell r="HK127">
            <v>159.71687595712098</v>
          </cell>
          <cell r="HL127">
            <v>159.71687595712098</v>
          </cell>
          <cell r="HM127">
            <v>159.71687595712098</v>
          </cell>
          <cell r="HN127">
            <v>159.71687595712098</v>
          </cell>
          <cell r="HO127">
            <v>159.71687595712098</v>
          </cell>
          <cell r="HP127">
            <v>159.71687595712098</v>
          </cell>
          <cell r="HQ127">
            <v>159.71687595712098</v>
          </cell>
          <cell r="HR127">
            <v>159.71687595712098</v>
          </cell>
          <cell r="HS127">
            <v>159.71687595712098</v>
          </cell>
          <cell r="HT127">
            <v>159.71687595712098</v>
          </cell>
          <cell r="HU127">
            <v>159.71687595712098</v>
          </cell>
          <cell r="HV127">
            <v>159.71687595712098</v>
          </cell>
          <cell r="HW127">
            <v>159.71687595712098</v>
          </cell>
          <cell r="HX127">
            <v>159.71687595712098</v>
          </cell>
          <cell r="HY127">
            <v>159.71687595712098</v>
          </cell>
          <cell r="HZ127">
            <v>159.71687595712098</v>
          </cell>
          <cell r="IA127">
            <v>191.6602511485452</v>
          </cell>
          <cell r="IB127">
            <v>191.6602511485452</v>
          </cell>
          <cell r="IC127">
            <v>191.6602511485452</v>
          </cell>
          <cell r="ID127">
            <v>191.6602511485452</v>
          </cell>
          <cell r="IE127">
            <v>191.6602511485452</v>
          </cell>
          <cell r="IF127">
            <v>191.6602511485452</v>
          </cell>
          <cell r="IG127">
            <v>191.6602511485452</v>
          </cell>
          <cell r="IH127">
            <v>191.6602511485452</v>
          </cell>
          <cell r="II127">
            <v>191.6602511485452</v>
          </cell>
          <cell r="IJ127">
            <v>191.6602511485452</v>
          </cell>
          <cell r="IK127">
            <v>191.6602511485452</v>
          </cell>
          <cell r="IL127">
            <v>191.6602511485452</v>
          </cell>
          <cell r="IM127">
            <v>191.6602511485452</v>
          </cell>
          <cell r="IN127">
            <v>191.6602511485452</v>
          </cell>
          <cell r="IO127">
            <v>191.6602511485452</v>
          </cell>
          <cell r="IP127">
            <v>191.6602511485452</v>
          </cell>
          <cell r="IQ127">
            <v>191.6602511485452</v>
          </cell>
          <cell r="IR127">
            <v>191.6602511485452</v>
          </cell>
          <cell r="IS127">
            <v>191.6602511485452</v>
          </cell>
          <cell r="IT127">
            <v>191.6602511485452</v>
          </cell>
          <cell r="IU127">
            <v>191.6602511485452</v>
          </cell>
          <cell r="IV127">
            <v>191.6602511485452</v>
          </cell>
          <cell r="IW127">
            <v>191.6602511485452</v>
          </cell>
          <cell r="IX127">
            <v>191.6602511485452</v>
          </cell>
          <cell r="IY127">
            <v>191.6602511485452</v>
          </cell>
          <cell r="IZ127">
            <v>191.6602511485452</v>
          </cell>
          <cell r="JA127">
            <v>191.6602511485452</v>
          </cell>
          <cell r="JB127">
            <v>191.6602511485452</v>
          </cell>
          <cell r="JC127">
            <v>191.6602511485452</v>
          </cell>
          <cell r="JD127">
            <v>191.6602511485452</v>
          </cell>
          <cell r="JE127">
            <v>191.6602511485452</v>
          </cell>
          <cell r="JF127">
            <v>191.6602511485452</v>
          </cell>
          <cell r="JG127">
            <v>191.6602511485452</v>
          </cell>
          <cell r="JH127">
            <v>191.6602511485452</v>
          </cell>
          <cell r="JI127">
            <v>191.6602511485452</v>
          </cell>
          <cell r="JJ127">
            <v>191.6602511485452</v>
          </cell>
          <cell r="JK127">
            <v>191.6602511485452</v>
          </cell>
          <cell r="JL127">
            <v>191.6602511485452</v>
          </cell>
          <cell r="JM127">
            <v>191.6602511485452</v>
          </cell>
          <cell r="JN127">
            <v>191.6602511485452</v>
          </cell>
          <cell r="JO127">
            <v>191.6602511485452</v>
          </cell>
          <cell r="JP127">
            <v>191.6602511485452</v>
          </cell>
          <cell r="JQ127">
            <v>191.6602511485452</v>
          </cell>
          <cell r="JR127">
            <v>191.6602511485452</v>
          </cell>
          <cell r="JS127">
            <v>191.6602511485452</v>
          </cell>
          <cell r="JT127">
            <v>191.6602511485452</v>
          </cell>
          <cell r="JU127">
            <v>191.6602511485452</v>
          </cell>
          <cell r="JV127">
            <v>191.6602511485452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</row>
        <row r="137">
          <cell r="G137">
            <v>1008.3</v>
          </cell>
          <cell r="H137">
            <v>1008.3</v>
          </cell>
          <cell r="I137">
            <v>1008.3</v>
          </cell>
          <cell r="J137">
            <v>1008.3</v>
          </cell>
          <cell r="K137">
            <v>1008.3</v>
          </cell>
          <cell r="L137">
            <v>1008.3</v>
          </cell>
          <cell r="M137">
            <v>1008.3</v>
          </cell>
          <cell r="N137">
            <v>1008.3</v>
          </cell>
          <cell r="O137">
            <v>1008.3</v>
          </cell>
          <cell r="P137">
            <v>1008.3</v>
          </cell>
          <cell r="Q137">
            <v>1008.3</v>
          </cell>
          <cell r="R137">
            <v>1008.3</v>
          </cell>
          <cell r="S137">
            <v>1209.96</v>
          </cell>
          <cell r="T137">
            <v>1209.96</v>
          </cell>
          <cell r="U137">
            <v>1209.96</v>
          </cell>
          <cell r="V137">
            <v>1209.96</v>
          </cell>
          <cell r="W137">
            <v>1209.96</v>
          </cell>
          <cell r="X137">
            <v>1209.96</v>
          </cell>
          <cell r="Y137">
            <v>1209.96</v>
          </cell>
          <cell r="Z137">
            <v>1209.96</v>
          </cell>
          <cell r="AA137">
            <v>1209.96</v>
          </cell>
          <cell r="AB137">
            <v>1209.96</v>
          </cell>
          <cell r="AC137">
            <v>1209.96</v>
          </cell>
          <cell r="AD137">
            <v>1209.96</v>
          </cell>
          <cell r="AE137">
            <v>1008.3</v>
          </cell>
          <cell r="AF137">
            <v>1008.3</v>
          </cell>
          <cell r="AG137">
            <v>1008.3</v>
          </cell>
          <cell r="AH137">
            <v>1008.3</v>
          </cell>
          <cell r="AI137">
            <v>1008.3</v>
          </cell>
          <cell r="AJ137">
            <v>1008.3</v>
          </cell>
          <cell r="AK137">
            <v>1008.3</v>
          </cell>
          <cell r="AL137">
            <v>1008.3</v>
          </cell>
          <cell r="AM137">
            <v>1008.3</v>
          </cell>
          <cell r="AN137">
            <v>1008.3</v>
          </cell>
          <cell r="AO137">
            <v>1008.3</v>
          </cell>
          <cell r="AP137">
            <v>1008.3</v>
          </cell>
          <cell r="AQ137">
            <v>1209.96</v>
          </cell>
          <cell r="AR137">
            <v>1209.96</v>
          </cell>
          <cell r="AS137">
            <v>1209.96</v>
          </cell>
          <cell r="AT137">
            <v>1209.96</v>
          </cell>
          <cell r="AU137">
            <v>1209.96</v>
          </cell>
          <cell r="AV137">
            <v>1209.96</v>
          </cell>
          <cell r="AW137">
            <v>1209.96</v>
          </cell>
          <cell r="AX137">
            <v>1209.96</v>
          </cell>
          <cell r="AY137">
            <v>1209.96</v>
          </cell>
          <cell r="AZ137">
            <v>1209.96</v>
          </cell>
          <cell r="BA137">
            <v>1209.96</v>
          </cell>
          <cell r="BB137">
            <v>1209.96</v>
          </cell>
          <cell r="BC137">
            <v>1209.96</v>
          </cell>
          <cell r="BD137">
            <v>1209.96</v>
          </cell>
          <cell r="BE137">
            <v>1209.96</v>
          </cell>
          <cell r="BF137">
            <v>1209.96</v>
          </cell>
          <cell r="BG137">
            <v>1209.96</v>
          </cell>
          <cell r="BH137">
            <v>1209.96</v>
          </cell>
          <cell r="BI137">
            <v>1209.96</v>
          </cell>
          <cell r="BJ137">
            <v>1209.96</v>
          </cell>
          <cell r="BK137">
            <v>1209.96</v>
          </cell>
          <cell r="BL137">
            <v>1209.96</v>
          </cell>
          <cell r="BM137">
            <v>1209.96</v>
          </cell>
          <cell r="BN137">
            <v>1209.96</v>
          </cell>
          <cell r="BO137">
            <v>1008.3</v>
          </cell>
          <cell r="BP137">
            <v>1008.3</v>
          </cell>
          <cell r="BQ137">
            <v>1008.3</v>
          </cell>
          <cell r="BR137">
            <v>1008.3</v>
          </cell>
          <cell r="BS137">
            <v>1008.3</v>
          </cell>
          <cell r="BT137">
            <v>1008.3</v>
          </cell>
          <cell r="BU137">
            <v>1008.3</v>
          </cell>
          <cell r="BV137">
            <v>1008.3</v>
          </cell>
          <cell r="BW137">
            <v>1008.3</v>
          </cell>
          <cell r="BX137">
            <v>1008.3</v>
          </cell>
          <cell r="BY137">
            <v>1008.3</v>
          </cell>
          <cell r="BZ137">
            <v>1008.3</v>
          </cell>
          <cell r="CA137">
            <v>1008.3</v>
          </cell>
          <cell r="CB137">
            <v>1008.3</v>
          </cell>
          <cell r="CC137">
            <v>1008.3</v>
          </cell>
          <cell r="CD137">
            <v>1008.3</v>
          </cell>
          <cell r="CE137">
            <v>1008.3</v>
          </cell>
          <cell r="CF137">
            <v>1008.3</v>
          </cell>
          <cell r="CG137">
            <v>1008.3</v>
          </cell>
          <cell r="CH137">
            <v>1008.3</v>
          </cell>
          <cell r="CI137">
            <v>1008.3</v>
          </cell>
          <cell r="CJ137">
            <v>1008.3</v>
          </cell>
          <cell r="CK137">
            <v>1008.3</v>
          </cell>
          <cell r="CL137">
            <v>1008.3</v>
          </cell>
          <cell r="CM137">
            <v>1209.96</v>
          </cell>
          <cell r="CN137">
            <v>1209.96</v>
          </cell>
          <cell r="CO137">
            <v>1209.96</v>
          </cell>
          <cell r="CP137">
            <v>1209.96</v>
          </cell>
          <cell r="CQ137">
            <v>1209.96</v>
          </cell>
          <cell r="CR137">
            <v>1209.96</v>
          </cell>
          <cell r="CS137">
            <v>1209.96</v>
          </cell>
          <cell r="CT137">
            <v>1209.96</v>
          </cell>
          <cell r="CU137">
            <v>1209.96</v>
          </cell>
          <cell r="CV137">
            <v>1209.96</v>
          </cell>
          <cell r="CW137">
            <v>1209.96</v>
          </cell>
          <cell r="CX137">
            <v>1209.96</v>
          </cell>
          <cell r="CY137">
            <v>1209.96</v>
          </cell>
          <cell r="CZ137">
            <v>1209.96</v>
          </cell>
          <cell r="DA137">
            <v>1209.96</v>
          </cell>
          <cell r="DB137">
            <v>1209.96</v>
          </cell>
          <cell r="DC137">
            <v>1209.96</v>
          </cell>
          <cell r="DD137">
            <v>1209.96</v>
          </cell>
          <cell r="DE137">
            <v>1209.96</v>
          </cell>
          <cell r="DF137">
            <v>1209.96</v>
          </cell>
          <cell r="DG137">
            <v>1209.96</v>
          </cell>
          <cell r="DH137">
            <v>1209.96</v>
          </cell>
          <cell r="DI137">
            <v>1209.96</v>
          </cell>
          <cell r="DJ137">
            <v>1209.96</v>
          </cell>
          <cell r="DK137">
            <v>1209.96</v>
          </cell>
          <cell r="DL137">
            <v>1209.96</v>
          </cell>
          <cell r="DM137">
            <v>1209.96</v>
          </cell>
          <cell r="DN137">
            <v>1209.96</v>
          </cell>
          <cell r="DO137">
            <v>1209.96</v>
          </cell>
          <cell r="DP137">
            <v>1209.96</v>
          </cell>
          <cell r="DQ137">
            <v>1209.96</v>
          </cell>
          <cell r="DR137">
            <v>1209.96</v>
          </cell>
          <cell r="DS137">
            <v>1209.96</v>
          </cell>
          <cell r="DT137">
            <v>1209.96</v>
          </cell>
          <cell r="DU137">
            <v>1209.96</v>
          </cell>
          <cell r="DV137">
            <v>1209.96</v>
          </cell>
          <cell r="DW137">
            <v>1209.96</v>
          </cell>
          <cell r="DX137">
            <v>1209.96</v>
          </cell>
          <cell r="DY137">
            <v>1209.96</v>
          </cell>
          <cell r="DZ137">
            <v>1209.96</v>
          </cell>
          <cell r="EA137">
            <v>1209.96</v>
          </cell>
          <cell r="EB137">
            <v>1209.96</v>
          </cell>
          <cell r="EC137">
            <v>1209.96</v>
          </cell>
          <cell r="ED137">
            <v>1209.96</v>
          </cell>
          <cell r="EE137">
            <v>1209.96</v>
          </cell>
          <cell r="EF137">
            <v>1209.96</v>
          </cell>
          <cell r="EG137">
            <v>1209.96</v>
          </cell>
          <cell r="EH137">
            <v>1209.96</v>
          </cell>
          <cell r="EI137">
            <v>1209.96</v>
          </cell>
          <cell r="EJ137">
            <v>1209.96</v>
          </cell>
          <cell r="EK137">
            <v>1209.96</v>
          </cell>
          <cell r="EL137">
            <v>1209.96</v>
          </cell>
          <cell r="EM137">
            <v>1209.96</v>
          </cell>
          <cell r="EN137">
            <v>1209.96</v>
          </cell>
          <cell r="EO137">
            <v>1209.96</v>
          </cell>
          <cell r="EP137">
            <v>1209.96</v>
          </cell>
          <cell r="EQ137">
            <v>1209.96</v>
          </cell>
          <cell r="ER137">
            <v>1209.96</v>
          </cell>
          <cell r="ES137">
            <v>1209.96</v>
          </cell>
          <cell r="ET137">
            <v>1209.96</v>
          </cell>
          <cell r="EU137">
            <v>1008.3</v>
          </cell>
          <cell r="EV137">
            <v>1008.3</v>
          </cell>
          <cell r="EW137">
            <v>1008.3</v>
          </cell>
          <cell r="EX137">
            <v>1008.3</v>
          </cell>
          <cell r="EY137">
            <v>1008.3</v>
          </cell>
          <cell r="EZ137">
            <v>1008.3</v>
          </cell>
          <cell r="FA137">
            <v>1008.3</v>
          </cell>
          <cell r="FB137">
            <v>1008.3</v>
          </cell>
          <cell r="FC137">
            <v>1008.3</v>
          </cell>
          <cell r="FD137">
            <v>1008.3</v>
          </cell>
          <cell r="FE137">
            <v>1008.3</v>
          </cell>
          <cell r="FF137">
            <v>1008.3</v>
          </cell>
          <cell r="FG137">
            <v>1008.3</v>
          </cell>
          <cell r="FH137">
            <v>1008.3</v>
          </cell>
          <cell r="FI137">
            <v>1008.3</v>
          </cell>
          <cell r="FJ137">
            <v>1008.3</v>
          </cell>
          <cell r="FK137">
            <v>1008.3</v>
          </cell>
          <cell r="FL137">
            <v>1008.3</v>
          </cell>
          <cell r="FM137">
            <v>1008.3</v>
          </cell>
          <cell r="FN137">
            <v>1008.3</v>
          </cell>
          <cell r="FO137">
            <v>1008.3</v>
          </cell>
          <cell r="FP137">
            <v>1008.3</v>
          </cell>
          <cell r="FQ137">
            <v>1008.3</v>
          </cell>
          <cell r="FR137">
            <v>1008.3</v>
          </cell>
          <cell r="FS137">
            <v>1209.96</v>
          </cell>
          <cell r="FT137">
            <v>1209.96</v>
          </cell>
          <cell r="FU137">
            <v>1209.96</v>
          </cell>
          <cell r="FV137">
            <v>1209.96</v>
          </cell>
          <cell r="FW137">
            <v>1209.96</v>
          </cell>
          <cell r="FX137">
            <v>1209.96</v>
          </cell>
          <cell r="FY137">
            <v>1209.96</v>
          </cell>
          <cell r="FZ137">
            <v>1209.96</v>
          </cell>
          <cell r="GA137">
            <v>1209.96</v>
          </cell>
          <cell r="GB137">
            <v>1209.96</v>
          </cell>
          <cell r="GC137">
            <v>1209.96</v>
          </cell>
          <cell r="GD137">
            <v>1209.96</v>
          </cell>
          <cell r="GE137">
            <v>1209.96</v>
          </cell>
          <cell r="GF137">
            <v>1209.96</v>
          </cell>
          <cell r="GG137">
            <v>1209.96</v>
          </cell>
          <cell r="GH137">
            <v>1209.96</v>
          </cell>
          <cell r="GI137">
            <v>1209.96</v>
          </cell>
          <cell r="GJ137">
            <v>1209.96</v>
          </cell>
          <cell r="GK137">
            <v>1209.96</v>
          </cell>
          <cell r="GL137">
            <v>1209.96</v>
          </cell>
          <cell r="GM137">
            <v>1209.96</v>
          </cell>
          <cell r="GN137">
            <v>1209.96</v>
          </cell>
          <cell r="GO137">
            <v>1209.96</v>
          </cell>
          <cell r="GP137">
            <v>1209.96</v>
          </cell>
          <cell r="GQ137">
            <v>1209.96</v>
          </cell>
          <cell r="GR137">
            <v>1209.96</v>
          </cell>
          <cell r="GS137">
            <v>1209.96</v>
          </cell>
          <cell r="GT137">
            <v>1209.96</v>
          </cell>
          <cell r="GU137">
            <v>1209.96</v>
          </cell>
          <cell r="GV137">
            <v>1209.96</v>
          </cell>
          <cell r="GW137">
            <v>1209.96</v>
          </cell>
          <cell r="GX137">
            <v>1209.96</v>
          </cell>
          <cell r="GY137">
            <v>1209.96</v>
          </cell>
          <cell r="GZ137">
            <v>1209.96</v>
          </cell>
          <cell r="HA137">
            <v>1209.96</v>
          </cell>
          <cell r="HB137">
            <v>1209.96</v>
          </cell>
          <cell r="HC137">
            <v>1008.3</v>
          </cell>
          <cell r="HD137">
            <v>1008.3</v>
          </cell>
          <cell r="HE137">
            <v>1008.3</v>
          </cell>
          <cell r="HF137">
            <v>1008.3</v>
          </cell>
          <cell r="HG137">
            <v>1008.3</v>
          </cell>
          <cell r="HH137">
            <v>1008.3</v>
          </cell>
          <cell r="HI137">
            <v>1008.3</v>
          </cell>
          <cell r="HJ137">
            <v>1008.3</v>
          </cell>
          <cell r="HK137">
            <v>1008.3</v>
          </cell>
          <cell r="HL137">
            <v>1008.3</v>
          </cell>
          <cell r="HM137">
            <v>1008.3</v>
          </cell>
          <cell r="HN137">
            <v>1008.3</v>
          </cell>
          <cell r="HO137">
            <v>1008.3</v>
          </cell>
          <cell r="HP137">
            <v>1008.3</v>
          </cell>
          <cell r="HQ137">
            <v>1008.3</v>
          </cell>
          <cell r="HR137">
            <v>1008.3</v>
          </cell>
          <cell r="HS137">
            <v>1008.3</v>
          </cell>
          <cell r="HT137">
            <v>1008.3</v>
          </cell>
          <cell r="HU137">
            <v>1008.3</v>
          </cell>
          <cell r="HV137">
            <v>1008.3</v>
          </cell>
          <cell r="HW137">
            <v>1008.3</v>
          </cell>
          <cell r="HX137">
            <v>1008.3</v>
          </cell>
          <cell r="HY137">
            <v>1008.3</v>
          </cell>
          <cell r="HZ137">
            <v>1008.3</v>
          </cell>
          <cell r="IA137">
            <v>1209.96</v>
          </cell>
          <cell r="IB137">
            <v>1209.96</v>
          </cell>
          <cell r="IC137">
            <v>1209.96</v>
          </cell>
          <cell r="ID137">
            <v>1209.96</v>
          </cell>
          <cell r="IE137">
            <v>1209.96</v>
          </cell>
          <cell r="IF137">
            <v>1209.96</v>
          </cell>
          <cell r="IG137">
            <v>1209.96</v>
          </cell>
          <cell r="IH137">
            <v>1209.96</v>
          </cell>
          <cell r="II137">
            <v>1209.96</v>
          </cell>
          <cell r="IJ137">
            <v>1209.96</v>
          </cell>
          <cell r="IK137">
            <v>1209.96</v>
          </cell>
          <cell r="IL137">
            <v>1209.96</v>
          </cell>
          <cell r="IM137">
            <v>1209.96</v>
          </cell>
          <cell r="IN137">
            <v>1209.96</v>
          </cell>
          <cell r="IO137">
            <v>1209.96</v>
          </cell>
          <cell r="IP137">
            <v>1209.96</v>
          </cell>
          <cell r="IQ137">
            <v>1209.96</v>
          </cell>
          <cell r="IR137">
            <v>1209.96</v>
          </cell>
          <cell r="IS137">
            <v>1209.96</v>
          </cell>
          <cell r="IT137">
            <v>1209.96</v>
          </cell>
          <cell r="IU137">
            <v>1209.96</v>
          </cell>
          <cell r="IV137">
            <v>1209.96</v>
          </cell>
          <cell r="IW137">
            <v>1209.96</v>
          </cell>
          <cell r="IX137">
            <v>1209.96</v>
          </cell>
          <cell r="IY137">
            <v>1209.96</v>
          </cell>
          <cell r="IZ137">
            <v>1209.96</v>
          </cell>
          <cell r="JA137">
            <v>1209.96</v>
          </cell>
          <cell r="JB137">
            <v>1209.96</v>
          </cell>
          <cell r="JC137">
            <v>1209.96</v>
          </cell>
          <cell r="JD137">
            <v>1209.96</v>
          </cell>
          <cell r="JE137">
            <v>1209.96</v>
          </cell>
          <cell r="JF137">
            <v>1209.96</v>
          </cell>
          <cell r="JG137">
            <v>1209.96</v>
          </cell>
          <cell r="JH137">
            <v>1209.96</v>
          </cell>
          <cell r="JI137">
            <v>1209.96</v>
          </cell>
          <cell r="JJ137">
            <v>1209.96</v>
          </cell>
          <cell r="JK137">
            <v>1209.96</v>
          </cell>
          <cell r="JL137">
            <v>1209.96</v>
          </cell>
          <cell r="JM137">
            <v>1209.96</v>
          </cell>
          <cell r="JN137">
            <v>1209.96</v>
          </cell>
          <cell r="JO137">
            <v>1209.96</v>
          </cell>
          <cell r="JP137">
            <v>1209.96</v>
          </cell>
          <cell r="JQ137">
            <v>1209.96</v>
          </cell>
          <cell r="JR137">
            <v>1209.96</v>
          </cell>
          <cell r="JS137">
            <v>1209.96</v>
          </cell>
          <cell r="JT137">
            <v>1209.96</v>
          </cell>
          <cell r="JU137">
            <v>1209.96</v>
          </cell>
          <cell r="JV137">
            <v>1209.96</v>
          </cell>
        </row>
        <row r="138">
          <cell r="G138">
            <v>385.29862174578864</v>
          </cell>
          <cell r="H138">
            <v>385.29862174578864</v>
          </cell>
          <cell r="I138">
            <v>385.29862174578864</v>
          </cell>
          <cell r="J138">
            <v>385.29862174578864</v>
          </cell>
          <cell r="K138">
            <v>385.29862174578864</v>
          </cell>
          <cell r="L138">
            <v>385.29862174578864</v>
          </cell>
          <cell r="M138">
            <v>385.29862174578864</v>
          </cell>
          <cell r="N138">
            <v>385.29862174578864</v>
          </cell>
          <cell r="O138">
            <v>385.29862174578864</v>
          </cell>
          <cell r="P138">
            <v>385.29862174578864</v>
          </cell>
          <cell r="Q138">
            <v>385.29862174578864</v>
          </cell>
          <cell r="R138">
            <v>385.29862174578864</v>
          </cell>
          <cell r="S138">
            <v>462.3583460949464</v>
          </cell>
          <cell r="T138">
            <v>462.3583460949464</v>
          </cell>
          <cell r="U138">
            <v>462.3583460949464</v>
          </cell>
          <cell r="V138">
            <v>462.3583460949464</v>
          </cell>
          <cell r="W138">
            <v>462.3583460949464</v>
          </cell>
          <cell r="X138">
            <v>462.3583460949464</v>
          </cell>
          <cell r="Y138">
            <v>462.3583460949464</v>
          </cell>
          <cell r="Z138">
            <v>462.3583460949464</v>
          </cell>
          <cell r="AA138">
            <v>462.3583460949464</v>
          </cell>
          <cell r="AB138">
            <v>462.3583460949464</v>
          </cell>
          <cell r="AC138">
            <v>462.3583460949464</v>
          </cell>
          <cell r="AD138">
            <v>462.3583460949464</v>
          </cell>
          <cell r="AE138">
            <v>385.29862174578864</v>
          </cell>
          <cell r="AF138">
            <v>385.29862174578864</v>
          </cell>
          <cell r="AG138">
            <v>385.29862174578864</v>
          </cell>
          <cell r="AH138">
            <v>385.29862174578864</v>
          </cell>
          <cell r="AI138">
            <v>385.29862174578864</v>
          </cell>
          <cell r="AJ138">
            <v>385.29862174578864</v>
          </cell>
          <cell r="AK138">
            <v>385.29862174578864</v>
          </cell>
          <cell r="AL138">
            <v>385.29862174578864</v>
          </cell>
          <cell r="AM138">
            <v>385.29862174578864</v>
          </cell>
          <cell r="AN138">
            <v>385.29862174578864</v>
          </cell>
          <cell r="AO138">
            <v>385.29862174578864</v>
          </cell>
          <cell r="AP138">
            <v>385.29862174578864</v>
          </cell>
          <cell r="AQ138">
            <v>462.3583460949464</v>
          </cell>
          <cell r="AR138">
            <v>462.3583460949464</v>
          </cell>
          <cell r="AS138">
            <v>462.3583460949464</v>
          </cell>
          <cell r="AT138">
            <v>462.3583460949464</v>
          </cell>
          <cell r="AU138">
            <v>462.3583460949464</v>
          </cell>
          <cell r="AV138">
            <v>462.3583460949464</v>
          </cell>
          <cell r="AW138">
            <v>462.3583460949464</v>
          </cell>
          <cell r="AX138">
            <v>462.3583460949464</v>
          </cell>
          <cell r="AY138">
            <v>462.3583460949464</v>
          </cell>
          <cell r="AZ138">
            <v>462.3583460949464</v>
          </cell>
          <cell r="BA138">
            <v>462.3583460949464</v>
          </cell>
          <cell r="BB138">
            <v>462.3583460949464</v>
          </cell>
          <cell r="BC138">
            <v>462.3583460949464</v>
          </cell>
          <cell r="BD138">
            <v>462.3583460949464</v>
          </cell>
          <cell r="BE138">
            <v>462.3583460949464</v>
          </cell>
          <cell r="BF138">
            <v>462.3583460949464</v>
          </cell>
          <cell r="BG138">
            <v>462.3583460949464</v>
          </cell>
          <cell r="BH138">
            <v>462.3583460949464</v>
          </cell>
          <cell r="BI138">
            <v>462.3583460949464</v>
          </cell>
          <cell r="BJ138">
            <v>462.3583460949464</v>
          </cell>
          <cell r="BK138">
            <v>462.3583460949464</v>
          </cell>
          <cell r="BL138">
            <v>462.3583460949464</v>
          </cell>
          <cell r="BM138">
            <v>462.3583460949464</v>
          </cell>
          <cell r="BN138">
            <v>462.3583460949464</v>
          </cell>
          <cell r="BO138">
            <v>385.29862174578864</v>
          </cell>
          <cell r="BP138">
            <v>385.29862174578864</v>
          </cell>
          <cell r="BQ138">
            <v>385.29862174578864</v>
          </cell>
          <cell r="BR138">
            <v>385.29862174578864</v>
          </cell>
          <cell r="BS138">
            <v>385.29862174578864</v>
          </cell>
          <cell r="BT138">
            <v>385.29862174578864</v>
          </cell>
          <cell r="BU138">
            <v>385.29862174578864</v>
          </cell>
          <cell r="BV138">
            <v>385.29862174578864</v>
          </cell>
          <cell r="BW138">
            <v>385.29862174578864</v>
          </cell>
          <cell r="BX138">
            <v>385.29862174578864</v>
          </cell>
          <cell r="BY138">
            <v>385.29862174578864</v>
          </cell>
          <cell r="BZ138">
            <v>385.29862174578864</v>
          </cell>
          <cell r="CA138">
            <v>385.29862174578864</v>
          </cell>
          <cell r="CB138">
            <v>385.29862174578864</v>
          </cell>
          <cell r="CC138">
            <v>385.29862174578864</v>
          </cell>
          <cell r="CD138">
            <v>385.29862174578864</v>
          </cell>
          <cell r="CE138">
            <v>385.29862174578864</v>
          </cell>
          <cell r="CF138">
            <v>385.29862174578864</v>
          </cell>
          <cell r="CG138">
            <v>385.29862174578864</v>
          </cell>
          <cell r="CH138">
            <v>385.29862174578864</v>
          </cell>
          <cell r="CI138">
            <v>385.29862174578864</v>
          </cell>
          <cell r="CJ138">
            <v>385.29862174578864</v>
          </cell>
          <cell r="CK138">
            <v>385.29862174578864</v>
          </cell>
          <cell r="CL138">
            <v>385.29862174578864</v>
          </cell>
          <cell r="CM138">
            <v>462.3583460949464</v>
          </cell>
          <cell r="CN138">
            <v>462.3583460949464</v>
          </cell>
          <cell r="CO138">
            <v>462.3583460949464</v>
          </cell>
          <cell r="CP138">
            <v>462.3583460949464</v>
          </cell>
          <cell r="CQ138">
            <v>462.3583460949464</v>
          </cell>
          <cell r="CR138">
            <v>462.3583460949464</v>
          </cell>
          <cell r="CS138">
            <v>462.3583460949464</v>
          </cell>
          <cell r="CT138">
            <v>462.3583460949464</v>
          </cell>
          <cell r="CU138">
            <v>462.3583460949464</v>
          </cell>
          <cell r="CV138">
            <v>462.3583460949464</v>
          </cell>
          <cell r="CW138">
            <v>462.3583460949464</v>
          </cell>
          <cell r="CX138">
            <v>462.3583460949464</v>
          </cell>
          <cell r="CY138">
            <v>462.3583460949464</v>
          </cell>
          <cell r="CZ138">
            <v>462.3583460949464</v>
          </cell>
          <cell r="DA138">
            <v>462.3583460949464</v>
          </cell>
          <cell r="DB138">
            <v>462.3583460949464</v>
          </cell>
          <cell r="DC138">
            <v>462.3583460949464</v>
          </cell>
          <cell r="DD138">
            <v>462.3583460949464</v>
          </cell>
          <cell r="DE138">
            <v>462.3583460949464</v>
          </cell>
          <cell r="DF138">
            <v>462.3583460949464</v>
          </cell>
          <cell r="DG138">
            <v>462.3583460949464</v>
          </cell>
          <cell r="DH138">
            <v>462.3583460949464</v>
          </cell>
          <cell r="DI138">
            <v>462.3583460949464</v>
          </cell>
          <cell r="DJ138">
            <v>462.3583460949464</v>
          </cell>
          <cell r="DK138">
            <v>462.3583460949464</v>
          </cell>
          <cell r="DL138">
            <v>462.3583460949464</v>
          </cell>
          <cell r="DM138">
            <v>462.3583460949464</v>
          </cell>
          <cell r="DN138">
            <v>462.3583460949464</v>
          </cell>
          <cell r="DO138">
            <v>462.3583460949464</v>
          </cell>
          <cell r="DP138">
            <v>462.3583460949464</v>
          </cell>
          <cell r="DQ138">
            <v>462.3583460949464</v>
          </cell>
          <cell r="DR138">
            <v>462.3583460949464</v>
          </cell>
          <cell r="DS138">
            <v>462.3583460949464</v>
          </cell>
          <cell r="DT138">
            <v>462.3583460949464</v>
          </cell>
          <cell r="DU138">
            <v>462.3583460949464</v>
          </cell>
          <cell r="DV138">
            <v>462.3583460949464</v>
          </cell>
          <cell r="DW138">
            <v>462.3583460949464</v>
          </cell>
          <cell r="DX138">
            <v>462.3583460949464</v>
          </cell>
          <cell r="DY138">
            <v>462.3583460949464</v>
          </cell>
          <cell r="DZ138">
            <v>462.3583460949464</v>
          </cell>
          <cell r="EA138">
            <v>462.3583460949464</v>
          </cell>
          <cell r="EB138">
            <v>462.3583460949464</v>
          </cell>
          <cell r="EC138">
            <v>462.3583460949464</v>
          </cell>
          <cell r="ED138">
            <v>462.3583460949464</v>
          </cell>
          <cell r="EE138">
            <v>462.3583460949464</v>
          </cell>
          <cell r="EF138">
            <v>462.3583460949464</v>
          </cell>
          <cell r="EG138">
            <v>462.3583460949464</v>
          </cell>
          <cell r="EH138">
            <v>462.3583460949464</v>
          </cell>
          <cell r="EI138">
            <v>462.3583460949464</v>
          </cell>
          <cell r="EJ138">
            <v>462.3583460949464</v>
          </cell>
          <cell r="EK138">
            <v>462.3583460949464</v>
          </cell>
          <cell r="EL138">
            <v>462.3583460949464</v>
          </cell>
          <cell r="EM138">
            <v>462.3583460949464</v>
          </cell>
          <cell r="EN138">
            <v>462.3583460949464</v>
          </cell>
          <cell r="EO138">
            <v>462.3583460949464</v>
          </cell>
          <cell r="EP138">
            <v>462.3583460949464</v>
          </cell>
          <cell r="EQ138">
            <v>462.3583460949464</v>
          </cell>
          <cell r="ER138">
            <v>462.3583460949464</v>
          </cell>
          <cell r="ES138">
            <v>462.3583460949464</v>
          </cell>
          <cell r="ET138">
            <v>462.3583460949464</v>
          </cell>
          <cell r="EU138">
            <v>385.29862174578864</v>
          </cell>
          <cell r="EV138">
            <v>385.29862174578864</v>
          </cell>
          <cell r="EW138">
            <v>385.29862174578864</v>
          </cell>
          <cell r="EX138">
            <v>385.29862174578864</v>
          </cell>
          <cell r="EY138">
            <v>385.29862174578864</v>
          </cell>
          <cell r="EZ138">
            <v>385.29862174578864</v>
          </cell>
          <cell r="FA138">
            <v>385.29862174578864</v>
          </cell>
          <cell r="FB138">
            <v>385.29862174578864</v>
          </cell>
          <cell r="FC138">
            <v>385.29862174578864</v>
          </cell>
          <cell r="FD138">
            <v>385.29862174578864</v>
          </cell>
          <cell r="FE138">
            <v>385.29862174578864</v>
          </cell>
          <cell r="FF138">
            <v>385.29862174578864</v>
          </cell>
          <cell r="FG138">
            <v>385.29862174578864</v>
          </cell>
          <cell r="FH138">
            <v>385.29862174578864</v>
          </cell>
          <cell r="FI138">
            <v>385.29862174578864</v>
          </cell>
          <cell r="FJ138">
            <v>385.29862174578864</v>
          </cell>
          <cell r="FK138">
            <v>385.29862174578864</v>
          </cell>
          <cell r="FL138">
            <v>385.29862174578864</v>
          </cell>
          <cell r="FM138">
            <v>385.29862174578864</v>
          </cell>
          <cell r="FN138">
            <v>385.29862174578864</v>
          </cell>
          <cell r="FO138">
            <v>385.29862174578864</v>
          </cell>
          <cell r="FP138">
            <v>385.29862174578864</v>
          </cell>
          <cell r="FQ138">
            <v>385.29862174578864</v>
          </cell>
          <cell r="FR138">
            <v>385.29862174578864</v>
          </cell>
          <cell r="FS138">
            <v>462.3583460949464</v>
          </cell>
          <cell r="FT138">
            <v>462.3583460949464</v>
          </cell>
          <cell r="FU138">
            <v>462.3583460949464</v>
          </cell>
          <cell r="FV138">
            <v>462.3583460949464</v>
          </cell>
          <cell r="FW138">
            <v>462.3583460949464</v>
          </cell>
          <cell r="FX138">
            <v>462.3583460949464</v>
          </cell>
          <cell r="FY138">
            <v>462.3583460949464</v>
          </cell>
          <cell r="FZ138">
            <v>462.3583460949464</v>
          </cell>
          <cell r="GA138">
            <v>462.3583460949464</v>
          </cell>
          <cell r="GB138">
            <v>462.3583460949464</v>
          </cell>
          <cell r="GC138">
            <v>462.3583460949464</v>
          </cell>
          <cell r="GD138">
            <v>462.3583460949464</v>
          </cell>
          <cell r="GE138">
            <v>462.3583460949464</v>
          </cell>
          <cell r="GF138">
            <v>462.3583460949464</v>
          </cell>
          <cell r="GG138">
            <v>462.3583460949464</v>
          </cell>
          <cell r="GH138">
            <v>462.3583460949464</v>
          </cell>
          <cell r="GI138">
            <v>462.3583460949464</v>
          </cell>
          <cell r="GJ138">
            <v>462.3583460949464</v>
          </cell>
          <cell r="GK138">
            <v>462.3583460949464</v>
          </cell>
          <cell r="GL138">
            <v>462.3583460949464</v>
          </cell>
          <cell r="GM138">
            <v>462.3583460949464</v>
          </cell>
          <cell r="GN138">
            <v>462.3583460949464</v>
          </cell>
          <cell r="GO138">
            <v>462.3583460949464</v>
          </cell>
          <cell r="GP138">
            <v>462.3583460949464</v>
          </cell>
          <cell r="GQ138">
            <v>462.3583460949464</v>
          </cell>
          <cell r="GR138">
            <v>462.3583460949464</v>
          </cell>
          <cell r="GS138">
            <v>462.3583460949464</v>
          </cell>
          <cell r="GT138">
            <v>462.3583460949464</v>
          </cell>
          <cell r="GU138">
            <v>462.3583460949464</v>
          </cell>
          <cell r="GV138">
            <v>462.3583460949464</v>
          </cell>
          <cell r="GW138">
            <v>462.3583460949464</v>
          </cell>
          <cell r="GX138">
            <v>462.3583460949464</v>
          </cell>
          <cell r="GY138">
            <v>462.3583460949464</v>
          </cell>
          <cell r="GZ138">
            <v>462.3583460949464</v>
          </cell>
          <cell r="HA138">
            <v>462.3583460949464</v>
          </cell>
          <cell r="HB138">
            <v>462.3583460949464</v>
          </cell>
          <cell r="HC138">
            <v>385.29862174578864</v>
          </cell>
          <cell r="HD138">
            <v>385.29862174578864</v>
          </cell>
          <cell r="HE138">
            <v>385.29862174578864</v>
          </cell>
          <cell r="HF138">
            <v>385.29862174578864</v>
          </cell>
          <cell r="HG138">
            <v>385.29862174578864</v>
          </cell>
          <cell r="HH138">
            <v>385.29862174578864</v>
          </cell>
          <cell r="HI138">
            <v>385.29862174578864</v>
          </cell>
          <cell r="HJ138">
            <v>385.29862174578864</v>
          </cell>
          <cell r="HK138">
            <v>385.29862174578864</v>
          </cell>
          <cell r="HL138">
            <v>385.29862174578864</v>
          </cell>
          <cell r="HM138">
            <v>385.29862174578864</v>
          </cell>
          <cell r="HN138">
            <v>385.29862174578864</v>
          </cell>
          <cell r="HO138">
            <v>385.29862174578864</v>
          </cell>
          <cell r="HP138">
            <v>385.29862174578864</v>
          </cell>
          <cell r="HQ138">
            <v>385.29862174578864</v>
          </cell>
          <cell r="HR138">
            <v>385.29862174578864</v>
          </cell>
          <cell r="HS138">
            <v>385.29862174578864</v>
          </cell>
          <cell r="HT138">
            <v>385.29862174578864</v>
          </cell>
          <cell r="HU138">
            <v>385.29862174578864</v>
          </cell>
          <cell r="HV138">
            <v>385.29862174578864</v>
          </cell>
          <cell r="HW138">
            <v>385.29862174578864</v>
          </cell>
          <cell r="HX138">
            <v>385.29862174578864</v>
          </cell>
          <cell r="HY138">
            <v>385.29862174578864</v>
          </cell>
          <cell r="HZ138">
            <v>385.29862174578864</v>
          </cell>
          <cell r="IA138">
            <v>462.3583460949464</v>
          </cell>
          <cell r="IB138">
            <v>462.3583460949464</v>
          </cell>
          <cell r="IC138">
            <v>462.3583460949464</v>
          </cell>
          <cell r="ID138">
            <v>462.3583460949464</v>
          </cell>
          <cell r="IE138">
            <v>462.3583460949464</v>
          </cell>
          <cell r="IF138">
            <v>462.3583460949464</v>
          </cell>
          <cell r="IG138">
            <v>462.3583460949464</v>
          </cell>
          <cell r="IH138">
            <v>462.3583460949464</v>
          </cell>
          <cell r="II138">
            <v>462.3583460949464</v>
          </cell>
          <cell r="IJ138">
            <v>462.3583460949464</v>
          </cell>
          <cell r="IK138">
            <v>462.3583460949464</v>
          </cell>
          <cell r="IL138">
            <v>462.3583460949464</v>
          </cell>
          <cell r="IM138">
            <v>462.3583460949464</v>
          </cell>
          <cell r="IN138">
            <v>462.3583460949464</v>
          </cell>
          <cell r="IO138">
            <v>462.3583460949464</v>
          </cell>
          <cell r="IP138">
            <v>462.3583460949464</v>
          </cell>
          <cell r="IQ138">
            <v>462.3583460949464</v>
          </cell>
          <cell r="IR138">
            <v>462.3583460949464</v>
          </cell>
          <cell r="IS138">
            <v>462.3583460949464</v>
          </cell>
          <cell r="IT138">
            <v>462.3583460949464</v>
          </cell>
          <cell r="IU138">
            <v>462.3583460949464</v>
          </cell>
          <cell r="IV138">
            <v>462.3583460949464</v>
          </cell>
          <cell r="IW138">
            <v>462.3583460949464</v>
          </cell>
          <cell r="IX138">
            <v>462.3583460949464</v>
          </cell>
          <cell r="IY138">
            <v>462.3583460949464</v>
          </cell>
          <cell r="IZ138">
            <v>462.3583460949464</v>
          </cell>
          <cell r="JA138">
            <v>462.3583460949464</v>
          </cell>
          <cell r="JB138">
            <v>462.3583460949464</v>
          </cell>
          <cell r="JC138">
            <v>462.3583460949464</v>
          </cell>
          <cell r="JD138">
            <v>462.3583460949464</v>
          </cell>
          <cell r="JE138">
            <v>462.3583460949464</v>
          </cell>
          <cell r="JF138">
            <v>462.3583460949464</v>
          </cell>
          <cell r="JG138">
            <v>462.3583460949464</v>
          </cell>
          <cell r="JH138">
            <v>462.3583460949464</v>
          </cell>
          <cell r="JI138">
            <v>462.3583460949464</v>
          </cell>
          <cell r="JJ138">
            <v>462.3583460949464</v>
          </cell>
          <cell r="JK138">
            <v>462.3583460949464</v>
          </cell>
          <cell r="JL138">
            <v>462.3583460949464</v>
          </cell>
          <cell r="JM138">
            <v>462.3583460949464</v>
          </cell>
          <cell r="JN138">
            <v>462.3583460949464</v>
          </cell>
          <cell r="JO138">
            <v>462.3583460949464</v>
          </cell>
          <cell r="JP138">
            <v>462.3583460949464</v>
          </cell>
          <cell r="JQ138">
            <v>462.3583460949464</v>
          </cell>
          <cell r="JR138">
            <v>462.3583460949464</v>
          </cell>
          <cell r="JS138">
            <v>462.3583460949464</v>
          </cell>
          <cell r="JT138">
            <v>462.3583460949464</v>
          </cell>
          <cell r="JU138">
            <v>462.3583460949464</v>
          </cell>
          <cell r="JV138">
            <v>462.3583460949464</v>
          </cell>
        </row>
        <row r="139">
          <cell r="G139">
            <v>293.83996937212868</v>
          </cell>
          <cell r="H139">
            <v>293.83996937212868</v>
          </cell>
          <cell r="I139">
            <v>293.83996937212868</v>
          </cell>
          <cell r="J139">
            <v>293.83996937212868</v>
          </cell>
          <cell r="K139">
            <v>293.83996937212868</v>
          </cell>
          <cell r="L139">
            <v>293.83996937212868</v>
          </cell>
          <cell r="M139">
            <v>293.83996937212868</v>
          </cell>
          <cell r="N139">
            <v>293.83996937212868</v>
          </cell>
          <cell r="O139">
            <v>293.83996937212868</v>
          </cell>
          <cell r="P139">
            <v>293.83996937212868</v>
          </cell>
          <cell r="Q139">
            <v>293.83996937212868</v>
          </cell>
          <cell r="R139">
            <v>293.83996937212868</v>
          </cell>
          <cell r="S139">
            <v>352.60796324655439</v>
          </cell>
          <cell r="T139">
            <v>352.60796324655439</v>
          </cell>
          <cell r="U139">
            <v>352.60796324655439</v>
          </cell>
          <cell r="V139">
            <v>352.60796324655439</v>
          </cell>
          <cell r="W139">
            <v>352.60796324655439</v>
          </cell>
          <cell r="X139">
            <v>352.60796324655439</v>
          </cell>
          <cell r="Y139">
            <v>352.60796324655439</v>
          </cell>
          <cell r="Z139">
            <v>352.60796324655439</v>
          </cell>
          <cell r="AA139">
            <v>352.60796324655439</v>
          </cell>
          <cell r="AB139">
            <v>352.60796324655439</v>
          </cell>
          <cell r="AC139">
            <v>352.60796324655439</v>
          </cell>
          <cell r="AD139">
            <v>352.60796324655439</v>
          </cell>
          <cell r="AE139">
            <v>293.83996937212868</v>
          </cell>
          <cell r="AF139">
            <v>293.83996937212868</v>
          </cell>
          <cell r="AG139">
            <v>293.83996937212868</v>
          </cell>
          <cell r="AH139">
            <v>293.83996937212868</v>
          </cell>
          <cell r="AI139">
            <v>293.83996937212868</v>
          </cell>
          <cell r="AJ139">
            <v>293.83996937212868</v>
          </cell>
          <cell r="AK139">
            <v>293.83996937212868</v>
          </cell>
          <cell r="AL139">
            <v>293.83996937212868</v>
          </cell>
          <cell r="AM139">
            <v>293.83996937212868</v>
          </cell>
          <cell r="AN139">
            <v>293.83996937212868</v>
          </cell>
          <cell r="AO139">
            <v>293.83996937212868</v>
          </cell>
          <cell r="AP139">
            <v>293.83996937212868</v>
          </cell>
          <cell r="AQ139">
            <v>352.60796324655439</v>
          </cell>
          <cell r="AR139">
            <v>352.60796324655439</v>
          </cell>
          <cell r="AS139">
            <v>352.60796324655439</v>
          </cell>
          <cell r="AT139">
            <v>352.60796324655439</v>
          </cell>
          <cell r="AU139">
            <v>352.60796324655439</v>
          </cell>
          <cell r="AV139">
            <v>352.60796324655439</v>
          </cell>
          <cell r="AW139">
            <v>352.60796324655439</v>
          </cell>
          <cell r="AX139">
            <v>352.60796324655439</v>
          </cell>
          <cell r="AY139">
            <v>352.60796324655439</v>
          </cell>
          <cell r="AZ139">
            <v>352.60796324655439</v>
          </cell>
          <cell r="BA139">
            <v>352.60796324655439</v>
          </cell>
          <cell r="BB139">
            <v>352.60796324655439</v>
          </cell>
          <cell r="BC139">
            <v>352.60796324655439</v>
          </cell>
          <cell r="BD139">
            <v>352.60796324655439</v>
          </cell>
          <cell r="BE139">
            <v>352.60796324655439</v>
          </cell>
          <cell r="BF139">
            <v>352.60796324655439</v>
          </cell>
          <cell r="BG139">
            <v>352.60796324655439</v>
          </cell>
          <cell r="BH139">
            <v>352.60796324655439</v>
          </cell>
          <cell r="BI139">
            <v>352.60796324655439</v>
          </cell>
          <cell r="BJ139">
            <v>352.60796324655439</v>
          </cell>
          <cell r="BK139">
            <v>352.60796324655439</v>
          </cell>
          <cell r="BL139">
            <v>352.60796324655439</v>
          </cell>
          <cell r="BM139">
            <v>352.60796324655439</v>
          </cell>
          <cell r="BN139">
            <v>352.60796324655439</v>
          </cell>
          <cell r="BO139">
            <v>293.83996937212868</v>
          </cell>
          <cell r="BP139">
            <v>293.83996937212868</v>
          </cell>
          <cell r="BQ139">
            <v>293.83996937212868</v>
          </cell>
          <cell r="BR139">
            <v>293.83996937212868</v>
          </cell>
          <cell r="BS139">
            <v>293.83996937212868</v>
          </cell>
          <cell r="BT139">
            <v>293.83996937212868</v>
          </cell>
          <cell r="BU139">
            <v>293.83996937212868</v>
          </cell>
          <cell r="BV139">
            <v>293.83996937212868</v>
          </cell>
          <cell r="BW139">
            <v>293.83996937212868</v>
          </cell>
          <cell r="BX139">
            <v>293.83996937212868</v>
          </cell>
          <cell r="BY139">
            <v>293.83996937212868</v>
          </cell>
          <cell r="BZ139">
            <v>293.83996937212868</v>
          </cell>
          <cell r="CA139">
            <v>293.83996937212868</v>
          </cell>
          <cell r="CB139">
            <v>293.83996937212868</v>
          </cell>
          <cell r="CC139">
            <v>293.83996937212868</v>
          </cell>
          <cell r="CD139">
            <v>293.83996937212868</v>
          </cell>
          <cell r="CE139">
            <v>293.83996937212868</v>
          </cell>
          <cell r="CF139">
            <v>293.83996937212868</v>
          </cell>
          <cell r="CG139">
            <v>293.83996937212868</v>
          </cell>
          <cell r="CH139">
            <v>293.83996937212868</v>
          </cell>
          <cell r="CI139">
            <v>293.83996937212868</v>
          </cell>
          <cell r="CJ139">
            <v>293.83996937212868</v>
          </cell>
          <cell r="CK139">
            <v>293.83996937212868</v>
          </cell>
          <cell r="CL139">
            <v>293.83996937212868</v>
          </cell>
          <cell r="CM139">
            <v>352.60796324655439</v>
          </cell>
          <cell r="CN139">
            <v>352.60796324655439</v>
          </cell>
          <cell r="CO139">
            <v>352.60796324655439</v>
          </cell>
          <cell r="CP139">
            <v>352.60796324655439</v>
          </cell>
          <cell r="CQ139">
            <v>352.60796324655439</v>
          </cell>
          <cell r="CR139">
            <v>352.60796324655439</v>
          </cell>
          <cell r="CS139">
            <v>352.60796324655439</v>
          </cell>
          <cell r="CT139">
            <v>352.60796324655439</v>
          </cell>
          <cell r="CU139">
            <v>352.60796324655439</v>
          </cell>
          <cell r="CV139">
            <v>352.60796324655439</v>
          </cell>
          <cell r="CW139">
            <v>352.60796324655439</v>
          </cell>
          <cell r="CX139">
            <v>352.60796324655439</v>
          </cell>
          <cell r="CY139">
            <v>352.60796324655439</v>
          </cell>
          <cell r="CZ139">
            <v>352.60796324655439</v>
          </cell>
          <cell r="DA139">
            <v>352.60796324655439</v>
          </cell>
          <cell r="DB139">
            <v>352.60796324655439</v>
          </cell>
          <cell r="DC139">
            <v>352.60796324655439</v>
          </cell>
          <cell r="DD139">
            <v>352.60796324655439</v>
          </cell>
          <cell r="DE139">
            <v>352.60796324655439</v>
          </cell>
          <cell r="DF139">
            <v>352.60796324655439</v>
          </cell>
          <cell r="DG139">
            <v>352.60796324655439</v>
          </cell>
          <cell r="DH139">
            <v>352.60796324655439</v>
          </cell>
          <cell r="DI139">
            <v>352.60796324655439</v>
          </cell>
          <cell r="DJ139">
            <v>352.60796324655439</v>
          </cell>
          <cell r="DK139">
            <v>352.60796324655439</v>
          </cell>
          <cell r="DL139">
            <v>352.60796324655439</v>
          </cell>
          <cell r="DM139">
            <v>352.60796324655439</v>
          </cell>
          <cell r="DN139">
            <v>352.60796324655439</v>
          </cell>
          <cell r="DO139">
            <v>352.60796324655439</v>
          </cell>
          <cell r="DP139">
            <v>352.60796324655439</v>
          </cell>
          <cell r="DQ139">
            <v>352.60796324655439</v>
          </cell>
          <cell r="DR139">
            <v>352.60796324655439</v>
          </cell>
          <cell r="DS139">
            <v>352.60796324655439</v>
          </cell>
          <cell r="DT139">
            <v>352.60796324655439</v>
          </cell>
          <cell r="DU139">
            <v>352.60796324655439</v>
          </cell>
          <cell r="DV139">
            <v>352.60796324655439</v>
          </cell>
          <cell r="DW139">
            <v>352.60796324655439</v>
          </cell>
          <cell r="DX139">
            <v>352.60796324655439</v>
          </cell>
          <cell r="DY139">
            <v>352.60796324655439</v>
          </cell>
          <cell r="DZ139">
            <v>352.60796324655439</v>
          </cell>
          <cell r="EA139">
            <v>352.60796324655439</v>
          </cell>
          <cell r="EB139">
            <v>352.60796324655439</v>
          </cell>
          <cell r="EC139">
            <v>352.60796324655439</v>
          </cell>
          <cell r="ED139">
            <v>352.60796324655439</v>
          </cell>
          <cell r="EE139">
            <v>352.60796324655439</v>
          </cell>
          <cell r="EF139">
            <v>352.60796324655439</v>
          </cell>
          <cell r="EG139">
            <v>352.60796324655439</v>
          </cell>
          <cell r="EH139">
            <v>352.60796324655439</v>
          </cell>
          <cell r="EI139">
            <v>352.60796324655439</v>
          </cell>
          <cell r="EJ139">
            <v>352.60796324655439</v>
          </cell>
          <cell r="EK139">
            <v>352.60796324655439</v>
          </cell>
          <cell r="EL139">
            <v>352.60796324655439</v>
          </cell>
          <cell r="EM139">
            <v>352.60796324655439</v>
          </cell>
          <cell r="EN139">
            <v>352.60796324655439</v>
          </cell>
          <cell r="EO139">
            <v>352.60796324655439</v>
          </cell>
          <cell r="EP139">
            <v>352.60796324655439</v>
          </cell>
          <cell r="EQ139">
            <v>352.60796324655439</v>
          </cell>
          <cell r="ER139">
            <v>352.60796324655439</v>
          </cell>
          <cell r="ES139">
            <v>352.60796324655439</v>
          </cell>
          <cell r="ET139">
            <v>352.60796324655439</v>
          </cell>
          <cell r="EU139">
            <v>293.83996937212868</v>
          </cell>
          <cell r="EV139">
            <v>293.83996937212868</v>
          </cell>
          <cell r="EW139">
            <v>293.83996937212868</v>
          </cell>
          <cell r="EX139">
            <v>293.83996937212868</v>
          </cell>
          <cell r="EY139">
            <v>293.83996937212868</v>
          </cell>
          <cell r="EZ139">
            <v>293.83996937212868</v>
          </cell>
          <cell r="FA139">
            <v>293.83996937212868</v>
          </cell>
          <cell r="FB139">
            <v>293.83996937212868</v>
          </cell>
          <cell r="FC139">
            <v>293.83996937212868</v>
          </cell>
          <cell r="FD139">
            <v>293.83996937212868</v>
          </cell>
          <cell r="FE139">
            <v>293.83996937212868</v>
          </cell>
          <cell r="FF139">
            <v>293.83996937212868</v>
          </cell>
          <cell r="FG139">
            <v>293.83996937212868</v>
          </cell>
          <cell r="FH139">
            <v>293.83996937212868</v>
          </cell>
          <cell r="FI139">
            <v>293.83996937212868</v>
          </cell>
          <cell r="FJ139">
            <v>293.83996937212868</v>
          </cell>
          <cell r="FK139">
            <v>293.83996937212868</v>
          </cell>
          <cell r="FL139">
            <v>293.83996937212868</v>
          </cell>
          <cell r="FM139">
            <v>293.83996937212868</v>
          </cell>
          <cell r="FN139">
            <v>293.83996937212868</v>
          </cell>
          <cell r="FO139">
            <v>293.83996937212868</v>
          </cell>
          <cell r="FP139">
            <v>293.83996937212868</v>
          </cell>
          <cell r="FQ139">
            <v>293.83996937212868</v>
          </cell>
          <cell r="FR139">
            <v>293.83996937212868</v>
          </cell>
          <cell r="FS139">
            <v>352.60796324655439</v>
          </cell>
          <cell r="FT139">
            <v>352.60796324655439</v>
          </cell>
          <cell r="FU139">
            <v>352.60796324655439</v>
          </cell>
          <cell r="FV139">
            <v>352.60796324655439</v>
          </cell>
          <cell r="FW139">
            <v>352.60796324655439</v>
          </cell>
          <cell r="FX139">
            <v>352.60796324655439</v>
          </cell>
          <cell r="FY139">
            <v>352.60796324655439</v>
          </cell>
          <cell r="FZ139">
            <v>352.60796324655439</v>
          </cell>
          <cell r="GA139">
            <v>352.60796324655439</v>
          </cell>
          <cell r="GB139">
            <v>352.60796324655439</v>
          </cell>
          <cell r="GC139">
            <v>352.60796324655439</v>
          </cell>
          <cell r="GD139">
            <v>352.60796324655439</v>
          </cell>
          <cell r="GE139">
            <v>352.60796324655439</v>
          </cell>
          <cell r="GF139">
            <v>352.60796324655439</v>
          </cell>
          <cell r="GG139">
            <v>352.60796324655439</v>
          </cell>
          <cell r="GH139">
            <v>352.60796324655439</v>
          </cell>
          <cell r="GI139">
            <v>352.60796324655439</v>
          </cell>
          <cell r="GJ139">
            <v>352.60796324655439</v>
          </cell>
          <cell r="GK139">
            <v>352.60796324655439</v>
          </cell>
          <cell r="GL139">
            <v>352.60796324655439</v>
          </cell>
          <cell r="GM139">
            <v>352.60796324655439</v>
          </cell>
          <cell r="GN139">
            <v>352.60796324655439</v>
          </cell>
          <cell r="GO139">
            <v>352.60796324655439</v>
          </cell>
          <cell r="GP139">
            <v>352.60796324655439</v>
          </cell>
          <cell r="GQ139">
            <v>352.60796324655439</v>
          </cell>
          <cell r="GR139">
            <v>352.60796324655439</v>
          </cell>
          <cell r="GS139">
            <v>352.60796324655439</v>
          </cell>
          <cell r="GT139">
            <v>352.60796324655439</v>
          </cell>
          <cell r="GU139">
            <v>352.60796324655439</v>
          </cell>
          <cell r="GV139">
            <v>352.60796324655439</v>
          </cell>
          <cell r="GW139">
            <v>352.60796324655439</v>
          </cell>
          <cell r="GX139">
            <v>352.60796324655439</v>
          </cell>
          <cell r="GY139">
            <v>352.60796324655439</v>
          </cell>
          <cell r="GZ139">
            <v>352.60796324655439</v>
          </cell>
          <cell r="HA139">
            <v>352.60796324655439</v>
          </cell>
          <cell r="HB139">
            <v>352.60796324655439</v>
          </cell>
          <cell r="HC139">
            <v>293.83996937212868</v>
          </cell>
          <cell r="HD139">
            <v>293.83996937212868</v>
          </cell>
          <cell r="HE139">
            <v>293.83996937212868</v>
          </cell>
          <cell r="HF139">
            <v>293.83996937212868</v>
          </cell>
          <cell r="HG139">
            <v>293.83996937212868</v>
          </cell>
          <cell r="HH139">
            <v>293.83996937212868</v>
          </cell>
          <cell r="HI139">
            <v>293.83996937212868</v>
          </cell>
          <cell r="HJ139">
            <v>293.83996937212868</v>
          </cell>
          <cell r="HK139">
            <v>293.83996937212868</v>
          </cell>
          <cell r="HL139">
            <v>293.83996937212868</v>
          </cell>
          <cell r="HM139">
            <v>293.83996937212868</v>
          </cell>
          <cell r="HN139">
            <v>293.83996937212868</v>
          </cell>
          <cell r="HO139">
            <v>293.83996937212868</v>
          </cell>
          <cell r="HP139">
            <v>293.83996937212868</v>
          </cell>
          <cell r="HQ139">
            <v>293.83996937212868</v>
          </cell>
          <cell r="HR139">
            <v>293.83996937212868</v>
          </cell>
          <cell r="HS139">
            <v>293.83996937212868</v>
          </cell>
          <cell r="HT139">
            <v>293.83996937212868</v>
          </cell>
          <cell r="HU139">
            <v>293.83996937212868</v>
          </cell>
          <cell r="HV139">
            <v>293.83996937212868</v>
          </cell>
          <cell r="HW139">
            <v>293.83996937212868</v>
          </cell>
          <cell r="HX139">
            <v>293.83996937212868</v>
          </cell>
          <cell r="HY139">
            <v>293.83996937212868</v>
          </cell>
          <cell r="HZ139">
            <v>293.83996937212868</v>
          </cell>
          <cell r="IA139">
            <v>352.60796324655439</v>
          </cell>
          <cell r="IB139">
            <v>352.60796324655439</v>
          </cell>
          <cell r="IC139">
            <v>352.60796324655439</v>
          </cell>
          <cell r="ID139">
            <v>352.60796324655439</v>
          </cell>
          <cell r="IE139">
            <v>352.60796324655439</v>
          </cell>
          <cell r="IF139">
            <v>352.60796324655439</v>
          </cell>
          <cell r="IG139">
            <v>352.60796324655439</v>
          </cell>
          <cell r="IH139">
            <v>352.60796324655439</v>
          </cell>
          <cell r="II139">
            <v>352.60796324655439</v>
          </cell>
          <cell r="IJ139">
            <v>352.60796324655439</v>
          </cell>
          <cell r="IK139">
            <v>352.60796324655439</v>
          </cell>
          <cell r="IL139">
            <v>352.60796324655439</v>
          </cell>
          <cell r="IM139">
            <v>352.60796324655439</v>
          </cell>
          <cell r="IN139">
            <v>352.60796324655439</v>
          </cell>
          <cell r="IO139">
            <v>352.60796324655439</v>
          </cell>
          <cell r="IP139">
            <v>352.60796324655439</v>
          </cell>
          <cell r="IQ139">
            <v>352.60796324655439</v>
          </cell>
          <cell r="IR139">
            <v>352.60796324655439</v>
          </cell>
          <cell r="IS139">
            <v>352.60796324655439</v>
          </cell>
          <cell r="IT139">
            <v>352.60796324655439</v>
          </cell>
          <cell r="IU139">
            <v>352.60796324655439</v>
          </cell>
          <cell r="IV139">
            <v>352.60796324655439</v>
          </cell>
          <cell r="IW139">
            <v>352.60796324655439</v>
          </cell>
          <cell r="IX139">
            <v>352.60796324655439</v>
          </cell>
          <cell r="IY139">
            <v>352.60796324655439</v>
          </cell>
          <cell r="IZ139">
            <v>352.60796324655439</v>
          </cell>
          <cell r="JA139">
            <v>352.60796324655439</v>
          </cell>
          <cell r="JB139">
            <v>352.60796324655439</v>
          </cell>
          <cell r="JC139">
            <v>352.60796324655439</v>
          </cell>
          <cell r="JD139">
            <v>352.60796324655439</v>
          </cell>
          <cell r="JE139">
            <v>352.60796324655439</v>
          </cell>
          <cell r="JF139">
            <v>352.60796324655439</v>
          </cell>
          <cell r="JG139">
            <v>352.60796324655439</v>
          </cell>
          <cell r="JH139">
            <v>352.60796324655439</v>
          </cell>
          <cell r="JI139">
            <v>352.60796324655439</v>
          </cell>
          <cell r="JJ139">
            <v>352.60796324655439</v>
          </cell>
          <cell r="JK139">
            <v>352.60796324655439</v>
          </cell>
          <cell r="JL139">
            <v>352.60796324655439</v>
          </cell>
          <cell r="JM139">
            <v>352.60796324655439</v>
          </cell>
          <cell r="JN139">
            <v>352.60796324655439</v>
          </cell>
          <cell r="JO139">
            <v>352.60796324655439</v>
          </cell>
          <cell r="JP139">
            <v>352.60796324655439</v>
          </cell>
          <cell r="JQ139">
            <v>352.60796324655439</v>
          </cell>
          <cell r="JR139">
            <v>352.60796324655439</v>
          </cell>
          <cell r="JS139">
            <v>352.60796324655439</v>
          </cell>
          <cell r="JT139">
            <v>352.60796324655439</v>
          </cell>
          <cell r="JU139">
            <v>352.60796324655439</v>
          </cell>
          <cell r="JV139">
            <v>352.60796324655439</v>
          </cell>
        </row>
        <row r="140">
          <cell r="G140">
            <v>919.21898928024518</v>
          </cell>
          <cell r="H140">
            <v>919.21898928024518</v>
          </cell>
          <cell r="I140">
            <v>919.21898928024518</v>
          </cell>
          <cell r="J140">
            <v>919.21898928024518</v>
          </cell>
          <cell r="K140">
            <v>919.21898928024518</v>
          </cell>
          <cell r="L140">
            <v>919.21898928024518</v>
          </cell>
          <cell r="M140">
            <v>919.21898928024518</v>
          </cell>
          <cell r="N140">
            <v>919.21898928024518</v>
          </cell>
          <cell r="O140">
            <v>919.21898928024518</v>
          </cell>
          <cell r="P140">
            <v>919.21898928024518</v>
          </cell>
          <cell r="Q140">
            <v>919.21898928024518</v>
          </cell>
          <cell r="R140">
            <v>919.21898928024518</v>
          </cell>
          <cell r="S140">
            <v>1103.0627871362942</v>
          </cell>
          <cell r="T140">
            <v>1103.0627871362942</v>
          </cell>
          <cell r="U140">
            <v>1103.0627871362942</v>
          </cell>
          <cell r="V140">
            <v>1103.0627871362942</v>
          </cell>
          <cell r="W140">
            <v>1103.0627871362942</v>
          </cell>
          <cell r="X140">
            <v>1103.0627871362942</v>
          </cell>
          <cell r="Y140">
            <v>1103.0627871362942</v>
          </cell>
          <cell r="Z140">
            <v>1103.0627871362942</v>
          </cell>
          <cell r="AA140">
            <v>1103.0627871362942</v>
          </cell>
          <cell r="AB140">
            <v>1103.0627871362942</v>
          </cell>
          <cell r="AC140">
            <v>1103.0627871362942</v>
          </cell>
          <cell r="AD140">
            <v>1103.0627871362942</v>
          </cell>
          <cell r="AE140">
            <v>919.21898928024518</v>
          </cell>
          <cell r="AF140">
            <v>919.21898928024518</v>
          </cell>
          <cell r="AG140">
            <v>919.21898928024518</v>
          </cell>
          <cell r="AH140">
            <v>919.21898928024518</v>
          </cell>
          <cell r="AI140">
            <v>919.21898928024518</v>
          </cell>
          <cell r="AJ140">
            <v>919.21898928024518</v>
          </cell>
          <cell r="AK140">
            <v>919.21898928024518</v>
          </cell>
          <cell r="AL140">
            <v>919.21898928024518</v>
          </cell>
          <cell r="AM140">
            <v>919.21898928024518</v>
          </cell>
          <cell r="AN140">
            <v>919.21898928024518</v>
          </cell>
          <cell r="AO140">
            <v>919.21898928024518</v>
          </cell>
          <cell r="AP140">
            <v>919.21898928024518</v>
          </cell>
          <cell r="AQ140">
            <v>1103.0627871362942</v>
          </cell>
          <cell r="AR140">
            <v>1103.0627871362942</v>
          </cell>
          <cell r="AS140">
            <v>1103.0627871362942</v>
          </cell>
          <cell r="AT140">
            <v>1103.0627871362942</v>
          </cell>
          <cell r="AU140">
            <v>1103.0627871362942</v>
          </cell>
          <cell r="AV140">
            <v>1103.0627871362942</v>
          </cell>
          <cell r="AW140">
            <v>1103.0627871362942</v>
          </cell>
          <cell r="AX140">
            <v>1103.0627871362942</v>
          </cell>
          <cell r="AY140">
            <v>1103.0627871362942</v>
          </cell>
          <cell r="AZ140">
            <v>1103.0627871362942</v>
          </cell>
          <cell r="BA140">
            <v>1103.0627871362942</v>
          </cell>
          <cell r="BB140">
            <v>1103.0627871362942</v>
          </cell>
          <cell r="BC140">
            <v>1103.0627871362942</v>
          </cell>
          <cell r="BD140">
            <v>1103.0627871362942</v>
          </cell>
          <cell r="BE140">
            <v>1103.0627871362942</v>
          </cell>
          <cell r="BF140">
            <v>1103.0627871362942</v>
          </cell>
          <cell r="BG140">
            <v>1103.0627871362942</v>
          </cell>
          <cell r="BH140">
            <v>1103.0627871362942</v>
          </cell>
          <cell r="BI140">
            <v>1103.0627871362942</v>
          </cell>
          <cell r="BJ140">
            <v>1103.0627871362942</v>
          </cell>
          <cell r="BK140">
            <v>1103.0627871362942</v>
          </cell>
          <cell r="BL140">
            <v>1103.0627871362942</v>
          </cell>
          <cell r="BM140">
            <v>1103.0627871362942</v>
          </cell>
          <cell r="BN140">
            <v>1103.0627871362942</v>
          </cell>
          <cell r="BO140">
            <v>919.21898928024518</v>
          </cell>
          <cell r="BP140">
            <v>919.21898928024518</v>
          </cell>
          <cell r="BQ140">
            <v>919.21898928024518</v>
          </cell>
          <cell r="BR140">
            <v>919.21898928024518</v>
          </cell>
          <cell r="BS140">
            <v>919.21898928024518</v>
          </cell>
          <cell r="BT140">
            <v>919.21898928024518</v>
          </cell>
          <cell r="BU140">
            <v>919.21898928024518</v>
          </cell>
          <cell r="BV140">
            <v>919.21898928024518</v>
          </cell>
          <cell r="BW140">
            <v>919.21898928024518</v>
          </cell>
          <cell r="BX140">
            <v>919.21898928024518</v>
          </cell>
          <cell r="BY140">
            <v>919.21898928024518</v>
          </cell>
          <cell r="BZ140">
            <v>919.21898928024518</v>
          </cell>
          <cell r="CA140">
            <v>919.21898928024518</v>
          </cell>
          <cell r="CB140">
            <v>919.21898928024518</v>
          </cell>
          <cell r="CC140">
            <v>919.21898928024518</v>
          </cell>
          <cell r="CD140">
            <v>919.21898928024518</v>
          </cell>
          <cell r="CE140">
            <v>919.21898928024518</v>
          </cell>
          <cell r="CF140">
            <v>919.21898928024518</v>
          </cell>
          <cell r="CG140">
            <v>919.21898928024518</v>
          </cell>
          <cell r="CH140">
            <v>919.21898928024518</v>
          </cell>
          <cell r="CI140">
            <v>919.21898928024518</v>
          </cell>
          <cell r="CJ140">
            <v>919.21898928024518</v>
          </cell>
          <cell r="CK140">
            <v>919.21898928024518</v>
          </cell>
          <cell r="CL140">
            <v>919.21898928024518</v>
          </cell>
          <cell r="CM140">
            <v>1103.0627871362942</v>
          </cell>
          <cell r="CN140">
            <v>1103.0627871362942</v>
          </cell>
          <cell r="CO140">
            <v>1103.0627871362942</v>
          </cell>
          <cell r="CP140">
            <v>1103.0627871362942</v>
          </cell>
          <cell r="CQ140">
            <v>1103.0627871362942</v>
          </cell>
          <cell r="CR140">
            <v>1103.0627871362942</v>
          </cell>
          <cell r="CS140">
            <v>1103.0627871362942</v>
          </cell>
          <cell r="CT140">
            <v>1103.0627871362942</v>
          </cell>
          <cell r="CU140">
            <v>1103.0627871362942</v>
          </cell>
          <cell r="CV140">
            <v>1103.0627871362942</v>
          </cell>
          <cell r="CW140">
            <v>1103.0627871362942</v>
          </cell>
          <cell r="CX140">
            <v>1103.0627871362942</v>
          </cell>
          <cell r="CY140">
            <v>1103.0627871362942</v>
          </cell>
          <cell r="CZ140">
            <v>1103.0627871362942</v>
          </cell>
          <cell r="DA140">
            <v>1103.0627871362942</v>
          </cell>
          <cell r="DB140">
            <v>1103.0627871362942</v>
          </cell>
          <cell r="DC140">
            <v>1103.0627871362942</v>
          </cell>
          <cell r="DD140">
            <v>1103.0627871362942</v>
          </cell>
          <cell r="DE140">
            <v>1103.0627871362942</v>
          </cell>
          <cell r="DF140">
            <v>1103.0627871362942</v>
          </cell>
          <cell r="DG140">
            <v>1103.0627871362942</v>
          </cell>
          <cell r="DH140">
            <v>1103.0627871362942</v>
          </cell>
          <cell r="DI140">
            <v>1103.0627871362942</v>
          </cell>
          <cell r="DJ140">
            <v>1103.0627871362942</v>
          </cell>
          <cell r="DK140">
            <v>1103.0627871362942</v>
          </cell>
          <cell r="DL140">
            <v>1103.0627871362942</v>
          </cell>
          <cell r="DM140">
            <v>1103.0627871362942</v>
          </cell>
          <cell r="DN140">
            <v>1103.0627871362942</v>
          </cell>
          <cell r="DO140">
            <v>1103.0627871362942</v>
          </cell>
          <cell r="DP140">
            <v>1103.0627871362942</v>
          </cell>
          <cell r="DQ140">
            <v>1103.0627871362942</v>
          </cell>
          <cell r="DR140">
            <v>1103.0627871362942</v>
          </cell>
          <cell r="DS140">
            <v>1103.0627871362942</v>
          </cell>
          <cell r="DT140">
            <v>1103.0627871362942</v>
          </cell>
          <cell r="DU140">
            <v>1103.0627871362942</v>
          </cell>
          <cell r="DV140">
            <v>1103.0627871362942</v>
          </cell>
          <cell r="DW140">
            <v>1103.0627871362942</v>
          </cell>
          <cell r="DX140">
            <v>1103.0627871362942</v>
          </cell>
          <cell r="DY140">
            <v>1103.0627871362942</v>
          </cell>
          <cell r="DZ140">
            <v>1103.0627871362942</v>
          </cell>
          <cell r="EA140">
            <v>1103.0627871362942</v>
          </cell>
          <cell r="EB140">
            <v>1103.0627871362942</v>
          </cell>
          <cell r="EC140">
            <v>1103.0627871362942</v>
          </cell>
          <cell r="ED140">
            <v>1103.0627871362942</v>
          </cell>
          <cell r="EE140">
            <v>1103.0627871362942</v>
          </cell>
          <cell r="EF140">
            <v>1103.0627871362942</v>
          </cell>
          <cell r="EG140">
            <v>1103.0627871362942</v>
          </cell>
          <cell r="EH140">
            <v>1103.0627871362942</v>
          </cell>
          <cell r="EI140">
            <v>1103.0627871362942</v>
          </cell>
          <cell r="EJ140">
            <v>1103.0627871362942</v>
          </cell>
          <cell r="EK140">
            <v>1103.0627871362942</v>
          </cell>
          <cell r="EL140">
            <v>1103.0627871362942</v>
          </cell>
          <cell r="EM140">
            <v>1103.0627871362942</v>
          </cell>
          <cell r="EN140">
            <v>1103.0627871362942</v>
          </cell>
          <cell r="EO140">
            <v>1103.0627871362942</v>
          </cell>
          <cell r="EP140">
            <v>1103.0627871362942</v>
          </cell>
          <cell r="EQ140">
            <v>1103.0627871362942</v>
          </cell>
          <cell r="ER140">
            <v>1103.0627871362942</v>
          </cell>
          <cell r="ES140">
            <v>1103.0627871362942</v>
          </cell>
          <cell r="ET140">
            <v>1103.0627871362942</v>
          </cell>
          <cell r="EU140">
            <v>919.21898928024518</v>
          </cell>
          <cell r="EV140">
            <v>919.21898928024518</v>
          </cell>
          <cell r="EW140">
            <v>919.21898928024518</v>
          </cell>
          <cell r="EX140">
            <v>919.21898928024518</v>
          </cell>
          <cell r="EY140">
            <v>919.21898928024518</v>
          </cell>
          <cell r="EZ140">
            <v>919.21898928024518</v>
          </cell>
          <cell r="FA140">
            <v>919.21898928024518</v>
          </cell>
          <cell r="FB140">
            <v>919.21898928024518</v>
          </cell>
          <cell r="FC140">
            <v>919.21898928024518</v>
          </cell>
          <cell r="FD140">
            <v>919.21898928024518</v>
          </cell>
          <cell r="FE140">
            <v>919.21898928024518</v>
          </cell>
          <cell r="FF140">
            <v>919.21898928024518</v>
          </cell>
          <cell r="FG140">
            <v>919.21898928024518</v>
          </cell>
          <cell r="FH140">
            <v>919.21898928024518</v>
          </cell>
          <cell r="FI140">
            <v>919.21898928024518</v>
          </cell>
          <cell r="FJ140">
            <v>919.21898928024518</v>
          </cell>
          <cell r="FK140">
            <v>919.21898928024518</v>
          </cell>
          <cell r="FL140">
            <v>919.21898928024518</v>
          </cell>
          <cell r="FM140">
            <v>919.21898928024518</v>
          </cell>
          <cell r="FN140">
            <v>919.21898928024518</v>
          </cell>
          <cell r="FO140">
            <v>919.21898928024518</v>
          </cell>
          <cell r="FP140">
            <v>919.21898928024518</v>
          </cell>
          <cell r="FQ140">
            <v>919.21898928024518</v>
          </cell>
          <cell r="FR140">
            <v>919.21898928024518</v>
          </cell>
          <cell r="FS140">
            <v>1103.0627871362942</v>
          </cell>
          <cell r="FT140">
            <v>1103.0627871362942</v>
          </cell>
          <cell r="FU140">
            <v>1103.0627871362942</v>
          </cell>
          <cell r="FV140">
            <v>1103.0627871362942</v>
          </cell>
          <cell r="FW140">
            <v>1103.0627871362942</v>
          </cell>
          <cell r="FX140">
            <v>1103.0627871362942</v>
          </cell>
          <cell r="FY140">
            <v>1103.0627871362942</v>
          </cell>
          <cell r="FZ140">
            <v>1103.0627871362942</v>
          </cell>
          <cell r="GA140">
            <v>1103.0627871362942</v>
          </cell>
          <cell r="GB140">
            <v>1103.0627871362942</v>
          </cell>
          <cell r="GC140">
            <v>1103.0627871362942</v>
          </cell>
          <cell r="GD140">
            <v>1103.0627871362942</v>
          </cell>
          <cell r="GE140">
            <v>1103.0627871362942</v>
          </cell>
          <cell r="GF140">
            <v>1103.0627871362942</v>
          </cell>
          <cell r="GG140">
            <v>1103.0627871362942</v>
          </cell>
          <cell r="GH140">
            <v>1103.0627871362942</v>
          </cell>
          <cell r="GI140">
            <v>1103.0627871362942</v>
          </cell>
          <cell r="GJ140">
            <v>1103.0627871362942</v>
          </cell>
          <cell r="GK140">
            <v>1103.0627871362942</v>
          </cell>
          <cell r="GL140">
            <v>1103.0627871362942</v>
          </cell>
          <cell r="GM140">
            <v>1103.0627871362942</v>
          </cell>
          <cell r="GN140">
            <v>1103.0627871362942</v>
          </cell>
          <cell r="GO140">
            <v>1103.0627871362942</v>
          </cell>
          <cell r="GP140">
            <v>1103.0627871362942</v>
          </cell>
          <cell r="GQ140">
            <v>1103.0627871362942</v>
          </cell>
          <cell r="GR140">
            <v>1103.0627871362942</v>
          </cell>
          <cell r="GS140">
            <v>1103.0627871362942</v>
          </cell>
          <cell r="GT140">
            <v>1103.0627871362942</v>
          </cell>
          <cell r="GU140">
            <v>1103.0627871362942</v>
          </cell>
          <cell r="GV140">
            <v>1103.0627871362942</v>
          </cell>
          <cell r="GW140">
            <v>1103.0627871362942</v>
          </cell>
          <cell r="GX140">
            <v>1103.0627871362942</v>
          </cell>
          <cell r="GY140">
            <v>1103.0627871362942</v>
          </cell>
          <cell r="GZ140">
            <v>1103.0627871362942</v>
          </cell>
          <cell r="HA140">
            <v>1103.0627871362942</v>
          </cell>
          <cell r="HB140">
            <v>1103.0627871362942</v>
          </cell>
          <cell r="HC140">
            <v>919.21898928024518</v>
          </cell>
          <cell r="HD140">
            <v>919.21898928024518</v>
          </cell>
          <cell r="HE140">
            <v>919.21898928024518</v>
          </cell>
          <cell r="HF140">
            <v>919.21898928024518</v>
          </cell>
          <cell r="HG140">
            <v>919.21898928024518</v>
          </cell>
          <cell r="HH140">
            <v>919.21898928024518</v>
          </cell>
          <cell r="HI140">
            <v>919.21898928024518</v>
          </cell>
          <cell r="HJ140">
            <v>919.21898928024518</v>
          </cell>
          <cell r="HK140">
            <v>919.21898928024518</v>
          </cell>
          <cell r="HL140">
            <v>919.21898928024518</v>
          </cell>
          <cell r="HM140">
            <v>919.21898928024518</v>
          </cell>
          <cell r="HN140">
            <v>919.21898928024518</v>
          </cell>
          <cell r="HO140">
            <v>919.21898928024518</v>
          </cell>
          <cell r="HP140">
            <v>919.21898928024518</v>
          </cell>
          <cell r="HQ140">
            <v>919.21898928024518</v>
          </cell>
          <cell r="HR140">
            <v>919.21898928024518</v>
          </cell>
          <cell r="HS140">
            <v>919.21898928024518</v>
          </cell>
          <cell r="HT140">
            <v>919.21898928024518</v>
          </cell>
          <cell r="HU140">
            <v>919.21898928024518</v>
          </cell>
          <cell r="HV140">
            <v>919.21898928024518</v>
          </cell>
          <cell r="HW140">
            <v>919.21898928024518</v>
          </cell>
          <cell r="HX140">
            <v>919.21898928024518</v>
          </cell>
          <cell r="HY140">
            <v>919.21898928024518</v>
          </cell>
          <cell r="HZ140">
            <v>919.21898928024518</v>
          </cell>
          <cell r="IA140">
            <v>1103.0627871362942</v>
          </cell>
          <cell r="IB140">
            <v>1103.0627871362942</v>
          </cell>
          <cell r="IC140">
            <v>1103.0627871362942</v>
          </cell>
          <cell r="ID140">
            <v>1103.0627871362942</v>
          </cell>
          <cell r="IE140">
            <v>1103.0627871362942</v>
          </cell>
          <cell r="IF140">
            <v>1103.0627871362942</v>
          </cell>
          <cell r="IG140">
            <v>1103.0627871362942</v>
          </cell>
          <cell r="IH140">
            <v>1103.0627871362942</v>
          </cell>
          <cell r="II140">
            <v>1103.0627871362942</v>
          </cell>
          <cell r="IJ140">
            <v>1103.0627871362942</v>
          </cell>
          <cell r="IK140">
            <v>1103.0627871362942</v>
          </cell>
          <cell r="IL140">
            <v>1103.0627871362942</v>
          </cell>
          <cell r="IM140">
            <v>1103.0627871362942</v>
          </cell>
          <cell r="IN140">
            <v>1103.0627871362942</v>
          </cell>
          <cell r="IO140">
            <v>1103.0627871362942</v>
          </cell>
          <cell r="IP140">
            <v>1103.0627871362942</v>
          </cell>
          <cell r="IQ140">
            <v>1103.0627871362942</v>
          </cell>
          <cell r="IR140">
            <v>1103.0627871362942</v>
          </cell>
          <cell r="IS140">
            <v>1103.0627871362942</v>
          </cell>
          <cell r="IT140">
            <v>1103.0627871362942</v>
          </cell>
          <cell r="IU140">
            <v>1103.0627871362942</v>
          </cell>
          <cell r="IV140">
            <v>1103.0627871362942</v>
          </cell>
          <cell r="IW140">
            <v>1103.0627871362942</v>
          </cell>
          <cell r="IX140">
            <v>1103.0627871362942</v>
          </cell>
          <cell r="IY140">
            <v>1103.0627871362942</v>
          </cell>
          <cell r="IZ140">
            <v>1103.0627871362942</v>
          </cell>
          <cell r="JA140">
            <v>1103.0627871362942</v>
          </cell>
          <cell r="JB140">
            <v>1103.0627871362942</v>
          </cell>
          <cell r="JC140">
            <v>1103.0627871362942</v>
          </cell>
          <cell r="JD140">
            <v>1103.0627871362942</v>
          </cell>
          <cell r="JE140">
            <v>1103.0627871362942</v>
          </cell>
          <cell r="JF140">
            <v>1103.0627871362942</v>
          </cell>
          <cell r="JG140">
            <v>1103.0627871362942</v>
          </cell>
          <cell r="JH140">
            <v>1103.0627871362942</v>
          </cell>
          <cell r="JI140">
            <v>1103.0627871362942</v>
          </cell>
          <cell r="JJ140">
            <v>1103.0627871362942</v>
          </cell>
          <cell r="JK140">
            <v>1103.0627871362942</v>
          </cell>
          <cell r="JL140">
            <v>1103.0627871362942</v>
          </cell>
          <cell r="JM140">
            <v>1103.0627871362942</v>
          </cell>
          <cell r="JN140">
            <v>1103.0627871362942</v>
          </cell>
          <cell r="JO140">
            <v>1103.0627871362942</v>
          </cell>
          <cell r="JP140">
            <v>1103.0627871362942</v>
          </cell>
          <cell r="JQ140">
            <v>1103.0627871362942</v>
          </cell>
          <cell r="JR140">
            <v>1103.0627871362942</v>
          </cell>
          <cell r="JS140">
            <v>1103.0627871362942</v>
          </cell>
          <cell r="JT140">
            <v>1103.0627871362942</v>
          </cell>
          <cell r="JU140">
            <v>1103.0627871362942</v>
          </cell>
          <cell r="JV140">
            <v>1103.0627871362942</v>
          </cell>
        </row>
        <row r="141">
          <cell r="G141">
            <v>293.83996937212868</v>
          </cell>
          <cell r="H141">
            <v>293.83996937212868</v>
          </cell>
          <cell r="I141">
            <v>293.83996937212868</v>
          </cell>
          <cell r="J141">
            <v>293.83996937212868</v>
          </cell>
          <cell r="K141">
            <v>293.83996937212868</v>
          </cell>
          <cell r="L141">
            <v>293.83996937212868</v>
          </cell>
          <cell r="M141">
            <v>293.83996937212868</v>
          </cell>
          <cell r="N141">
            <v>293.83996937212868</v>
          </cell>
          <cell r="O141">
            <v>293.83996937212868</v>
          </cell>
          <cell r="P141">
            <v>293.83996937212868</v>
          </cell>
          <cell r="Q141">
            <v>293.83996937212868</v>
          </cell>
          <cell r="R141">
            <v>293.83996937212868</v>
          </cell>
          <cell r="S141">
            <v>352.60796324655439</v>
          </cell>
          <cell r="T141">
            <v>352.60796324655439</v>
          </cell>
          <cell r="U141">
            <v>352.60796324655439</v>
          </cell>
          <cell r="V141">
            <v>352.60796324655439</v>
          </cell>
          <cell r="W141">
            <v>352.60796324655439</v>
          </cell>
          <cell r="X141">
            <v>352.60796324655439</v>
          </cell>
          <cell r="Y141">
            <v>352.60796324655439</v>
          </cell>
          <cell r="Z141">
            <v>352.60796324655439</v>
          </cell>
          <cell r="AA141">
            <v>352.60796324655439</v>
          </cell>
          <cell r="AB141">
            <v>352.60796324655439</v>
          </cell>
          <cell r="AC141">
            <v>352.60796324655439</v>
          </cell>
          <cell r="AD141">
            <v>352.60796324655439</v>
          </cell>
          <cell r="AE141">
            <v>293.83996937212868</v>
          </cell>
          <cell r="AF141">
            <v>293.83996937212868</v>
          </cell>
          <cell r="AG141">
            <v>293.83996937212868</v>
          </cell>
          <cell r="AH141">
            <v>293.83996937212868</v>
          </cell>
          <cell r="AI141">
            <v>293.83996937212868</v>
          </cell>
          <cell r="AJ141">
            <v>293.83996937212868</v>
          </cell>
          <cell r="AK141">
            <v>293.83996937212868</v>
          </cell>
          <cell r="AL141">
            <v>293.83996937212868</v>
          </cell>
          <cell r="AM141">
            <v>293.83996937212868</v>
          </cell>
          <cell r="AN141">
            <v>293.83996937212868</v>
          </cell>
          <cell r="AO141">
            <v>293.83996937212868</v>
          </cell>
          <cell r="AP141">
            <v>293.83996937212868</v>
          </cell>
          <cell r="AQ141">
            <v>352.60796324655439</v>
          </cell>
          <cell r="AR141">
            <v>352.60796324655439</v>
          </cell>
          <cell r="AS141">
            <v>352.60796324655439</v>
          </cell>
          <cell r="AT141">
            <v>352.60796324655439</v>
          </cell>
          <cell r="AU141">
            <v>352.60796324655439</v>
          </cell>
          <cell r="AV141">
            <v>352.60796324655439</v>
          </cell>
          <cell r="AW141">
            <v>352.60796324655439</v>
          </cell>
          <cell r="AX141">
            <v>352.60796324655439</v>
          </cell>
          <cell r="AY141">
            <v>352.60796324655439</v>
          </cell>
          <cell r="AZ141">
            <v>352.60796324655439</v>
          </cell>
          <cell r="BA141">
            <v>352.60796324655439</v>
          </cell>
          <cell r="BB141">
            <v>352.60796324655439</v>
          </cell>
          <cell r="BC141">
            <v>352.60796324655439</v>
          </cell>
          <cell r="BD141">
            <v>352.60796324655439</v>
          </cell>
          <cell r="BE141">
            <v>352.60796324655439</v>
          </cell>
          <cell r="BF141">
            <v>352.60796324655439</v>
          </cell>
          <cell r="BG141">
            <v>352.60796324655439</v>
          </cell>
          <cell r="BH141">
            <v>352.60796324655439</v>
          </cell>
          <cell r="BI141">
            <v>352.60796324655439</v>
          </cell>
          <cell r="BJ141">
            <v>352.60796324655439</v>
          </cell>
          <cell r="BK141">
            <v>352.60796324655439</v>
          </cell>
          <cell r="BL141">
            <v>352.60796324655439</v>
          </cell>
          <cell r="BM141">
            <v>352.60796324655439</v>
          </cell>
          <cell r="BN141">
            <v>352.60796324655439</v>
          </cell>
          <cell r="BO141">
            <v>293.83996937212868</v>
          </cell>
          <cell r="BP141">
            <v>293.83996937212868</v>
          </cell>
          <cell r="BQ141">
            <v>293.83996937212868</v>
          </cell>
          <cell r="BR141">
            <v>293.83996937212868</v>
          </cell>
          <cell r="BS141">
            <v>293.83996937212868</v>
          </cell>
          <cell r="BT141">
            <v>293.83996937212868</v>
          </cell>
          <cell r="BU141">
            <v>293.83996937212868</v>
          </cell>
          <cell r="BV141">
            <v>293.83996937212868</v>
          </cell>
          <cell r="BW141">
            <v>293.83996937212868</v>
          </cell>
          <cell r="BX141">
            <v>293.83996937212868</v>
          </cell>
          <cell r="BY141">
            <v>293.83996937212868</v>
          </cell>
          <cell r="BZ141">
            <v>293.83996937212868</v>
          </cell>
          <cell r="CA141">
            <v>293.83996937212868</v>
          </cell>
          <cell r="CB141">
            <v>293.83996937212868</v>
          </cell>
          <cell r="CC141">
            <v>293.83996937212868</v>
          </cell>
          <cell r="CD141">
            <v>293.83996937212868</v>
          </cell>
          <cell r="CE141">
            <v>293.83996937212868</v>
          </cell>
          <cell r="CF141">
            <v>293.83996937212868</v>
          </cell>
          <cell r="CG141">
            <v>293.83996937212868</v>
          </cell>
          <cell r="CH141">
            <v>293.83996937212868</v>
          </cell>
          <cell r="CI141">
            <v>293.83996937212868</v>
          </cell>
          <cell r="CJ141">
            <v>293.83996937212868</v>
          </cell>
          <cell r="CK141">
            <v>293.83996937212868</v>
          </cell>
          <cell r="CL141">
            <v>293.83996937212868</v>
          </cell>
          <cell r="CM141">
            <v>352.60796324655439</v>
          </cell>
          <cell r="CN141">
            <v>352.60796324655439</v>
          </cell>
          <cell r="CO141">
            <v>352.60796324655439</v>
          </cell>
          <cell r="CP141">
            <v>352.60796324655439</v>
          </cell>
          <cell r="CQ141">
            <v>352.60796324655439</v>
          </cell>
          <cell r="CR141">
            <v>352.60796324655439</v>
          </cell>
          <cell r="CS141">
            <v>352.60796324655439</v>
          </cell>
          <cell r="CT141">
            <v>352.60796324655439</v>
          </cell>
          <cell r="CU141">
            <v>352.60796324655439</v>
          </cell>
          <cell r="CV141">
            <v>352.60796324655439</v>
          </cell>
          <cell r="CW141">
            <v>352.60796324655439</v>
          </cell>
          <cell r="CX141">
            <v>352.60796324655439</v>
          </cell>
          <cell r="CY141">
            <v>352.60796324655439</v>
          </cell>
          <cell r="CZ141">
            <v>352.60796324655439</v>
          </cell>
          <cell r="DA141">
            <v>352.60796324655439</v>
          </cell>
          <cell r="DB141">
            <v>352.60796324655439</v>
          </cell>
          <cell r="DC141">
            <v>352.60796324655439</v>
          </cell>
          <cell r="DD141">
            <v>352.60796324655439</v>
          </cell>
          <cell r="DE141">
            <v>352.60796324655439</v>
          </cell>
          <cell r="DF141">
            <v>352.60796324655439</v>
          </cell>
          <cell r="DG141">
            <v>352.60796324655439</v>
          </cell>
          <cell r="DH141">
            <v>352.60796324655439</v>
          </cell>
          <cell r="DI141">
            <v>352.60796324655439</v>
          </cell>
          <cell r="DJ141">
            <v>352.60796324655439</v>
          </cell>
          <cell r="DK141">
            <v>352.60796324655439</v>
          </cell>
          <cell r="DL141">
            <v>352.60796324655439</v>
          </cell>
          <cell r="DM141">
            <v>352.60796324655439</v>
          </cell>
          <cell r="DN141">
            <v>352.60796324655439</v>
          </cell>
          <cell r="DO141">
            <v>352.60796324655439</v>
          </cell>
          <cell r="DP141">
            <v>352.60796324655439</v>
          </cell>
          <cell r="DQ141">
            <v>352.60796324655439</v>
          </cell>
          <cell r="DR141">
            <v>352.60796324655439</v>
          </cell>
          <cell r="DS141">
            <v>352.60796324655439</v>
          </cell>
          <cell r="DT141">
            <v>352.60796324655439</v>
          </cell>
          <cell r="DU141">
            <v>352.60796324655439</v>
          </cell>
          <cell r="DV141">
            <v>352.60796324655439</v>
          </cell>
          <cell r="DW141">
            <v>352.60796324655439</v>
          </cell>
          <cell r="DX141">
            <v>352.60796324655439</v>
          </cell>
          <cell r="DY141">
            <v>352.60796324655439</v>
          </cell>
          <cell r="DZ141">
            <v>352.60796324655439</v>
          </cell>
          <cell r="EA141">
            <v>352.60796324655439</v>
          </cell>
          <cell r="EB141">
            <v>352.60796324655439</v>
          </cell>
          <cell r="EC141">
            <v>352.60796324655439</v>
          </cell>
          <cell r="ED141">
            <v>352.60796324655439</v>
          </cell>
          <cell r="EE141">
            <v>352.60796324655439</v>
          </cell>
          <cell r="EF141">
            <v>352.60796324655439</v>
          </cell>
          <cell r="EG141">
            <v>352.60796324655439</v>
          </cell>
          <cell r="EH141">
            <v>352.60796324655439</v>
          </cell>
          <cell r="EI141">
            <v>352.60796324655439</v>
          </cell>
          <cell r="EJ141">
            <v>352.60796324655439</v>
          </cell>
          <cell r="EK141">
            <v>352.60796324655439</v>
          </cell>
          <cell r="EL141">
            <v>352.60796324655439</v>
          </cell>
          <cell r="EM141">
            <v>352.60796324655439</v>
          </cell>
          <cell r="EN141">
            <v>352.60796324655439</v>
          </cell>
          <cell r="EO141">
            <v>352.60796324655439</v>
          </cell>
          <cell r="EP141">
            <v>352.60796324655439</v>
          </cell>
          <cell r="EQ141">
            <v>352.60796324655439</v>
          </cell>
          <cell r="ER141">
            <v>352.60796324655439</v>
          </cell>
          <cell r="ES141">
            <v>352.60796324655439</v>
          </cell>
          <cell r="ET141">
            <v>352.60796324655439</v>
          </cell>
          <cell r="EU141">
            <v>293.83996937212868</v>
          </cell>
          <cell r="EV141">
            <v>293.83996937212868</v>
          </cell>
          <cell r="EW141">
            <v>293.83996937212868</v>
          </cell>
          <cell r="EX141">
            <v>293.83996937212868</v>
          </cell>
          <cell r="EY141">
            <v>293.83996937212868</v>
          </cell>
          <cell r="EZ141">
            <v>293.83996937212868</v>
          </cell>
          <cell r="FA141">
            <v>293.83996937212868</v>
          </cell>
          <cell r="FB141">
            <v>293.83996937212868</v>
          </cell>
          <cell r="FC141">
            <v>293.83996937212868</v>
          </cell>
          <cell r="FD141">
            <v>293.83996937212868</v>
          </cell>
          <cell r="FE141">
            <v>293.83996937212868</v>
          </cell>
          <cell r="FF141">
            <v>293.83996937212868</v>
          </cell>
          <cell r="FG141">
            <v>293.83996937212868</v>
          </cell>
          <cell r="FH141">
            <v>293.83996937212868</v>
          </cell>
          <cell r="FI141">
            <v>293.83996937212868</v>
          </cell>
          <cell r="FJ141">
            <v>293.83996937212868</v>
          </cell>
          <cell r="FK141">
            <v>293.83996937212868</v>
          </cell>
          <cell r="FL141">
            <v>293.83996937212868</v>
          </cell>
          <cell r="FM141">
            <v>293.83996937212868</v>
          </cell>
          <cell r="FN141">
            <v>293.83996937212868</v>
          </cell>
          <cell r="FO141">
            <v>293.83996937212868</v>
          </cell>
          <cell r="FP141">
            <v>293.83996937212868</v>
          </cell>
          <cell r="FQ141">
            <v>293.83996937212868</v>
          </cell>
          <cell r="FR141">
            <v>293.83996937212868</v>
          </cell>
          <cell r="FS141">
            <v>352.60796324655439</v>
          </cell>
          <cell r="FT141">
            <v>352.60796324655439</v>
          </cell>
          <cell r="FU141">
            <v>352.60796324655439</v>
          </cell>
          <cell r="FV141">
            <v>352.60796324655439</v>
          </cell>
          <cell r="FW141">
            <v>352.60796324655439</v>
          </cell>
          <cell r="FX141">
            <v>352.60796324655439</v>
          </cell>
          <cell r="FY141">
            <v>352.60796324655439</v>
          </cell>
          <cell r="FZ141">
            <v>352.60796324655439</v>
          </cell>
          <cell r="GA141">
            <v>352.60796324655439</v>
          </cell>
          <cell r="GB141">
            <v>352.60796324655439</v>
          </cell>
          <cell r="GC141">
            <v>352.60796324655439</v>
          </cell>
          <cell r="GD141">
            <v>352.60796324655439</v>
          </cell>
          <cell r="GE141">
            <v>352.60796324655439</v>
          </cell>
          <cell r="GF141">
            <v>352.60796324655439</v>
          </cell>
          <cell r="GG141">
            <v>352.60796324655439</v>
          </cell>
          <cell r="GH141">
            <v>352.60796324655439</v>
          </cell>
          <cell r="GI141">
            <v>352.60796324655439</v>
          </cell>
          <cell r="GJ141">
            <v>352.60796324655439</v>
          </cell>
          <cell r="GK141">
            <v>352.60796324655439</v>
          </cell>
          <cell r="GL141">
            <v>352.60796324655439</v>
          </cell>
          <cell r="GM141">
            <v>352.60796324655439</v>
          </cell>
          <cell r="GN141">
            <v>352.60796324655439</v>
          </cell>
          <cell r="GO141">
            <v>352.60796324655439</v>
          </cell>
          <cell r="GP141">
            <v>352.60796324655439</v>
          </cell>
          <cell r="GQ141">
            <v>352.60796324655439</v>
          </cell>
          <cell r="GR141">
            <v>352.60796324655439</v>
          </cell>
          <cell r="GS141">
            <v>352.60796324655439</v>
          </cell>
          <cell r="GT141">
            <v>352.60796324655439</v>
          </cell>
          <cell r="GU141">
            <v>352.60796324655439</v>
          </cell>
          <cell r="GV141">
            <v>352.60796324655439</v>
          </cell>
          <cell r="GW141">
            <v>352.60796324655439</v>
          </cell>
          <cell r="GX141">
            <v>352.60796324655439</v>
          </cell>
          <cell r="GY141">
            <v>352.60796324655439</v>
          </cell>
          <cell r="GZ141">
            <v>352.60796324655439</v>
          </cell>
          <cell r="HA141">
            <v>352.60796324655439</v>
          </cell>
          <cell r="HB141">
            <v>352.60796324655439</v>
          </cell>
          <cell r="HC141">
            <v>293.83996937212868</v>
          </cell>
          <cell r="HD141">
            <v>293.83996937212868</v>
          </cell>
          <cell r="HE141">
            <v>293.83996937212868</v>
          </cell>
          <cell r="HF141">
            <v>293.83996937212868</v>
          </cell>
          <cell r="HG141">
            <v>293.83996937212868</v>
          </cell>
          <cell r="HH141">
            <v>293.83996937212868</v>
          </cell>
          <cell r="HI141">
            <v>293.83996937212868</v>
          </cell>
          <cell r="HJ141">
            <v>293.83996937212868</v>
          </cell>
          <cell r="HK141">
            <v>293.83996937212868</v>
          </cell>
          <cell r="HL141">
            <v>293.83996937212868</v>
          </cell>
          <cell r="HM141">
            <v>293.83996937212868</v>
          </cell>
          <cell r="HN141">
            <v>293.83996937212868</v>
          </cell>
          <cell r="HO141">
            <v>293.83996937212868</v>
          </cell>
          <cell r="HP141">
            <v>293.83996937212868</v>
          </cell>
          <cell r="HQ141">
            <v>293.83996937212868</v>
          </cell>
          <cell r="HR141">
            <v>293.83996937212868</v>
          </cell>
          <cell r="HS141">
            <v>293.83996937212868</v>
          </cell>
          <cell r="HT141">
            <v>293.83996937212868</v>
          </cell>
          <cell r="HU141">
            <v>293.83996937212868</v>
          </cell>
          <cell r="HV141">
            <v>293.83996937212868</v>
          </cell>
          <cell r="HW141">
            <v>293.83996937212868</v>
          </cell>
          <cell r="HX141">
            <v>293.83996937212868</v>
          </cell>
          <cell r="HY141">
            <v>293.83996937212868</v>
          </cell>
          <cell r="HZ141">
            <v>293.83996937212868</v>
          </cell>
          <cell r="IA141">
            <v>352.60796324655439</v>
          </cell>
          <cell r="IB141">
            <v>352.60796324655439</v>
          </cell>
          <cell r="IC141">
            <v>352.60796324655439</v>
          </cell>
          <cell r="ID141">
            <v>352.60796324655439</v>
          </cell>
          <cell r="IE141">
            <v>352.60796324655439</v>
          </cell>
          <cell r="IF141">
            <v>352.60796324655439</v>
          </cell>
          <cell r="IG141">
            <v>352.60796324655439</v>
          </cell>
          <cell r="IH141">
            <v>352.60796324655439</v>
          </cell>
          <cell r="II141">
            <v>352.60796324655439</v>
          </cell>
          <cell r="IJ141">
            <v>352.60796324655439</v>
          </cell>
          <cell r="IK141">
            <v>352.60796324655439</v>
          </cell>
          <cell r="IL141">
            <v>352.60796324655439</v>
          </cell>
          <cell r="IM141">
            <v>352.60796324655439</v>
          </cell>
          <cell r="IN141">
            <v>352.60796324655439</v>
          </cell>
          <cell r="IO141">
            <v>352.60796324655439</v>
          </cell>
          <cell r="IP141">
            <v>352.60796324655439</v>
          </cell>
          <cell r="IQ141">
            <v>352.60796324655439</v>
          </cell>
          <cell r="IR141">
            <v>352.60796324655439</v>
          </cell>
          <cell r="IS141">
            <v>352.60796324655439</v>
          </cell>
          <cell r="IT141">
            <v>352.60796324655439</v>
          </cell>
          <cell r="IU141">
            <v>352.60796324655439</v>
          </cell>
          <cell r="IV141">
            <v>352.60796324655439</v>
          </cell>
          <cell r="IW141">
            <v>352.60796324655439</v>
          </cell>
          <cell r="IX141">
            <v>352.60796324655439</v>
          </cell>
          <cell r="IY141">
            <v>352.60796324655439</v>
          </cell>
          <cell r="IZ141">
            <v>352.60796324655439</v>
          </cell>
          <cell r="JA141">
            <v>352.60796324655439</v>
          </cell>
          <cell r="JB141">
            <v>352.60796324655439</v>
          </cell>
          <cell r="JC141">
            <v>352.60796324655439</v>
          </cell>
          <cell r="JD141">
            <v>352.60796324655439</v>
          </cell>
          <cell r="JE141">
            <v>352.60796324655439</v>
          </cell>
          <cell r="JF141">
            <v>352.60796324655439</v>
          </cell>
          <cell r="JG141">
            <v>352.60796324655439</v>
          </cell>
          <cell r="JH141">
            <v>352.60796324655439</v>
          </cell>
          <cell r="JI141">
            <v>352.60796324655439</v>
          </cell>
          <cell r="JJ141">
            <v>352.60796324655439</v>
          </cell>
          <cell r="JK141">
            <v>352.60796324655439</v>
          </cell>
          <cell r="JL141">
            <v>352.60796324655439</v>
          </cell>
          <cell r="JM141">
            <v>352.60796324655439</v>
          </cell>
          <cell r="JN141">
            <v>352.60796324655439</v>
          </cell>
          <cell r="JO141">
            <v>352.60796324655439</v>
          </cell>
          <cell r="JP141">
            <v>352.60796324655439</v>
          </cell>
          <cell r="JQ141">
            <v>352.60796324655439</v>
          </cell>
          <cell r="JR141">
            <v>352.60796324655439</v>
          </cell>
          <cell r="JS141">
            <v>352.60796324655439</v>
          </cell>
          <cell r="JT141">
            <v>352.60796324655439</v>
          </cell>
          <cell r="JU141">
            <v>352.60796324655439</v>
          </cell>
          <cell r="JV141">
            <v>352.60796324655439</v>
          </cell>
        </row>
        <row r="142">
          <cell r="G142">
            <v>293.83996937212868</v>
          </cell>
          <cell r="H142">
            <v>293.83996937212868</v>
          </cell>
          <cell r="I142">
            <v>293.83996937212868</v>
          </cell>
          <cell r="J142">
            <v>293.83996937212868</v>
          </cell>
          <cell r="K142">
            <v>293.83996937212868</v>
          </cell>
          <cell r="L142">
            <v>293.83996937212868</v>
          </cell>
          <cell r="M142">
            <v>293.83996937212868</v>
          </cell>
          <cell r="N142">
            <v>293.83996937212868</v>
          </cell>
          <cell r="O142">
            <v>293.83996937212868</v>
          </cell>
          <cell r="P142">
            <v>293.83996937212868</v>
          </cell>
          <cell r="Q142">
            <v>293.83996937212868</v>
          </cell>
          <cell r="R142">
            <v>293.83996937212868</v>
          </cell>
          <cell r="S142">
            <v>352.60796324655439</v>
          </cell>
          <cell r="T142">
            <v>352.60796324655439</v>
          </cell>
          <cell r="U142">
            <v>352.60796324655439</v>
          </cell>
          <cell r="V142">
            <v>352.60796324655439</v>
          </cell>
          <cell r="W142">
            <v>352.60796324655439</v>
          </cell>
          <cell r="X142">
            <v>352.60796324655439</v>
          </cell>
          <cell r="Y142">
            <v>352.60796324655439</v>
          </cell>
          <cell r="Z142">
            <v>352.60796324655439</v>
          </cell>
          <cell r="AA142">
            <v>352.60796324655439</v>
          </cell>
          <cell r="AB142">
            <v>352.60796324655439</v>
          </cell>
          <cell r="AC142">
            <v>352.60796324655439</v>
          </cell>
          <cell r="AD142">
            <v>352.60796324655439</v>
          </cell>
          <cell r="AE142">
            <v>293.83996937212868</v>
          </cell>
          <cell r="AF142">
            <v>293.83996937212868</v>
          </cell>
          <cell r="AG142">
            <v>293.83996937212868</v>
          </cell>
          <cell r="AH142">
            <v>293.83996937212868</v>
          </cell>
          <cell r="AI142">
            <v>293.83996937212868</v>
          </cell>
          <cell r="AJ142">
            <v>293.83996937212868</v>
          </cell>
          <cell r="AK142">
            <v>293.83996937212868</v>
          </cell>
          <cell r="AL142">
            <v>293.83996937212868</v>
          </cell>
          <cell r="AM142">
            <v>293.83996937212868</v>
          </cell>
          <cell r="AN142">
            <v>293.83996937212868</v>
          </cell>
          <cell r="AO142">
            <v>293.83996937212868</v>
          </cell>
          <cell r="AP142">
            <v>293.83996937212868</v>
          </cell>
          <cell r="AQ142">
            <v>352.60796324655439</v>
          </cell>
          <cell r="AR142">
            <v>352.60796324655439</v>
          </cell>
          <cell r="AS142">
            <v>352.60796324655439</v>
          </cell>
          <cell r="AT142">
            <v>352.60796324655439</v>
          </cell>
          <cell r="AU142">
            <v>352.60796324655439</v>
          </cell>
          <cell r="AV142">
            <v>352.60796324655439</v>
          </cell>
          <cell r="AW142">
            <v>352.60796324655439</v>
          </cell>
          <cell r="AX142">
            <v>352.60796324655439</v>
          </cell>
          <cell r="AY142">
            <v>352.60796324655439</v>
          </cell>
          <cell r="AZ142">
            <v>352.60796324655439</v>
          </cell>
          <cell r="BA142">
            <v>352.60796324655439</v>
          </cell>
          <cell r="BB142">
            <v>352.60796324655439</v>
          </cell>
          <cell r="BC142">
            <v>352.60796324655439</v>
          </cell>
          <cell r="BD142">
            <v>352.60796324655439</v>
          </cell>
          <cell r="BE142">
            <v>352.60796324655439</v>
          </cell>
          <cell r="BF142">
            <v>352.60796324655439</v>
          </cell>
          <cell r="BG142">
            <v>352.60796324655439</v>
          </cell>
          <cell r="BH142">
            <v>352.60796324655439</v>
          </cell>
          <cell r="BI142">
            <v>352.60796324655439</v>
          </cell>
          <cell r="BJ142">
            <v>352.60796324655439</v>
          </cell>
          <cell r="BK142">
            <v>352.60796324655439</v>
          </cell>
          <cell r="BL142">
            <v>352.60796324655439</v>
          </cell>
          <cell r="BM142">
            <v>352.60796324655439</v>
          </cell>
          <cell r="BN142">
            <v>352.60796324655439</v>
          </cell>
          <cell r="BO142">
            <v>293.83996937212868</v>
          </cell>
          <cell r="BP142">
            <v>293.83996937212868</v>
          </cell>
          <cell r="BQ142">
            <v>293.83996937212868</v>
          </cell>
          <cell r="BR142">
            <v>293.83996937212868</v>
          </cell>
          <cell r="BS142">
            <v>293.83996937212868</v>
          </cell>
          <cell r="BT142">
            <v>293.83996937212868</v>
          </cell>
          <cell r="BU142">
            <v>293.83996937212868</v>
          </cell>
          <cell r="BV142">
            <v>293.83996937212868</v>
          </cell>
          <cell r="BW142">
            <v>293.83996937212868</v>
          </cell>
          <cell r="BX142">
            <v>293.83996937212868</v>
          </cell>
          <cell r="BY142">
            <v>293.83996937212868</v>
          </cell>
          <cell r="BZ142">
            <v>293.83996937212868</v>
          </cell>
          <cell r="CA142">
            <v>293.83996937212868</v>
          </cell>
          <cell r="CB142">
            <v>293.83996937212868</v>
          </cell>
          <cell r="CC142">
            <v>293.83996937212868</v>
          </cell>
          <cell r="CD142">
            <v>293.83996937212868</v>
          </cell>
          <cell r="CE142">
            <v>293.83996937212868</v>
          </cell>
          <cell r="CF142">
            <v>293.83996937212868</v>
          </cell>
          <cell r="CG142">
            <v>293.83996937212868</v>
          </cell>
          <cell r="CH142">
            <v>293.83996937212868</v>
          </cell>
          <cell r="CI142">
            <v>293.83996937212868</v>
          </cell>
          <cell r="CJ142">
            <v>293.83996937212868</v>
          </cell>
          <cell r="CK142">
            <v>293.83996937212868</v>
          </cell>
          <cell r="CL142">
            <v>293.83996937212868</v>
          </cell>
          <cell r="CM142">
            <v>352.60796324655439</v>
          </cell>
          <cell r="CN142">
            <v>352.60796324655439</v>
          </cell>
          <cell r="CO142">
            <v>352.60796324655439</v>
          </cell>
          <cell r="CP142">
            <v>352.60796324655439</v>
          </cell>
          <cell r="CQ142">
            <v>352.60796324655439</v>
          </cell>
          <cell r="CR142">
            <v>352.60796324655439</v>
          </cell>
          <cell r="CS142">
            <v>352.60796324655439</v>
          </cell>
          <cell r="CT142">
            <v>352.60796324655439</v>
          </cell>
          <cell r="CU142">
            <v>352.60796324655439</v>
          </cell>
          <cell r="CV142">
            <v>352.60796324655439</v>
          </cell>
          <cell r="CW142">
            <v>352.60796324655439</v>
          </cell>
          <cell r="CX142">
            <v>352.60796324655439</v>
          </cell>
          <cell r="CY142">
            <v>352.60796324655439</v>
          </cell>
          <cell r="CZ142">
            <v>352.60796324655439</v>
          </cell>
          <cell r="DA142">
            <v>352.60796324655439</v>
          </cell>
          <cell r="DB142">
            <v>352.60796324655439</v>
          </cell>
          <cell r="DC142">
            <v>352.60796324655439</v>
          </cell>
          <cell r="DD142">
            <v>352.60796324655439</v>
          </cell>
          <cell r="DE142">
            <v>352.60796324655439</v>
          </cell>
          <cell r="DF142">
            <v>352.60796324655439</v>
          </cell>
          <cell r="DG142">
            <v>352.60796324655439</v>
          </cell>
          <cell r="DH142">
            <v>352.60796324655439</v>
          </cell>
          <cell r="DI142">
            <v>352.60796324655439</v>
          </cell>
          <cell r="DJ142">
            <v>352.60796324655439</v>
          </cell>
          <cell r="DK142">
            <v>352.60796324655439</v>
          </cell>
          <cell r="DL142">
            <v>352.60796324655439</v>
          </cell>
          <cell r="DM142">
            <v>352.60796324655439</v>
          </cell>
          <cell r="DN142">
            <v>352.60796324655439</v>
          </cell>
          <cell r="DO142">
            <v>352.60796324655439</v>
          </cell>
          <cell r="DP142">
            <v>352.60796324655439</v>
          </cell>
          <cell r="DQ142">
            <v>352.60796324655439</v>
          </cell>
          <cell r="DR142">
            <v>352.60796324655439</v>
          </cell>
          <cell r="DS142">
            <v>352.60796324655439</v>
          </cell>
          <cell r="DT142">
            <v>352.60796324655439</v>
          </cell>
          <cell r="DU142">
            <v>352.60796324655439</v>
          </cell>
          <cell r="DV142">
            <v>352.60796324655439</v>
          </cell>
          <cell r="DW142">
            <v>352.60796324655439</v>
          </cell>
          <cell r="DX142">
            <v>352.60796324655439</v>
          </cell>
          <cell r="DY142">
            <v>352.60796324655439</v>
          </cell>
          <cell r="DZ142">
            <v>352.60796324655439</v>
          </cell>
          <cell r="EA142">
            <v>352.60796324655439</v>
          </cell>
          <cell r="EB142">
            <v>352.60796324655439</v>
          </cell>
          <cell r="EC142">
            <v>352.60796324655439</v>
          </cell>
          <cell r="ED142">
            <v>352.60796324655439</v>
          </cell>
          <cell r="EE142">
            <v>352.60796324655439</v>
          </cell>
          <cell r="EF142">
            <v>352.60796324655439</v>
          </cell>
          <cell r="EG142">
            <v>352.60796324655439</v>
          </cell>
          <cell r="EH142">
            <v>352.60796324655439</v>
          </cell>
          <cell r="EI142">
            <v>352.60796324655439</v>
          </cell>
          <cell r="EJ142">
            <v>352.60796324655439</v>
          </cell>
          <cell r="EK142">
            <v>352.60796324655439</v>
          </cell>
          <cell r="EL142">
            <v>352.60796324655439</v>
          </cell>
          <cell r="EM142">
            <v>352.60796324655439</v>
          </cell>
          <cell r="EN142">
            <v>352.60796324655439</v>
          </cell>
          <cell r="EO142">
            <v>352.60796324655439</v>
          </cell>
          <cell r="EP142">
            <v>352.60796324655439</v>
          </cell>
          <cell r="EQ142">
            <v>352.60796324655439</v>
          </cell>
          <cell r="ER142">
            <v>352.60796324655439</v>
          </cell>
          <cell r="ES142">
            <v>352.60796324655439</v>
          </cell>
          <cell r="ET142">
            <v>352.60796324655439</v>
          </cell>
          <cell r="EU142">
            <v>293.83996937212868</v>
          </cell>
          <cell r="EV142">
            <v>293.83996937212868</v>
          </cell>
          <cell r="EW142">
            <v>293.83996937212868</v>
          </cell>
          <cell r="EX142">
            <v>293.83996937212868</v>
          </cell>
          <cell r="EY142">
            <v>293.83996937212868</v>
          </cell>
          <cell r="EZ142">
            <v>293.83996937212868</v>
          </cell>
          <cell r="FA142">
            <v>293.83996937212868</v>
          </cell>
          <cell r="FB142">
            <v>293.83996937212868</v>
          </cell>
          <cell r="FC142">
            <v>293.83996937212868</v>
          </cell>
          <cell r="FD142">
            <v>293.83996937212868</v>
          </cell>
          <cell r="FE142">
            <v>293.83996937212868</v>
          </cell>
          <cell r="FF142">
            <v>293.83996937212868</v>
          </cell>
          <cell r="FG142">
            <v>293.83996937212868</v>
          </cell>
          <cell r="FH142">
            <v>293.83996937212868</v>
          </cell>
          <cell r="FI142">
            <v>293.83996937212868</v>
          </cell>
          <cell r="FJ142">
            <v>293.83996937212868</v>
          </cell>
          <cell r="FK142">
            <v>293.83996937212868</v>
          </cell>
          <cell r="FL142">
            <v>293.83996937212868</v>
          </cell>
          <cell r="FM142">
            <v>293.83996937212868</v>
          </cell>
          <cell r="FN142">
            <v>293.83996937212868</v>
          </cell>
          <cell r="FO142">
            <v>293.83996937212868</v>
          </cell>
          <cell r="FP142">
            <v>293.83996937212868</v>
          </cell>
          <cell r="FQ142">
            <v>293.83996937212868</v>
          </cell>
          <cell r="FR142">
            <v>293.83996937212868</v>
          </cell>
          <cell r="FS142">
            <v>352.60796324655439</v>
          </cell>
          <cell r="FT142">
            <v>352.60796324655439</v>
          </cell>
          <cell r="FU142">
            <v>352.60796324655439</v>
          </cell>
          <cell r="FV142">
            <v>352.60796324655439</v>
          </cell>
          <cell r="FW142">
            <v>352.60796324655439</v>
          </cell>
          <cell r="FX142">
            <v>352.60796324655439</v>
          </cell>
          <cell r="FY142">
            <v>352.60796324655439</v>
          </cell>
          <cell r="FZ142">
            <v>352.60796324655439</v>
          </cell>
          <cell r="GA142">
            <v>352.60796324655439</v>
          </cell>
          <cell r="GB142">
            <v>352.60796324655439</v>
          </cell>
          <cell r="GC142">
            <v>352.60796324655439</v>
          </cell>
          <cell r="GD142">
            <v>352.60796324655439</v>
          </cell>
          <cell r="GE142">
            <v>352.60796324655439</v>
          </cell>
          <cell r="GF142">
            <v>352.60796324655439</v>
          </cell>
          <cell r="GG142">
            <v>352.60796324655439</v>
          </cell>
          <cell r="GH142">
            <v>352.60796324655439</v>
          </cell>
          <cell r="GI142">
            <v>352.60796324655439</v>
          </cell>
          <cell r="GJ142">
            <v>352.60796324655439</v>
          </cell>
          <cell r="GK142">
            <v>352.60796324655439</v>
          </cell>
          <cell r="GL142">
            <v>352.60796324655439</v>
          </cell>
          <cell r="GM142">
            <v>352.60796324655439</v>
          </cell>
          <cell r="GN142">
            <v>352.60796324655439</v>
          </cell>
          <cell r="GO142">
            <v>352.60796324655439</v>
          </cell>
          <cell r="GP142">
            <v>352.60796324655439</v>
          </cell>
          <cell r="GQ142">
            <v>352.60796324655439</v>
          </cell>
          <cell r="GR142">
            <v>352.60796324655439</v>
          </cell>
          <cell r="GS142">
            <v>352.60796324655439</v>
          </cell>
          <cell r="GT142">
            <v>352.60796324655439</v>
          </cell>
          <cell r="GU142">
            <v>352.60796324655439</v>
          </cell>
          <cell r="GV142">
            <v>352.60796324655439</v>
          </cell>
          <cell r="GW142">
            <v>352.60796324655439</v>
          </cell>
          <cell r="GX142">
            <v>352.60796324655439</v>
          </cell>
          <cell r="GY142">
            <v>352.60796324655439</v>
          </cell>
          <cell r="GZ142">
            <v>352.60796324655439</v>
          </cell>
          <cell r="HA142">
            <v>352.60796324655439</v>
          </cell>
          <cell r="HB142">
            <v>352.60796324655439</v>
          </cell>
          <cell r="HC142">
            <v>293.83996937212868</v>
          </cell>
          <cell r="HD142">
            <v>293.83996937212868</v>
          </cell>
          <cell r="HE142">
            <v>293.83996937212868</v>
          </cell>
          <cell r="HF142">
            <v>293.83996937212868</v>
          </cell>
          <cell r="HG142">
            <v>293.83996937212868</v>
          </cell>
          <cell r="HH142">
            <v>293.83996937212868</v>
          </cell>
          <cell r="HI142">
            <v>293.83996937212868</v>
          </cell>
          <cell r="HJ142">
            <v>293.83996937212868</v>
          </cell>
          <cell r="HK142">
            <v>293.83996937212868</v>
          </cell>
          <cell r="HL142">
            <v>293.83996937212868</v>
          </cell>
          <cell r="HM142">
            <v>293.83996937212868</v>
          </cell>
          <cell r="HN142">
            <v>293.83996937212868</v>
          </cell>
          <cell r="HO142">
            <v>293.83996937212868</v>
          </cell>
          <cell r="HP142">
            <v>293.83996937212868</v>
          </cell>
          <cell r="HQ142">
            <v>293.83996937212868</v>
          </cell>
          <cell r="HR142">
            <v>293.83996937212868</v>
          </cell>
          <cell r="HS142">
            <v>293.83996937212868</v>
          </cell>
          <cell r="HT142">
            <v>293.83996937212868</v>
          </cell>
          <cell r="HU142">
            <v>293.83996937212868</v>
          </cell>
          <cell r="HV142">
            <v>293.83996937212868</v>
          </cell>
          <cell r="HW142">
            <v>293.83996937212868</v>
          </cell>
          <cell r="HX142">
            <v>293.83996937212868</v>
          </cell>
          <cell r="HY142">
            <v>293.83996937212868</v>
          </cell>
          <cell r="HZ142">
            <v>293.83996937212868</v>
          </cell>
          <cell r="IA142">
            <v>352.60796324655439</v>
          </cell>
          <cell r="IB142">
            <v>352.60796324655439</v>
          </cell>
          <cell r="IC142">
            <v>352.60796324655439</v>
          </cell>
          <cell r="ID142">
            <v>352.60796324655439</v>
          </cell>
          <cell r="IE142">
            <v>352.60796324655439</v>
          </cell>
          <cell r="IF142">
            <v>352.60796324655439</v>
          </cell>
          <cell r="IG142">
            <v>352.60796324655439</v>
          </cell>
          <cell r="IH142">
            <v>352.60796324655439</v>
          </cell>
          <cell r="II142">
            <v>352.60796324655439</v>
          </cell>
          <cell r="IJ142">
            <v>352.60796324655439</v>
          </cell>
          <cell r="IK142">
            <v>352.60796324655439</v>
          </cell>
          <cell r="IL142">
            <v>352.60796324655439</v>
          </cell>
          <cell r="IM142">
            <v>352.60796324655439</v>
          </cell>
          <cell r="IN142">
            <v>352.60796324655439</v>
          </cell>
          <cell r="IO142">
            <v>352.60796324655439</v>
          </cell>
          <cell r="IP142">
            <v>352.60796324655439</v>
          </cell>
          <cell r="IQ142">
            <v>352.60796324655439</v>
          </cell>
          <cell r="IR142">
            <v>352.60796324655439</v>
          </cell>
          <cell r="IS142">
            <v>352.60796324655439</v>
          </cell>
          <cell r="IT142">
            <v>352.60796324655439</v>
          </cell>
          <cell r="IU142">
            <v>352.60796324655439</v>
          </cell>
          <cell r="IV142">
            <v>352.60796324655439</v>
          </cell>
          <cell r="IW142">
            <v>352.60796324655439</v>
          </cell>
          <cell r="IX142">
            <v>352.60796324655439</v>
          </cell>
          <cell r="IY142">
            <v>352.60796324655439</v>
          </cell>
          <cell r="IZ142">
            <v>352.60796324655439</v>
          </cell>
          <cell r="JA142">
            <v>352.60796324655439</v>
          </cell>
          <cell r="JB142">
            <v>352.60796324655439</v>
          </cell>
          <cell r="JC142">
            <v>352.60796324655439</v>
          </cell>
          <cell r="JD142">
            <v>352.60796324655439</v>
          </cell>
          <cell r="JE142">
            <v>352.60796324655439</v>
          </cell>
          <cell r="JF142">
            <v>352.60796324655439</v>
          </cell>
          <cell r="JG142">
            <v>352.60796324655439</v>
          </cell>
          <cell r="JH142">
            <v>352.60796324655439</v>
          </cell>
          <cell r="JI142">
            <v>352.60796324655439</v>
          </cell>
          <cell r="JJ142">
            <v>352.60796324655439</v>
          </cell>
          <cell r="JK142">
            <v>352.60796324655439</v>
          </cell>
          <cell r="JL142">
            <v>352.60796324655439</v>
          </cell>
          <cell r="JM142">
            <v>352.60796324655439</v>
          </cell>
          <cell r="JN142">
            <v>352.60796324655439</v>
          </cell>
          <cell r="JO142">
            <v>352.60796324655439</v>
          </cell>
          <cell r="JP142">
            <v>352.60796324655439</v>
          </cell>
          <cell r="JQ142">
            <v>352.60796324655439</v>
          </cell>
          <cell r="JR142">
            <v>352.60796324655439</v>
          </cell>
          <cell r="JS142">
            <v>352.60796324655439</v>
          </cell>
          <cell r="JT142">
            <v>352.60796324655439</v>
          </cell>
          <cell r="JU142">
            <v>352.60796324655439</v>
          </cell>
          <cell r="JV142">
            <v>352.60796324655439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</row>
        <row r="147">
          <cell r="G147">
            <v>2.0868453292496176</v>
          </cell>
          <cell r="H147">
            <v>2.0868453292496176</v>
          </cell>
          <cell r="I147">
            <v>2.0868453292496176</v>
          </cell>
          <cell r="J147">
            <v>2.0868453292496176</v>
          </cell>
          <cell r="K147">
            <v>2.0868453292496176</v>
          </cell>
          <cell r="L147">
            <v>2.0868453292496176</v>
          </cell>
          <cell r="M147">
            <v>2.0868453292496176</v>
          </cell>
          <cell r="N147">
            <v>2.0868453292496176</v>
          </cell>
          <cell r="O147">
            <v>2.0868453292496176</v>
          </cell>
          <cell r="P147">
            <v>2.0868453292496176</v>
          </cell>
          <cell r="Q147">
            <v>2.0868453292496176</v>
          </cell>
          <cell r="R147">
            <v>2.0868453292496176</v>
          </cell>
          <cell r="S147">
            <v>2.5042143950995408</v>
          </cell>
          <cell r="T147">
            <v>2.5042143950995408</v>
          </cell>
          <cell r="U147">
            <v>2.5042143950995408</v>
          </cell>
          <cell r="V147">
            <v>2.5042143950995408</v>
          </cell>
          <cell r="W147">
            <v>2.5042143950995408</v>
          </cell>
          <cell r="X147">
            <v>2.5042143950995408</v>
          </cell>
          <cell r="Y147">
            <v>2.5042143950995408</v>
          </cell>
          <cell r="Z147">
            <v>2.5042143950995408</v>
          </cell>
          <cell r="AA147">
            <v>2.5042143950995408</v>
          </cell>
          <cell r="AB147">
            <v>2.5042143950995408</v>
          </cell>
          <cell r="AC147">
            <v>2.5042143950995408</v>
          </cell>
          <cell r="AD147">
            <v>2.5042143950995408</v>
          </cell>
          <cell r="AE147">
            <v>2.0868453292496176</v>
          </cell>
          <cell r="AF147">
            <v>2.0868453292496176</v>
          </cell>
          <cell r="AG147">
            <v>2.0868453292496176</v>
          </cell>
          <cell r="AH147">
            <v>2.0868453292496176</v>
          </cell>
          <cell r="AI147">
            <v>2.0868453292496176</v>
          </cell>
          <cell r="AJ147">
            <v>2.0868453292496176</v>
          </cell>
          <cell r="AK147">
            <v>2.0868453292496176</v>
          </cell>
          <cell r="AL147">
            <v>2.0868453292496176</v>
          </cell>
          <cell r="AM147">
            <v>2.0868453292496176</v>
          </cell>
          <cell r="AN147">
            <v>2.0868453292496176</v>
          </cell>
          <cell r="AO147">
            <v>2.0868453292496176</v>
          </cell>
          <cell r="AP147">
            <v>2.0868453292496176</v>
          </cell>
          <cell r="AQ147">
            <v>2.5042143950995408</v>
          </cell>
          <cell r="AR147">
            <v>2.5042143950995408</v>
          </cell>
          <cell r="AS147">
            <v>2.5042143950995408</v>
          </cell>
          <cell r="AT147">
            <v>2.5042143950995408</v>
          </cell>
          <cell r="AU147">
            <v>2.5042143950995408</v>
          </cell>
          <cell r="AV147">
            <v>2.5042143950995408</v>
          </cell>
          <cell r="AW147">
            <v>2.5042143950995408</v>
          </cell>
          <cell r="AX147">
            <v>2.5042143950995408</v>
          </cell>
          <cell r="AY147">
            <v>2.5042143950995408</v>
          </cell>
          <cell r="AZ147">
            <v>2.5042143950995408</v>
          </cell>
          <cell r="BA147">
            <v>2.5042143950995408</v>
          </cell>
          <cell r="BB147">
            <v>2.5042143950995408</v>
          </cell>
          <cell r="BC147">
            <v>2.5042143950995408</v>
          </cell>
          <cell r="BD147">
            <v>2.5042143950995408</v>
          </cell>
          <cell r="BE147">
            <v>2.5042143950995408</v>
          </cell>
          <cell r="BF147">
            <v>2.5042143950995408</v>
          </cell>
          <cell r="BG147">
            <v>2.5042143950995408</v>
          </cell>
          <cell r="BH147">
            <v>2.5042143950995408</v>
          </cell>
          <cell r="BI147">
            <v>2.5042143950995408</v>
          </cell>
          <cell r="BJ147">
            <v>2.5042143950995408</v>
          </cell>
          <cell r="BK147">
            <v>2.5042143950995408</v>
          </cell>
          <cell r="BL147">
            <v>2.5042143950995408</v>
          </cell>
          <cell r="BM147">
            <v>2.5042143950995408</v>
          </cell>
          <cell r="BN147">
            <v>2.5042143950995408</v>
          </cell>
          <cell r="BO147">
            <v>2.0868453292496176</v>
          </cell>
          <cell r="BP147">
            <v>2.0868453292496176</v>
          </cell>
          <cell r="BQ147">
            <v>2.0868453292496176</v>
          </cell>
          <cell r="BR147">
            <v>2.0868453292496176</v>
          </cell>
          <cell r="BS147">
            <v>2.0868453292496176</v>
          </cell>
          <cell r="BT147">
            <v>2.0868453292496176</v>
          </cell>
          <cell r="BU147">
            <v>2.0868453292496176</v>
          </cell>
          <cell r="BV147">
            <v>2.0868453292496176</v>
          </cell>
          <cell r="BW147">
            <v>2.0868453292496176</v>
          </cell>
          <cell r="BX147">
            <v>2.0868453292496176</v>
          </cell>
          <cell r="BY147">
            <v>2.0868453292496176</v>
          </cell>
          <cell r="BZ147">
            <v>2.0868453292496176</v>
          </cell>
          <cell r="CA147">
            <v>2.0868453292496176</v>
          </cell>
          <cell r="CB147">
            <v>2.0868453292496176</v>
          </cell>
          <cell r="CC147">
            <v>2.0868453292496176</v>
          </cell>
          <cell r="CD147">
            <v>2.0868453292496176</v>
          </cell>
          <cell r="CE147">
            <v>2.0868453292496176</v>
          </cell>
          <cell r="CF147">
            <v>2.0868453292496176</v>
          </cell>
          <cell r="CG147">
            <v>2.0868453292496176</v>
          </cell>
          <cell r="CH147">
            <v>2.0868453292496176</v>
          </cell>
          <cell r="CI147">
            <v>2.0868453292496176</v>
          </cell>
          <cell r="CJ147">
            <v>2.0868453292496176</v>
          </cell>
          <cell r="CK147">
            <v>2.0868453292496176</v>
          </cell>
          <cell r="CL147">
            <v>2.0868453292496176</v>
          </cell>
          <cell r="CM147">
            <v>2.5042143950995408</v>
          </cell>
          <cell r="CN147">
            <v>2.5042143950995408</v>
          </cell>
          <cell r="CO147">
            <v>2.5042143950995408</v>
          </cell>
          <cell r="CP147">
            <v>2.5042143950995408</v>
          </cell>
          <cell r="CQ147">
            <v>2.5042143950995408</v>
          </cell>
          <cell r="CR147">
            <v>2.5042143950995408</v>
          </cell>
          <cell r="CS147">
            <v>2.5042143950995408</v>
          </cell>
          <cell r="CT147">
            <v>2.5042143950995408</v>
          </cell>
          <cell r="CU147">
            <v>2.5042143950995408</v>
          </cell>
          <cell r="CV147">
            <v>2.5042143950995408</v>
          </cell>
          <cell r="CW147">
            <v>2.5042143950995408</v>
          </cell>
          <cell r="CX147">
            <v>2.5042143950995408</v>
          </cell>
          <cell r="CY147">
            <v>2.5042143950995408</v>
          </cell>
          <cell r="CZ147">
            <v>2.5042143950995408</v>
          </cell>
          <cell r="DA147">
            <v>2.5042143950995408</v>
          </cell>
          <cell r="DB147">
            <v>2.5042143950995408</v>
          </cell>
          <cell r="DC147">
            <v>2.5042143950995408</v>
          </cell>
          <cell r="DD147">
            <v>2.5042143950995408</v>
          </cell>
          <cell r="DE147">
            <v>2.5042143950995408</v>
          </cell>
          <cell r="DF147">
            <v>2.5042143950995408</v>
          </cell>
          <cell r="DG147">
            <v>2.5042143950995408</v>
          </cell>
          <cell r="DH147">
            <v>2.5042143950995408</v>
          </cell>
          <cell r="DI147">
            <v>2.5042143950995408</v>
          </cell>
          <cell r="DJ147">
            <v>2.5042143950995408</v>
          </cell>
          <cell r="DK147">
            <v>2.5042143950995408</v>
          </cell>
          <cell r="DL147">
            <v>2.5042143950995408</v>
          </cell>
          <cell r="DM147">
            <v>2.5042143950995408</v>
          </cell>
          <cell r="DN147">
            <v>2.5042143950995408</v>
          </cell>
          <cell r="DO147">
            <v>2.5042143950995408</v>
          </cell>
          <cell r="DP147">
            <v>2.5042143950995408</v>
          </cell>
          <cell r="DQ147">
            <v>2.5042143950995408</v>
          </cell>
          <cell r="DR147">
            <v>2.5042143950995408</v>
          </cell>
          <cell r="DS147">
            <v>2.5042143950995408</v>
          </cell>
          <cell r="DT147">
            <v>2.5042143950995408</v>
          </cell>
          <cell r="DU147">
            <v>2.5042143950995408</v>
          </cell>
          <cell r="DV147">
            <v>2.5042143950995408</v>
          </cell>
          <cell r="DW147">
            <v>2.5042143950995408</v>
          </cell>
          <cell r="DX147">
            <v>2.5042143950995408</v>
          </cell>
          <cell r="DY147">
            <v>2.5042143950995408</v>
          </cell>
          <cell r="DZ147">
            <v>2.5042143950995408</v>
          </cell>
          <cell r="EA147">
            <v>2.5042143950995408</v>
          </cell>
          <cell r="EB147">
            <v>2.5042143950995408</v>
          </cell>
          <cell r="EC147">
            <v>2.5042143950995408</v>
          </cell>
          <cell r="ED147">
            <v>2.5042143950995408</v>
          </cell>
          <cell r="EE147">
            <v>2.5042143950995408</v>
          </cell>
          <cell r="EF147">
            <v>2.5042143950995408</v>
          </cell>
          <cell r="EG147">
            <v>2.5042143950995408</v>
          </cell>
          <cell r="EH147">
            <v>2.5042143950995408</v>
          </cell>
          <cell r="EI147">
            <v>2.5042143950995408</v>
          </cell>
          <cell r="EJ147">
            <v>2.5042143950995408</v>
          </cell>
          <cell r="EK147">
            <v>2.5042143950995408</v>
          </cell>
          <cell r="EL147">
            <v>2.5042143950995408</v>
          </cell>
          <cell r="EM147">
            <v>2.5042143950995408</v>
          </cell>
          <cell r="EN147">
            <v>2.5042143950995408</v>
          </cell>
          <cell r="EO147">
            <v>2.5042143950995408</v>
          </cell>
          <cell r="EP147">
            <v>2.5042143950995408</v>
          </cell>
          <cell r="EQ147">
            <v>2.5042143950995408</v>
          </cell>
          <cell r="ER147">
            <v>2.5042143950995408</v>
          </cell>
          <cell r="ES147">
            <v>2.5042143950995408</v>
          </cell>
          <cell r="ET147">
            <v>2.5042143950995408</v>
          </cell>
          <cell r="EU147">
            <v>2.0868453292496176</v>
          </cell>
          <cell r="EV147">
            <v>2.0868453292496176</v>
          </cell>
          <cell r="EW147">
            <v>2.0868453292496176</v>
          </cell>
          <cell r="EX147">
            <v>2.0868453292496176</v>
          </cell>
          <cell r="EY147">
            <v>2.0868453292496176</v>
          </cell>
          <cell r="EZ147">
            <v>2.0868453292496176</v>
          </cell>
          <cell r="FA147">
            <v>2.0868453292496176</v>
          </cell>
          <cell r="FB147">
            <v>2.0868453292496176</v>
          </cell>
          <cell r="FC147">
            <v>2.0868453292496176</v>
          </cell>
          <cell r="FD147">
            <v>2.0868453292496176</v>
          </cell>
          <cell r="FE147">
            <v>2.0868453292496176</v>
          </cell>
          <cell r="FF147">
            <v>2.0868453292496176</v>
          </cell>
          <cell r="FG147">
            <v>2.0868453292496176</v>
          </cell>
          <cell r="FH147">
            <v>2.0868453292496176</v>
          </cell>
          <cell r="FI147">
            <v>2.0868453292496176</v>
          </cell>
          <cell r="FJ147">
            <v>2.0868453292496176</v>
          </cell>
          <cell r="FK147">
            <v>2.0868453292496176</v>
          </cell>
          <cell r="FL147">
            <v>2.0868453292496176</v>
          </cell>
          <cell r="FM147">
            <v>2.0868453292496176</v>
          </cell>
          <cell r="FN147">
            <v>2.0868453292496176</v>
          </cell>
          <cell r="FO147">
            <v>2.0868453292496176</v>
          </cell>
          <cell r="FP147">
            <v>2.0868453292496176</v>
          </cell>
          <cell r="FQ147">
            <v>2.0868453292496176</v>
          </cell>
          <cell r="FR147">
            <v>2.0868453292496176</v>
          </cell>
          <cell r="FS147">
            <v>2.5042143950995408</v>
          </cell>
          <cell r="FT147">
            <v>2.5042143950995408</v>
          </cell>
          <cell r="FU147">
            <v>2.5042143950995408</v>
          </cell>
          <cell r="FV147">
            <v>2.5042143950995408</v>
          </cell>
          <cell r="FW147">
            <v>2.5042143950995408</v>
          </cell>
          <cell r="FX147">
            <v>2.5042143950995408</v>
          </cell>
          <cell r="FY147">
            <v>2.5042143950995408</v>
          </cell>
          <cell r="FZ147">
            <v>2.5042143950995408</v>
          </cell>
          <cell r="GA147">
            <v>2.5042143950995408</v>
          </cell>
          <cell r="GB147">
            <v>2.5042143950995408</v>
          </cell>
          <cell r="GC147">
            <v>2.5042143950995408</v>
          </cell>
          <cell r="GD147">
            <v>2.5042143950995408</v>
          </cell>
          <cell r="GE147">
            <v>2.5042143950995408</v>
          </cell>
          <cell r="GF147">
            <v>2.5042143950995408</v>
          </cell>
          <cell r="GG147">
            <v>2.5042143950995408</v>
          </cell>
          <cell r="GH147">
            <v>2.5042143950995408</v>
          </cell>
          <cell r="GI147">
            <v>2.5042143950995408</v>
          </cell>
          <cell r="GJ147">
            <v>2.5042143950995408</v>
          </cell>
          <cell r="GK147">
            <v>2.5042143950995408</v>
          </cell>
          <cell r="GL147">
            <v>2.5042143950995408</v>
          </cell>
          <cell r="GM147">
            <v>2.5042143950995408</v>
          </cell>
          <cell r="GN147">
            <v>2.5042143950995408</v>
          </cell>
          <cell r="GO147">
            <v>2.5042143950995408</v>
          </cell>
          <cell r="GP147">
            <v>2.5042143950995408</v>
          </cell>
          <cell r="GQ147">
            <v>2.5042143950995408</v>
          </cell>
          <cell r="GR147">
            <v>2.5042143950995408</v>
          </cell>
          <cell r="GS147">
            <v>2.5042143950995408</v>
          </cell>
          <cell r="GT147">
            <v>2.5042143950995408</v>
          </cell>
          <cell r="GU147">
            <v>2.5042143950995408</v>
          </cell>
          <cell r="GV147">
            <v>2.5042143950995408</v>
          </cell>
          <cell r="GW147">
            <v>2.5042143950995408</v>
          </cell>
          <cell r="GX147">
            <v>2.5042143950995408</v>
          </cell>
          <cell r="GY147">
            <v>2.5042143950995408</v>
          </cell>
          <cell r="GZ147">
            <v>2.5042143950995408</v>
          </cell>
          <cell r="HA147">
            <v>2.5042143950995408</v>
          </cell>
          <cell r="HB147">
            <v>2.5042143950995408</v>
          </cell>
          <cell r="HC147">
            <v>2.0868453292496176</v>
          </cell>
          <cell r="HD147">
            <v>2.0868453292496176</v>
          </cell>
          <cell r="HE147">
            <v>2.0868453292496176</v>
          </cell>
          <cell r="HF147">
            <v>2.0868453292496176</v>
          </cell>
          <cell r="HG147">
            <v>2.0868453292496176</v>
          </cell>
          <cell r="HH147">
            <v>2.0868453292496176</v>
          </cell>
          <cell r="HI147">
            <v>2.0868453292496176</v>
          </cell>
          <cell r="HJ147">
            <v>2.0868453292496176</v>
          </cell>
          <cell r="HK147">
            <v>2.0868453292496176</v>
          </cell>
          <cell r="HL147">
            <v>2.0868453292496176</v>
          </cell>
          <cell r="HM147">
            <v>2.0868453292496176</v>
          </cell>
          <cell r="HN147">
            <v>2.0868453292496176</v>
          </cell>
          <cell r="HO147">
            <v>2.0868453292496176</v>
          </cell>
          <cell r="HP147">
            <v>2.0868453292496176</v>
          </cell>
          <cell r="HQ147">
            <v>2.0868453292496176</v>
          </cell>
          <cell r="HR147">
            <v>2.0868453292496176</v>
          </cell>
          <cell r="HS147">
            <v>2.0868453292496176</v>
          </cell>
          <cell r="HT147">
            <v>2.0868453292496176</v>
          </cell>
          <cell r="HU147">
            <v>2.0868453292496176</v>
          </cell>
          <cell r="HV147">
            <v>2.0868453292496176</v>
          </cell>
          <cell r="HW147">
            <v>2.0868453292496176</v>
          </cell>
          <cell r="HX147">
            <v>2.0868453292496176</v>
          </cell>
          <cell r="HY147">
            <v>2.0868453292496176</v>
          </cell>
          <cell r="HZ147">
            <v>2.0868453292496176</v>
          </cell>
          <cell r="IA147">
            <v>2.5042143950995408</v>
          </cell>
          <cell r="IB147">
            <v>2.5042143950995408</v>
          </cell>
          <cell r="IC147">
            <v>2.5042143950995408</v>
          </cell>
          <cell r="ID147">
            <v>2.5042143950995408</v>
          </cell>
          <cell r="IE147">
            <v>2.5042143950995408</v>
          </cell>
          <cell r="IF147">
            <v>2.5042143950995408</v>
          </cell>
          <cell r="IG147">
            <v>2.5042143950995408</v>
          </cell>
          <cell r="IH147">
            <v>2.5042143950995408</v>
          </cell>
          <cell r="II147">
            <v>2.5042143950995408</v>
          </cell>
          <cell r="IJ147">
            <v>2.5042143950995408</v>
          </cell>
          <cell r="IK147">
            <v>2.5042143950995408</v>
          </cell>
          <cell r="IL147">
            <v>2.5042143950995408</v>
          </cell>
          <cell r="IM147">
            <v>2.5042143950995408</v>
          </cell>
          <cell r="IN147">
            <v>2.5042143950995408</v>
          </cell>
          <cell r="IO147">
            <v>2.5042143950995408</v>
          </cell>
          <cell r="IP147">
            <v>2.5042143950995408</v>
          </cell>
          <cell r="IQ147">
            <v>2.5042143950995408</v>
          </cell>
          <cell r="IR147">
            <v>2.5042143950995408</v>
          </cell>
          <cell r="IS147">
            <v>2.5042143950995408</v>
          </cell>
          <cell r="IT147">
            <v>2.5042143950995408</v>
          </cell>
          <cell r="IU147">
            <v>2.5042143950995408</v>
          </cell>
          <cell r="IV147">
            <v>2.5042143950995408</v>
          </cell>
          <cell r="IW147">
            <v>2.5042143950995408</v>
          </cell>
          <cell r="IX147">
            <v>2.5042143950995408</v>
          </cell>
          <cell r="IY147">
            <v>2.5042143950995408</v>
          </cell>
          <cell r="IZ147">
            <v>2.5042143950995408</v>
          </cell>
          <cell r="JA147">
            <v>2.5042143950995408</v>
          </cell>
          <cell r="JB147">
            <v>2.5042143950995408</v>
          </cell>
          <cell r="JC147">
            <v>2.5042143950995408</v>
          </cell>
          <cell r="JD147">
            <v>2.5042143950995408</v>
          </cell>
          <cell r="JE147">
            <v>2.5042143950995408</v>
          </cell>
          <cell r="JF147">
            <v>2.5042143950995408</v>
          </cell>
          <cell r="JG147">
            <v>2.5042143950995408</v>
          </cell>
          <cell r="JH147">
            <v>2.5042143950995408</v>
          </cell>
          <cell r="JI147">
            <v>2.5042143950995408</v>
          </cell>
          <cell r="JJ147">
            <v>2.5042143950995408</v>
          </cell>
          <cell r="JK147">
            <v>2.5042143950995408</v>
          </cell>
          <cell r="JL147">
            <v>2.5042143950995408</v>
          </cell>
          <cell r="JM147">
            <v>2.5042143950995408</v>
          </cell>
          <cell r="JN147">
            <v>2.5042143950995408</v>
          </cell>
          <cell r="JO147">
            <v>2.5042143950995408</v>
          </cell>
          <cell r="JP147">
            <v>2.5042143950995408</v>
          </cell>
          <cell r="JQ147">
            <v>2.5042143950995408</v>
          </cell>
          <cell r="JR147">
            <v>2.5042143950995408</v>
          </cell>
          <cell r="JS147">
            <v>2.5042143950995408</v>
          </cell>
          <cell r="JT147">
            <v>2.5042143950995408</v>
          </cell>
          <cell r="JU147">
            <v>2.5042143950995408</v>
          </cell>
          <cell r="JV147">
            <v>2.5042143950995408</v>
          </cell>
        </row>
        <row r="148">
          <cell r="G148">
            <v>3.2630423685553858</v>
          </cell>
          <cell r="H148">
            <v>3.2630423685553858</v>
          </cell>
          <cell r="I148">
            <v>3.2630423685553858</v>
          </cell>
          <cell r="J148">
            <v>3.2630423685553858</v>
          </cell>
          <cell r="K148">
            <v>3.2630423685553858</v>
          </cell>
          <cell r="L148">
            <v>3.2630423685553858</v>
          </cell>
          <cell r="M148">
            <v>3.2630423685553858</v>
          </cell>
          <cell r="N148">
            <v>3.2630423685553858</v>
          </cell>
          <cell r="O148">
            <v>3.2630423685553858</v>
          </cell>
          <cell r="P148">
            <v>3.2630423685553858</v>
          </cell>
          <cell r="Q148">
            <v>3.2630423685553858</v>
          </cell>
          <cell r="R148">
            <v>3.2630423685553858</v>
          </cell>
          <cell r="S148">
            <v>3.9156508422664627</v>
          </cell>
          <cell r="T148">
            <v>3.9156508422664627</v>
          </cell>
          <cell r="U148">
            <v>3.9156508422664627</v>
          </cell>
          <cell r="V148">
            <v>3.9156508422664627</v>
          </cell>
          <cell r="W148">
            <v>3.9156508422664627</v>
          </cell>
          <cell r="X148">
            <v>3.9156508422664627</v>
          </cell>
          <cell r="Y148">
            <v>3.9156508422664627</v>
          </cell>
          <cell r="Z148">
            <v>3.9156508422664627</v>
          </cell>
          <cell r="AA148">
            <v>3.9156508422664627</v>
          </cell>
          <cell r="AB148">
            <v>3.9156508422664627</v>
          </cell>
          <cell r="AC148">
            <v>3.9156508422664627</v>
          </cell>
          <cell r="AD148">
            <v>3.9156508422664627</v>
          </cell>
          <cell r="AE148">
            <v>3.2630423685553858</v>
          </cell>
          <cell r="AF148">
            <v>3.2630423685553858</v>
          </cell>
          <cell r="AG148">
            <v>3.2630423685553858</v>
          </cell>
          <cell r="AH148">
            <v>3.2630423685553858</v>
          </cell>
          <cell r="AI148">
            <v>3.2630423685553858</v>
          </cell>
          <cell r="AJ148">
            <v>3.2630423685553858</v>
          </cell>
          <cell r="AK148">
            <v>3.2630423685553858</v>
          </cell>
          <cell r="AL148">
            <v>3.2630423685553858</v>
          </cell>
          <cell r="AM148">
            <v>3.2630423685553858</v>
          </cell>
          <cell r="AN148">
            <v>3.2630423685553858</v>
          </cell>
          <cell r="AO148">
            <v>3.2630423685553858</v>
          </cell>
          <cell r="AP148">
            <v>3.2630423685553858</v>
          </cell>
          <cell r="AQ148">
            <v>3.9156508422664627</v>
          </cell>
          <cell r="AR148">
            <v>3.9156508422664627</v>
          </cell>
          <cell r="AS148">
            <v>3.9156508422664627</v>
          </cell>
          <cell r="AT148">
            <v>3.9156508422664627</v>
          </cell>
          <cell r="AU148">
            <v>3.9156508422664627</v>
          </cell>
          <cell r="AV148">
            <v>3.9156508422664627</v>
          </cell>
          <cell r="AW148">
            <v>3.9156508422664627</v>
          </cell>
          <cell r="AX148">
            <v>3.9156508422664627</v>
          </cell>
          <cell r="AY148">
            <v>3.9156508422664627</v>
          </cell>
          <cell r="AZ148">
            <v>3.9156508422664627</v>
          </cell>
          <cell r="BA148">
            <v>3.9156508422664627</v>
          </cell>
          <cell r="BB148">
            <v>3.9156508422664627</v>
          </cell>
          <cell r="BC148">
            <v>3.9156508422664627</v>
          </cell>
          <cell r="BD148">
            <v>3.9156508422664627</v>
          </cell>
          <cell r="BE148">
            <v>3.9156508422664627</v>
          </cell>
          <cell r="BF148">
            <v>3.9156508422664627</v>
          </cell>
          <cell r="BG148">
            <v>3.9156508422664627</v>
          </cell>
          <cell r="BH148">
            <v>3.9156508422664627</v>
          </cell>
          <cell r="BI148">
            <v>3.9156508422664627</v>
          </cell>
          <cell r="BJ148">
            <v>3.9156508422664627</v>
          </cell>
          <cell r="BK148">
            <v>3.9156508422664627</v>
          </cell>
          <cell r="BL148">
            <v>3.9156508422664627</v>
          </cell>
          <cell r="BM148">
            <v>3.9156508422664627</v>
          </cell>
          <cell r="BN148">
            <v>3.9156508422664627</v>
          </cell>
          <cell r="BO148">
            <v>3.2630423685553858</v>
          </cell>
          <cell r="BP148">
            <v>3.2630423685553858</v>
          </cell>
          <cell r="BQ148">
            <v>3.2630423685553858</v>
          </cell>
          <cell r="BR148">
            <v>3.2630423685553858</v>
          </cell>
          <cell r="BS148">
            <v>3.2630423685553858</v>
          </cell>
          <cell r="BT148">
            <v>3.2630423685553858</v>
          </cell>
          <cell r="BU148">
            <v>3.2630423685553858</v>
          </cell>
          <cell r="BV148">
            <v>3.2630423685553858</v>
          </cell>
          <cell r="BW148">
            <v>3.2630423685553858</v>
          </cell>
          <cell r="BX148">
            <v>3.2630423685553858</v>
          </cell>
          <cell r="BY148">
            <v>3.2630423685553858</v>
          </cell>
          <cell r="BZ148">
            <v>3.2630423685553858</v>
          </cell>
          <cell r="CA148">
            <v>3.2630423685553858</v>
          </cell>
          <cell r="CB148">
            <v>3.2630423685553858</v>
          </cell>
          <cell r="CC148">
            <v>3.2630423685553858</v>
          </cell>
          <cell r="CD148">
            <v>3.2630423685553858</v>
          </cell>
          <cell r="CE148">
            <v>3.2630423685553858</v>
          </cell>
          <cell r="CF148">
            <v>3.2630423685553858</v>
          </cell>
          <cell r="CG148">
            <v>3.2630423685553858</v>
          </cell>
          <cell r="CH148">
            <v>3.2630423685553858</v>
          </cell>
          <cell r="CI148">
            <v>3.2630423685553858</v>
          </cell>
          <cell r="CJ148">
            <v>3.2630423685553858</v>
          </cell>
          <cell r="CK148">
            <v>3.2630423685553858</v>
          </cell>
          <cell r="CL148">
            <v>3.2630423685553858</v>
          </cell>
          <cell r="CM148">
            <v>3.9156508422664627</v>
          </cell>
          <cell r="CN148">
            <v>3.9156508422664627</v>
          </cell>
          <cell r="CO148">
            <v>3.9156508422664627</v>
          </cell>
          <cell r="CP148">
            <v>3.9156508422664627</v>
          </cell>
          <cell r="CQ148">
            <v>3.9156508422664627</v>
          </cell>
          <cell r="CR148">
            <v>3.9156508422664627</v>
          </cell>
          <cell r="CS148">
            <v>3.9156508422664627</v>
          </cell>
          <cell r="CT148">
            <v>3.9156508422664627</v>
          </cell>
          <cell r="CU148">
            <v>3.9156508422664627</v>
          </cell>
          <cell r="CV148">
            <v>3.9156508422664627</v>
          </cell>
          <cell r="CW148">
            <v>3.9156508422664627</v>
          </cell>
          <cell r="CX148">
            <v>3.9156508422664627</v>
          </cell>
          <cell r="CY148">
            <v>3.9156508422664627</v>
          </cell>
          <cell r="CZ148">
            <v>3.9156508422664627</v>
          </cell>
          <cell r="DA148">
            <v>3.9156508422664627</v>
          </cell>
          <cell r="DB148">
            <v>3.9156508422664627</v>
          </cell>
          <cell r="DC148">
            <v>3.9156508422664627</v>
          </cell>
          <cell r="DD148">
            <v>3.9156508422664627</v>
          </cell>
          <cell r="DE148">
            <v>3.9156508422664627</v>
          </cell>
          <cell r="DF148">
            <v>3.9156508422664627</v>
          </cell>
          <cell r="DG148">
            <v>3.9156508422664627</v>
          </cell>
          <cell r="DH148">
            <v>3.9156508422664627</v>
          </cell>
          <cell r="DI148">
            <v>3.9156508422664627</v>
          </cell>
          <cell r="DJ148">
            <v>3.9156508422664627</v>
          </cell>
          <cell r="DK148">
            <v>3.9156508422664627</v>
          </cell>
          <cell r="DL148">
            <v>3.9156508422664627</v>
          </cell>
          <cell r="DM148">
            <v>3.9156508422664627</v>
          </cell>
          <cell r="DN148">
            <v>3.9156508422664627</v>
          </cell>
          <cell r="DO148">
            <v>3.9156508422664627</v>
          </cell>
          <cell r="DP148">
            <v>3.9156508422664627</v>
          </cell>
          <cell r="DQ148">
            <v>3.9156508422664627</v>
          </cell>
          <cell r="DR148">
            <v>3.9156508422664627</v>
          </cell>
          <cell r="DS148">
            <v>3.9156508422664627</v>
          </cell>
          <cell r="DT148">
            <v>3.9156508422664627</v>
          </cell>
          <cell r="DU148">
            <v>3.9156508422664627</v>
          </cell>
          <cell r="DV148">
            <v>3.9156508422664627</v>
          </cell>
          <cell r="DW148">
            <v>3.9156508422664627</v>
          </cell>
          <cell r="DX148">
            <v>3.9156508422664627</v>
          </cell>
          <cell r="DY148">
            <v>3.9156508422664627</v>
          </cell>
          <cell r="DZ148">
            <v>3.9156508422664627</v>
          </cell>
          <cell r="EA148">
            <v>3.9156508422664627</v>
          </cell>
          <cell r="EB148">
            <v>3.9156508422664627</v>
          </cell>
          <cell r="EC148">
            <v>3.9156508422664627</v>
          </cell>
          <cell r="ED148">
            <v>3.9156508422664627</v>
          </cell>
          <cell r="EE148">
            <v>3.9156508422664627</v>
          </cell>
          <cell r="EF148">
            <v>3.9156508422664627</v>
          </cell>
          <cell r="EG148">
            <v>3.9156508422664627</v>
          </cell>
          <cell r="EH148">
            <v>3.9156508422664627</v>
          </cell>
          <cell r="EI148">
            <v>3.9156508422664627</v>
          </cell>
          <cell r="EJ148">
            <v>3.9156508422664627</v>
          </cell>
          <cell r="EK148">
            <v>3.9156508422664627</v>
          </cell>
          <cell r="EL148">
            <v>3.9156508422664627</v>
          </cell>
          <cell r="EM148">
            <v>3.9156508422664627</v>
          </cell>
          <cell r="EN148">
            <v>3.9156508422664627</v>
          </cell>
          <cell r="EO148">
            <v>3.9156508422664627</v>
          </cell>
          <cell r="EP148">
            <v>3.9156508422664627</v>
          </cell>
          <cell r="EQ148">
            <v>3.9156508422664627</v>
          </cell>
          <cell r="ER148">
            <v>3.9156508422664627</v>
          </cell>
          <cell r="ES148">
            <v>3.9156508422664627</v>
          </cell>
          <cell r="ET148">
            <v>3.9156508422664627</v>
          </cell>
          <cell r="EU148">
            <v>3.2630423685553858</v>
          </cell>
          <cell r="EV148">
            <v>3.2630423685553858</v>
          </cell>
          <cell r="EW148">
            <v>3.2630423685553858</v>
          </cell>
          <cell r="EX148">
            <v>3.2630423685553858</v>
          </cell>
          <cell r="EY148">
            <v>3.2630423685553858</v>
          </cell>
          <cell r="EZ148">
            <v>3.2630423685553858</v>
          </cell>
          <cell r="FA148">
            <v>3.2630423685553858</v>
          </cell>
          <cell r="FB148">
            <v>3.2630423685553858</v>
          </cell>
          <cell r="FC148">
            <v>3.2630423685553858</v>
          </cell>
          <cell r="FD148">
            <v>3.2630423685553858</v>
          </cell>
          <cell r="FE148">
            <v>3.2630423685553858</v>
          </cell>
          <cell r="FF148">
            <v>3.2630423685553858</v>
          </cell>
          <cell r="FG148">
            <v>3.2630423685553858</v>
          </cell>
          <cell r="FH148">
            <v>3.2630423685553858</v>
          </cell>
          <cell r="FI148">
            <v>3.2630423685553858</v>
          </cell>
          <cell r="FJ148">
            <v>3.2630423685553858</v>
          </cell>
          <cell r="FK148">
            <v>3.2630423685553858</v>
          </cell>
          <cell r="FL148">
            <v>3.2630423685553858</v>
          </cell>
          <cell r="FM148">
            <v>3.2630423685553858</v>
          </cell>
          <cell r="FN148">
            <v>3.2630423685553858</v>
          </cell>
          <cell r="FO148">
            <v>3.2630423685553858</v>
          </cell>
          <cell r="FP148">
            <v>3.2630423685553858</v>
          </cell>
          <cell r="FQ148">
            <v>3.2630423685553858</v>
          </cell>
          <cell r="FR148">
            <v>3.2630423685553858</v>
          </cell>
          <cell r="FS148">
            <v>3.9156508422664627</v>
          </cell>
          <cell r="FT148">
            <v>3.9156508422664627</v>
          </cell>
          <cell r="FU148">
            <v>3.9156508422664627</v>
          </cell>
          <cell r="FV148">
            <v>3.9156508422664627</v>
          </cell>
          <cell r="FW148">
            <v>3.9156508422664627</v>
          </cell>
          <cell r="FX148">
            <v>3.9156508422664627</v>
          </cell>
          <cell r="FY148">
            <v>3.9156508422664627</v>
          </cell>
          <cell r="FZ148">
            <v>3.9156508422664627</v>
          </cell>
          <cell r="GA148">
            <v>3.9156508422664627</v>
          </cell>
          <cell r="GB148">
            <v>3.9156508422664627</v>
          </cell>
          <cell r="GC148">
            <v>3.9156508422664627</v>
          </cell>
          <cell r="GD148">
            <v>3.9156508422664627</v>
          </cell>
          <cell r="GE148">
            <v>3.9156508422664627</v>
          </cell>
          <cell r="GF148">
            <v>3.9156508422664627</v>
          </cell>
          <cell r="GG148">
            <v>3.9156508422664627</v>
          </cell>
          <cell r="GH148">
            <v>3.9156508422664627</v>
          </cell>
          <cell r="GI148">
            <v>3.9156508422664627</v>
          </cell>
          <cell r="GJ148">
            <v>3.9156508422664627</v>
          </cell>
          <cell r="GK148">
            <v>3.9156508422664627</v>
          </cell>
          <cell r="GL148">
            <v>3.9156508422664627</v>
          </cell>
          <cell r="GM148">
            <v>3.9156508422664627</v>
          </cell>
          <cell r="GN148">
            <v>3.9156508422664627</v>
          </cell>
          <cell r="GO148">
            <v>3.9156508422664627</v>
          </cell>
          <cell r="GP148">
            <v>3.9156508422664627</v>
          </cell>
          <cell r="GQ148">
            <v>3.9156508422664627</v>
          </cell>
          <cell r="GR148">
            <v>3.9156508422664627</v>
          </cell>
          <cell r="GS148">
            <v>3.9156508422664627</v>
          </cell>
          <cell r="GT148">
            <v>3.9156508422664627</v>
          </cell>
          <cell r="GU148">
            <v>3.9156508422664627</v>
          </cell>
          <cell r="GV148">
            <v>3.9156508422664627</v>
          </cell>
          <cell r="GW148">
            <v>3.9156508422664627</v>
          </cell>
          <cell r="GX148">
            <v>3.9156508422664627</v>
          </cell>
          <cell r="GY148">
            <v>3.9156508422664627</v>
          </cell>
          <cell r="GZ148">
            <v>3.9156508422664627</v>
          </cell>
          <cell r="HA148">
            <v>3.9156508422664627</v>
          </cell>
          <cell r="HB148">
            <v>3.9156508422664627</v>
          </cell>
          <cell r="HC148">
            <v>3.2630423685553858</v>
          </cell>
          <cell r="HD148">
            <v>3.2630423685553858</v>
          </cell>
          <cell r="HE148">
            <v>3.2630423685553858</v>
          </cell>
          <cell r="HF148">
            <v>3.2630423685553858</v>
          </cell>
          <cell r="HG148">
            <v>3.2630423685553858</v>
          </cell>
          <cell r="HH148">
            <v>3.2630423685553858</v>
          </cell>
          <cell r="HI148">
            <v>3.2630423685553858</v>
          </cell>
          <cell r="HJ148">
            <v>3.2630423685553858</v>
          </cell>
          <cell r="HK148">
            <v>3.2630423685553858</v>
          </cell>
          <cell r="HL148">
            <v>3.2630423685553858</v>
          </cell>
          <cell r="HM148">
            <v>3.2630423685553858</v>
          </cell>
          <cell r="HN148">
            <v>3.2630423685553858</v>
          </cell>
          <cell r="HO148">
            <v>3.2630423685553858</v>
          </cell>
          <cell r="HP148">
            <v>3.2630423685553858</v>
          </cell>
          <cell r="HQ148">
            <v>3.2630423685553858</v>
          </cell>
          <cell r="HR148">
            <v>3.2630423685553858</v>
          </cell>
          <cell r="HS148">
            <v>3.2630423685553858</v>
          </cell>
          <cell r="HT148">
            <v>3.2630423685553858</v>
          </cell>
          <cell r="HU148">
            <v>3.2630423685553858</v>
          </cell>
          <cell r="HV148">
            <v>3.2630423685553858</v>
          </cell>
          <cell r="HW148">
            <v>3.2630423685553858</v>
          </cell>
          <cell r="HX148">
            <v>3.2630423685553858</v>
          </cell>
          <cell r="HY148">
            <v>3.2630423685553858</v>
          </cell>
          <cell r="HZ148">
            <v>3.2630423685553858</v>
          </cell>
          <cell r="IA148">
            <v>3.9156508422664627</v>
          </cell>
          <cell r="IB148">
            <v>3.9156508422664627</v>
          </cell>
          <cell r="IC148">
            <v>3.9156508422664627</v>
          </cell>
          <cell r="ID148">
            <v>3.9156508422664627</v>
          </cell>
          <cell r="IE148">
            <v>3.9156508422664627</v>
          </cell>
          <cell r="IF148">
            <v>3.9156508422664627</v>
          </cell>
          <cell r="IG148">
            <v>3.9156508422664627</v>
          </cell>
          <cell r="IH148">
            <v>3.9156508422664627</v>
          </cell>
          <cell r="II148">
            <v>3.9156508422664627</v>
          </cell>
          <cell r="IJ148">
            <v>3.9156508422664627</v>
          </cell>
          <cell r="IK148">
            <v>3.9156508422664627</v>
          </cell>
          <cell r="IL148">
            <v>3.9156508422664627</v>
          </cell>
          <cell r="IM148">
            <v>3.9156508422664627</v>
          </cell>
          <cell r="IN148">
            <v>3.9156508422664627</v>
          </cell>
          <cell r="IO148">
            <v>3.9156508422664627</v>
          </cell>
          <cell r="IP148">
            <v>3.9156508422664627</v>
          </cell>
          <cell r="IQ148">
            <v>3.9156508422664627</v>
          </cell>
          <cell r="IR148">
            <v>3.9156508422664627</v>
          </cell>
          <cell r="IS148">
            <v>3.9156508422664627</v>
          </cell>
          <cell r="IT148">
            <v>3.9156508422664627</v>
          </cell>
          <cell r="IU148">
            <v>3.9156508422664627</v>
          </cell>
          <cell r="IV148">
            <v>3.9156508422664627</v>
          </cell>
          <cell r="IW148">
            <v>3.9156508422664627</v>
          </cell>
          <cell r="IX148">
            <v>3.9156508422664627</v>
          </cell>
          <cell r="IY148">
            <v>3.9156508422664627</v>
          </cell>
          <cell r="IZ148">
            <v>3.9156508422664627</v>
          </cell>
          <cell r="JA148">
            <v>3.9156508422664627</v>
          </cell>
          <cell r="JB148">
            <v>3.9156508422664627</v>
          </cell>
          <cell r="JC148">
            <v>3.9156508422664627</v>
          </cell>
          <cell r="JD148">
            <v>3.9156508422664627</v>
          </cell>
          <cell r="JE148">
            <v>3.9156508422664627</v>
          </cell>
          <cell r="JF148">
            <v>3.9156508422664627</v>
          </cell>
          <cell r="JG148">
            <v>3.9156508422664627</v>
          </cell>
          <cell r="JH148">
            <v>3.9156508422664627</v>
          </cell>
          <cell r="JI148">
            <v>3.9156508422664627</v>
          </cell>
          <cell r="JJ148">
            <v>3.9156508422664627</v>
          </cell>
          <cell r="JK148">
            <v>3.9156508422664627</v>
          </cell>
          <cell r="JL148">
            <v>3.9156508422664627</v>
          </cell>
          <cell r="JM148">
            <v>3.9156508422664627</v>
          </cell>
          <cell r="JN148">
            <v>3.9156508422664627</v>
          </cell>
          <cell r="JO148">
            <v>3.9156508422664627</v>
          </cell>
          <cell r="JP148">
            <v>3.9156508422664627</v>
          </cell>
          <cell r="JQ148">
            <v>3.9156508422664627</v>
          </cell>
          <cell r="JR148">
            <v>3.9156508422664627</v>
          </cell>
          <cell r="JS148">
            <v>3.9156508422664627</v>
          </cell>
          <cell r="JT148">
            <v>3.9156508422664627</v>
          </cell>
          <cell r="JU148">
            <v>3.9156508422664627</v>
          </cell>
          <cell r="JV148">
            <v>3.9156508422664627</v>
          </cell>
        </row>
        <row r="149">
          <cell r="G149">
            <v>724.69411555538909</v>
          </cell>
          <cell r="H149">
            <v>724.69411555538909</v>
          </cell>
          <cell r="I149">
            <v>724.69411555538909</v>
          </cell>
          <cell r="J149">
            <v>724.69411555538909</v>
          </cell>
          <cell r="K149">
            <v>724.69411555538909</v>
          </cell>
          <cell r="L149">
            <v>724.69411555538909</v>
          </cell>
          <cell r="M149">
            <v>724.69411555538909</v>
          </cell>
          <cell r="N149">
            <v>724.69411555538909</v>
          </cell>
          <cell r="O149">
            <v>724.69411555538909</v>
          </cell>
          <cell r="P149">
            <v>724.69411555538909</v>
          </cell>
          <cell r="Q149">
            <v>724.69411555538909</v>
          </cell>
          <cell r="R149">
            <v>724.69411555538909</v>
          </cell>
          <cell r="S149">
            <v>724.69411555538909</v>
          </cell>
          <cell r="T149">
            <v>724.69411555538909</v>
          </cell>
          <cell r="U149">
            <v>724.69411555538909</v>
          </cell>
          <cell r="V149">
            <v>724.69411555538909</v>
          </cell>
          <cell r="W149">
            <v>724.69411555538909</v>
          </cell>
          <cell r="X149">
            <v>724.69411555538909</v>
          </cell>
          <cell r="Y149">
            <v>724.69411555538909</v>
          </cell>
          <cell r="Z149">
            <v>724.69411555538909</v>
          </cell>
          <cell r="AA149">
            <v>724.69411555538909</v>
          </cell>
          <cell r="AB149">
            <v>724.69411555538909</v>
          </cell>
          <cell r="AC149">
            <v>724.69411555538909</v>
          </cell>
          <cell r="AD149">
            <v>724.69411555538909</v>
          </cell>
          <cell r="AE149">
            <v>724.69411555538909</v>
          </cell>
          <cell r="AF149">
            <v>724.69411555538909</v>
          </cell>
          <cell r="AG149">
            <v>724.69411555538909</v>
          </cell>
          <cell r="AH149">
            <v>724.69411555538909</v>
          </cell>
          <cell r="AI149">
            <v>724.69411555538909</v>
          </cell>
          <cell r="AJ149">
            <v>724.69411555538909</v>
          </cell>
          <cell r="AK149">
            <v>724.69411555538909</v>
          </cell>
          <cell r="AL149">
            <v>724.69411555538909</v>
          </cell>
          <cell r="AM149">
            <v>724.69411555538909</v>
          </cell>
          <cell r="AN149">
            <v>724.69411555538909</v>
          </cell>
          <cell r="AO149">
            <v>724.69411555538909</v>
          </cell>
          <cell r="AP149">
            <v>724.69411555538909</v>
          </cell>
          <cell r="AQ149">
            <v>724.69411555538909</v>
          </cell>
          <cell r="AR149">
            <v>724.69411555538909</v>
          </cell>
          <cell r="AS149">
            <v>724.69411555538909</v>
          </cell>
          <cell r="AT149">
            <v>724.69411555538909</v>
          </cell>
          <cell r="AU149">
            <v>724.69411555538909</v>
          </cell>
          <cell r="AV149">
            <v>724.69411555538909</v>
          </cell>
          <cell r="AW149">
            <v>724.69411555538909</v>
          </cell>
          <cell r="AX149">
            <v>724.69411555538909</v>
          </cell>
          <cell r="AY149">
            <v>724.69411555538909</v>
          </cell>
          <cell r="AZ149">
            <v>724.69411555538909</v>
          </cell>
          <cell r="BA149">
            <v>724.69411555538909</v>
          </cell>
          <cell r="BB149">
            <v>724.69411555538909</v>
          </cell>
          <cell r="BC149">
            <v>724.69411555538909</v>
          </cell>
          <cell r="BD149">
            <v>724.69411555538909</v>
          </cell>
          <cell r="BE149">
            <v>724.69411555538909</v>
          </cell>
          <cell r="BF149">
            <v>724.69411555538909</v>
          </cell>
          <cell r="BG149">
            <v>724.69411555538909</v>
          </cell>
          <cell r="BH149">
            <v>724.69411555538909</v>
          </cell>
          <cell r="BI149">
            <v>724.69411555538909</v>
          </cell>
          <cell r="BJ149">
            <v>724.69411555538909</v>
          </cell>
          <cell r="BK149">
            <v>724.69411555538909</v>
          </cell>
          <cell r="BL149">
            <v>724.69411555538909</v>
          </cell>
          <cell r="BM149">
            <v>724.69411555538909</v>
          </cell>
          <cell r="BN149">
            <v>724.69411555538909</v>
          </cell>
          <cell r="BO149">
            <v>724.69411555538909</v>
          </cell>
          <cell r="BP149">
            <v>724.69411555538909</v>
          </cell>
          <cell r="BQ149">
            <v>724.69411555538909</v>
          </cell>
          <cell r="BR149">
            <v>724.69411555538909</v>
          </cell>
          <cell r="BS149">
            <v>724.69411555538909</v>
          </cell>
          <cell r="BT149">
            <v>724.69411555538909</v>
          </cell>
          <cell r="BU149">
            <v>724.69411555538909</v>
          </cell>
          <cell r="BV149">
            <v>724.69411555538909</v>
          </cell>
          <cell r="BW149">
            <v>724.69411555538909</v>
          </cell>
          <cell r="BX149">
            <v>724.69411555538909</v>
          </cell>
          <cell r="BY149">
            <v>724.69411555538909</v>
          </cell>
          <cell r="BZ149">
            <v>724.69411555538909</v>
          </cell>
          <cell r="CA149">
            <v>724.69411555538909</v>
          </cell>
          <cell r="CB149">
            <v>724.69411555538909</v>
          </cell>
          <cell r="CC149">
            <v>724.69411555538909</v>
          </cell>
          <cell r="CD149">
            <v>724.69411555538909</v>
          </cell>
          <cell r="CE149">
            <v>724.69411555538909</v>
          </cell>
          <cell r="CF149">
            <v>724.69411555538909</v>
          </cell>
          <cell r="CG149">
            <v>724.69411555538909</v>
          </cell>
          <cell r="CH149">
            <v>724.69411555538909</v>
          </cell>
          <cell r="CI149">
            <v>724.69411555538909</v>
          </cell>
          <cell r="CJ149">
            <v>724.69411555538909</v>
          </cell>
          <cell r="CK149">
            <v>724.69411555538909</v>
          </cell>
          <cell r="CL149">
            <v>724.69411555538909</v>
          </cell>
          <cell r="CM149">
            <v>724.69411555538909</v>
          </cell>
          <cell r="CN149">
            <v>724.69411555538909</v>
          </cell>
          <cell r="CO149">
            <v>724.69411555538909</v>
          </cell>
          <cell r="CP149">
            <v>724.69411555538909</v>
          </cell>
          <cell r="CQ149">
            <v>724.69411555538909</v>
          </cell>
          <cell r="CR149">
            <v>724.69411555538909</v>
          </cell>
          <cell r="CS149">
            <v>724.69411555538909</v>
          </cell>
          <cell r="CT149">
            <v>724.69411555538909</v>
          </cell>
          <cell r="CU149">
            <v>724.69411555538909</v>
          </cell>
          <cell r="CV149">
            <v>724.69411555538909</v>
          </cell>
          <cell r="CW149">
            <v>724.69411555538909</v>
          </cell>
          <cell r="CX149">
            <v>724.69411555538909</v>
          </cell>
          <cell r="CY149">
            <v>724.69411555538909</v>
          </cell>
          <cell r="CZ149">
            <v>724.69411555538909</v>
          </cell>
          <cell r="DA149">
            <v>724.69411555538909</v>
          </cell>
          <cell r="DB149">
            <v>724.69411555538909</v>
          </cell>
          <cell r="DC149">
            <v>724.69411555538909</v>
          </cell>
          <cell r="DD149">
            <v>724.69411555538909</v>
          </cell>
          <cell r="DE149">
            <v>724.69411555538909</v>
          </cell>
          <cell r="DF149">
            <v>724.69411555538909</v>
          </cell>
          <cell r="DG149">
            <v>724.69411555538909</v>
          </cell>
          <cell r="DH149">
            <v>724.69411555538909</v>
          </cell>
          <cell r="DI149">
            <v>724.69411555538909</v>
          </cell>
          <cell r="DJ149">
            <v>724.69411555538909</v>
          </cell>
          <cell r="DK149">
            <v>724.69411555538909</v>
          </cell>
          <cell r="DL149">
            <v>724.69411555538909</v>
          </cell>
          <cell r="DM149">
            <v>724.69411555538909</v>
          </cell>
          <cell r="DN149">
            <v>724.69411555538909</v>
          </cell>
          <cell r="DO149">
            <v>724.69411555538909</v>
          </cell>
          <cell r="DP149">
            <v>724.69411555538909</v>
          </cell>
          <cell r="DQ149">
            <v>724.69411555538909</v>
          </cell>
          <cell r="DR149">
            <v>724.69411555538909</v>
          </cell>
          <cell r="DS149">
            <v>724.69411555538909</v>
          </cell>
          <cell r="DT149">
            <v>724.69411555538909</v>
          </cell>
          <cell r="DU149">
            <v>724.69411555538909</v>
          </cell>
          <cell r="DV149">
            <v>724.69411555538909</v>
          </cell>
          <cell r="DW149">
            <v>869.632938666467</v>
          </cell>
          <cell r="DX149">
            <v>869.632938666467</v>
          </cell>
          <cell r="DY149">
            <v>869.632938666467</v>
          </cell>
          <cell r="DZ149">
            <v>869.632938666467</v>
          </cell>
          <cell r="EA149">
            <v>869.632938666467</v>
          </cell>
          <cell r="EB149">
            <v>869.632938666467</v>
          </cell>
          <cell r="EC149">
            <v>869.632938666467</v>
          </cell>
          <cell r="ED149">
            <v>869.632938666467</v>
          </cell>
          <cell r="EE149">
            <v>869.632938666467</v>
          </cell>
          <cell r="EF149">
            <v>869.632938666467</v>
          </cell>
          <cell r="EG149">
            <v>869.632938666467</v>
          </cell>
          <cell r="EH149">
            <v>869.632938666467</v>
          </cell>
          <cell r="EI149">
            <v>869.632938666467</v>
          </cell>
          <cell r="EJ149">
            <v>869.632938666467</v>
          </cell>
          <cell r="EK149">
            <v>869.632938666467</v>
          </cell>
          <cell r="EL149">
            <v>869.632938666467</v>
          </cell>
          <cell r="EM149">
            <v>869.632938666467</v>
          </cell>
          <cell r="EN149">
            <v>869.632938666467</v>
          </cell>
          <cell r="EO149">
            <v>869.632938666467</v>
          </cell>
          <cell r="EP149">
            <v>869.632938666467</v>
          </cell>
          <cell r="EQ149">
            <v>869.632938666467</v>
          </cell>
          <cell r="ER149">
            <v>869.632938666467</v>
          </cell>
          <cell r="ES149">
            <v>869.632938666467</v>
          </cell>
          <cell r="ET149">
            <v>869.632938666467</v>
          </cell>
          <cell r="EU149">
            <v>724.69411555538909</v>
          </cell>
          <cell r="EV149">
            <v>724.69411555538909</v>
          </cell>
          <cell r="EW149">
            <v>724.69411555538909</v>
          </cell>
          <cell r="EX149">
            <v>724.69411555538909</v>
          </cell>
          <cell r="EY149">
            <v>724.69411555538909</v>
          </cell>
          <cell r="EZ149">
            <v>724.69411555538909</v>
          </cell>
          <cell r="FA149">
            <v>724.69411555538909</v>
          </cell>
          <cell r="FB149">
            <v>724.69411555538909</v>
          </cell>
          <cell r="FC149">
            <v>724.69411555538909</v>
          </cell>
          <cell r="FD149">
            <v>724.69411555538909</v>
          </cell>
          <cell r="FE149">
            <v>724.69411555538909</v>
          </cell>
          <cell r="FF149">
            <v>724.69411555538909</v>
          </cell>
          <cell r="FG149">
            <v>724.69411555538909</v>
          </cell>
          <cell r="FH149">
            <v>724.69411555538909</v>
          </cell>
          <cell r="FI149">
            <v>724.69411555538909</v>
          </cell>
          <cell r="FJ149">
            <v>724.69411555538909</v>
          </cell>
          <cell r="FK149">
            <v>724.69411555538909</v>
          </cell>
          <cell r="FL149">
            <v>724.69411555538909</v>
          </cell>
          <cell r="FM149">
            <v>724.69411555538909</v>
          </cell>
          <cell r="FN149">
            <v>724.69411555538909</v>
          </cell>
          <cell r="FO149">
            <v>724.69411555538909</v>
          </cell>
          <cell r="FP149">
            <v>724.69411555538909</v>
          </cell>
          <cell r="FQ149">
            <v>724.69411555538909</v>
          </cell>
          <cell r="FR149">
            <v>724.69411555538909</v>
          </cell>
          <cell r="FS149">
            <v>724.69411555538909</v>
          </cell>
          <cell r="FT149">
            <v>724.69411555538909</v>
          </cell>
          <cell r="FU149">
            <v>724.69411555538909</v>
          </cell>
          <cell r="FV149">
            <v>724.69411555538909</v>
          </cell>
          <cell r="FW149">
            <v>724.69411555538909</v>
          </cell>
          <cell r="FX149">
            <v>724.69411555538909</v>
          </cell>
          <cell r="FY149">
            <v>724.69411555538909</v>
          </cell>
          <cell r="FZ149">
            <v>724.69411555538909</v>
          </cell>
          <cell r="GA149">
            <v>724.69411555538909</v>
          </cell>
          <cell r="GB149">
            <v>724.69411555538909</v>
          </cell>
          <cell r="GC149">
            <v>724.69411555538909</v>
          </cell>
          <cell r="GD149">
            <v>724.69411555538909</v>
          </cell>
          <cell r="GE149">
            <v>724.69411555538909</v>
          </cell>
          <cell r="GF149">
            <v>724.69411555538909</v>
          </cell>
          <cell r="GG149">
            <v>724.69411555538909</v>
          </cell>
          <cell r="GH149">
            <v>724.69411555538909</v>
          </cell>
          <cell r="GI149">
            <v>724.69411555538909</v>
          </cell>
          <cell r="GJ149">
            <v>724.69411555538909</v>
          </cell>
          <cell r="GK149">
            <v>724.69411555538909</v>
          </cell>
          <cell r="GL149">
            <v>724.69411555538909</v>
          </cell>
          <cell r="GM149">
            <v>724.69411555538909</v>
          </cell>
          <cell r="GN149">
            <v>724.69411555538909</v>
          </cell>
          <cell r="GO149">
            <v>724.69411555538909</v>
          </cell>
          <cell r="GP149">
            <v>724.69411555538909</v>
          </cell>
          <cell r="GQ149">
            <v>869.632938666467</v>
          </cell>
          <cell r="GR149">
            <v>869.632938666467</v>
          </cell>
          <cell r="GS149">
            <v>869.632938666467</v>
          </cell>
          <cell r="GT149">
            <v>869.632938666467</v>
          </cell>
          <cell r="GU149">
            <v>869.632938666467</v>
          </cell>
          <cell r="GV149">
            <v>869.632938666467</v>
          </cell>
          <cell r="GW149">
            <v>869.632938666467</v>
          </cell>
          <cell r="GX149">
            <v>869.632938666467</v>
          </cell>
          <cell r="GY149">
            <v>869.632938666467</v>
          </cell>
          <cell r="GZ149">
            <v>869.632938666467</v>
          </cell>
          <cell r="HA149">
            <v>869.632938666467</v>
          </cell>
          <cell r="HB149">
            <v>869.632938666467</v>
          </cell>
          <cell r="HC149">
            <v>724.69411555538909</v>
          </cell>
          <cell r="HD149">
            <v>724.69411555538909</v>
          </cell>
          <cell r="HE149">
            <v>724.69411555538909</v>
          </cell>
          <cell r="HF149">
            <v>724.69411555538909</v>
          </cell>
          <cell r="HG149">
            <v>724.69411555538909</v>
          </cell>
          <cell r="HH149">
            <v>724.69411555538909</v>
          </cell>
          <cell r="HI149">
            <v>724.69411555538909</v>
          </cell>
          <cell r="HJ149">
            <v>724.69411555538909</v>
          </cell>
          <cell r="HK149">
            <v>724.69411555538909</v>
          </cell>
          <cell r="HL149">
            <v>724.69411555538909</v>
          </cell>
          <cell r="HM149">
            <v>724.69411555538909</v>
          </cell>
          <cell r="HN149">
            <v>724.69411555538909</v>
          </cell>
          <cell r="HO149">
            <v>724.69411555538909</v>
          </cell>
          <cell r="HP149">
            <v>724.69411555538909</v>
          </cell>
          <cell r="HQ149">
            <v>724.69411555538909</v>
          </cell>
          <cell r="HR149">
            <v>724.69411555538909</v>
          </cell>
          <cell r="HS149">
            <v>724.69411555538909</v>
          </cell>
          <cell r="HT149">
            <v>724.69411555538909</v>
          </cell>
          <cell r="HU149">
            <v>724.69411555538909</v>
          </cell>
          <cell r="HV149">
            <v>724.69411555538909</v>
          </cell>
          <cell r="HW149">
            <v>724.69411555538909</v>
          </cell>
          <cell r="HX149">
            <v>724.69411555538909</v>
          </cell>
          <cell r="HY149">
            <v>724.69411555538909</v>
          </cell>
          <cell r="HZ149">
            <v>724.69411555538909</v>
          </cell>
          <cell r="IA149">
            <v>724.69411555538909</v>
          </cell>
          <cell r="IB149">
            <v>724.69411555538909</v>
          </cell>
          <cell r="IC149">
            <v>724.69411555538909</v>
          </cell>
          <cell r="ID149">
            <v>724.69411555538909</v>
          </cell>
          <cell r="IE149">
            <v>724.69411555538909</v>
          </cell>
          <cell r="IF149">
            <v>724.69411555538909</v>
          </cell>
          <cell r="IG149">
            <v>724.69411555538909</v>
          </cell>
          <cell r="IH149">
            <v>724.69411555538909</v>
          </cell>
          <cell r="II149">
            <v>724.69411555538909</v>
          </cell>
          <cell r="IJ149">
            <v>724.69411555538909</v>
          </cell>
          <cell r="IK149">
            <v>724.69411555538909</v>
          </cell>
          <cell r="IL149">
            <v>724.69411555538909</v>
          </cell>
          <cell r="IM149">
            <v>869.632938666467</v>
          </cell>
          <cell r="IN149">
            <v>869.632938666467</v>
          </cell>
          <cell r="IO149">
            <v>869.632938666467</v>
          </cell>
          <cell r="IP149">
            <v>869.632938666467</v>
          </cell>
          <cell r="IQ149">
            <v>869.632938666467</v>
          </cell>
          <cell r="IR149">
            <v>869.632938666467</v>
          </cell>
          <cell r="IS149">
            <v>869.632938666467</v>
          </cell>
          <cell r="IT149">
            <v>869.632938666467</v>
          </cell>
          <cell r="IU149">
            <v>869.632938666467</v>
          </cell>
          <cell r="IV149">
            <v>869.632938666467</v>
          </cell>
          <cell r="IW149">
            <v>869.632938666467</v>
          </cell>
          <cell r="IX149">
            <v>869.632938666467</v>
          </cell>
          <cell r="IY149">
            <v>869.632938666467</v>
          </cell>
          <cell r="IZ149">
            <v>869.632938666467</v>
          </cell>
          <cell r="JA149">
            <v>869.632938666467</v>
          </cell>
          <cell r="JB149">
            <v>869.632938666467</v>
          </cell>
          <cell r="JC149">
            <v>869.632938666467</v>
          </cell>
          <cell r="JD149">
            <v>869.632938666467</v>
          </cell>
          <cell r="JE149">
            <v>869.632938666467</v>
          </cell>
          <cell r="JF149">
            <v>869.632938666467</v>
          </cell>
          <cell r="JG149">
            <v>869.632938666467</v>
          </cell>
          <cell r="JH149">
            <v>869.632938666467</v>
          </cell>
          <cell r="JI149">
            <v>869.632938666467</v>
          </cell>
          <cell r="JJ149">
            <v>869.632938666467</v>
          </cell>
          <cell r="JK149">
            <v>869.632938666467</v>
          </cell>
          <cell r="JL149">
            <v>869.632938666467</v>
          </cell>
          <cell r="JM149">
            <v>869.632938666467</v>
          </cell>
          <cell r="JN149">
            <v>869.632938666467</v>
          </cell>
          <cell r="JO149">
            <v>869.632938666467</v>
          </cell>
          <cell r="JP149">
            <v>869.632938666467</v>
          </cell>
          <cell r="JQ149">
            <v>869.632938666467</v>
          </cell>
          <cell r="JR149">
            <v>869.632938666467</v>
          </cell>
          <cell r="JS149">
            <v>869.632938666467</v>
          </cell>
          <cell r="JT149">
            <v>869.632938666467</v>
          </cell>
          <cell r="JU149">
            <v>869.632938666467</v>
          </cell>
          <cell r="JV149">
            <v>869.632938666467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</row>
        <row r="157">
          <cell r="G157">
            <v>38.344866768759573</v>
          </cell>
          <cell r="H157">
            <v>38.344866768759573</v>
          </cell>
          <cell r="I157">
            <v>38.344866768759573</v>
          </cell>
          <cell r="J157">
            <v>38.344866768759573</v>
          </cell>
          <cell r="K157">
            <v>38.344866768759573</v>
          </cell>
          <cell r="L157">
            <v>38.344866768759573</v>
          </cell>
          <cell r="M157">
            <v>38.344866768759573</v>
          </cell>
          <cell r="N157">
            <v>38.344866768759573</v>
          </cell>
          <cell r="O157">
            <v>38.344866768759573</v>
          </cell>
          <cell r="P157">
            <v>38.344866768759573</v>
          </cell>
          <cell r="Q157">
            <v>38.344866768759573</v>
          </cell>
          <cell r="R157">
            <v>38.344866768759573</v>
          </cell>
          <cell r="S157">
            <v>46.013840122511489</v>
          </cell>
          <cell r="T157">
            <v>46.013840122511489</v>
          </cell>
          <cell r="U157">
            <v>46.013840122511489</v>
          </cell>
          <cell r="V157">
            <v>46.013840122511489</v>
          </cell>
          <cell r="W157">
            <v>46.013840122511489</v>
          </cell>
          <cell r="X157">
            <v>46.013840122511489</v>
          </cell>
          <cell r="Y157">
            <v>46.013840122511489</v>
          </cell>
          <cell r="Z157">
            <v>46.013840122511489</v>
          </cell>
          <cell r="AA157">
            <v>46.013840122511489</v>
          </cell>
          <cell r="AB157">
            <v>46.013840122511489</v>
          </cell>
          <cell r="AC157">
            <v>46.013840122511489</v>
          </cell>
          <cell r="AD157">
            <v>46.013840122511489</v>
          </cell>
          <cell r="AE157">
            <v>38.344866768759573</v>
          </cell>
          <cell r="AF157">
            <v>38.344866768759573</v>
          </cell>
          <cell r="AG157">
            <v>38.344866768759573</v>
          </cell>
          <cell r="AH157">
            <v>38.344866768759573</v>
          </cell>
          <cell r="AI157">
            <v>38.344866768759573</v>
          </cell>
          <cell r="AJ157">
            <v>38.344866768759573</v>
          </cell>
          <cell r="AK157">
            <v>38.344866768759573</v>
          </cell>
          <cell r="AL157">
            <v>38.344866768759573</v>
          </cell>
          <cell r="AM157">
            <v>38.344866768759573</v>
          </cell>
          <cell r="AN157">
            <v>38.344866768759573</v>
          </cell>
          <cell r="AO157">
            <v>38.344866768759573</v>
          </cell>
          <cell r="AP157">
            <v>38.344866768759573</v>
          </cell>
          <cell r="AQ157">
            <v>46.013840122511489</v>
          </cell>
          <cell r="AR157">
            <v>46.013840122511489</v>
          </cell>
          <cell r="AS157">
            <v>46.013840122511489</v>
          </cell>
          <cell r="AT157">
            <v>46.013840122511489</v>
          </cell>
          <cell r="AU157">
            <v>46.013840122511489</v>
          </cell>
          <cell r="AV157">
            <v>46.013840122511489</v>
          </cell>
          <cell r="AW157">
            <v>46.013840122511489</v>
          </cell>
          <cell r="AX157">
            <v>46.013840122511489</v>
          </cell>
          <cell r="AY157">
            <v>46.013840122511489</v>
          </cell>
          <cell r="AZ157">
            <v>46.013840122511489</v>
          </cell>
          <cell r="BA157">
            <v>46.013840122511489</v>
          </cell>
          <cell r="BB157">
            <v>46.013840122511489</v>
          </cell>
          <cell r="BC157">
            <v>46.013840122511489</v>
          </cell>
          <cell r="BD157">
            <v>46.013840122511489</v>
          </cell>
          <cell r="BE157">
            <v>46.013840122511489</v>
          </cell>
          <cell r="BF157">
            <v>46.013840122511489</v>
          </cell>
          <cell r="BG157">
            <v>46.013840122511489</v>
          </cell>
          <cell r="BH157">
            <v>46.013840122511489</v>
          </cell>
          <cell r="BI157">
            <v>46.013840122511489</v>
          </cell>
          <cell r="BJ157">
            <v>46.013840122511489</v>
          </cell>
          <cell r="BK157">
            <v>46.013840122511489</v>
          </cell>
          <cell r="BL157">
            <v>46.013840122511489</v>
          </cell>
          <cell r="BM157">
            <v>46.013840122511489</v>
          </cell>
          <cell r="BN157">
            <v>46.013840122511489</v>
          </cell>
          <cell r="BO157">
            <v>38.344866768759573</v>
          </cell>
          <cell r="BP157">
            <v>38.344866768759573</v>
          </cell>
          <cell r="BQ157">
            <v>38.344866768759573</v>
          </cell>
          <cell r="BR157">
            <v>38.344866768759573</v>
          </cell>
          <cell r="BS157">
            <v>38.344866768759573</v>
          </cell>
          <cell r="BT157">
            <v>38.344866768759573</v>
          </cell>
          <cell r="BU157">
            <v>38.344866768759573</v>
          </cell>
          <cell r="BV157">
            <v>38.344866768759573</v>
          </cell>
          <cell r="BW157">
            <v>38.344866768759573</v>
          </cell>
          <cell r="BX157">
            <v>38.344866768759573</v>
          </cell>
          <cell r="BY157">
            <v>38.344866768759573</v>
          </cell>
          <cell r="BZ157">
            <v>38.344866768759573</v>
          </cell>
          <cell r="CA157">
            <v>38.344866768759573</v>
          </cell>
          <cell r="CB157">
            <v>38.344866768759573</v>
          </cell>
          <cell r="CC157">
            <v>38.344866768759573</v>
          </cell>
          <cell r="CD157">
            <v>38.344866768759573</v>
          </cell>
          <cell r="CE157">
            <v>38.344866768759573</v>
          </cell>
          <cell r="CF157">
            <v>38.344866768759573</v>
          </cell>
          <cell r="CG157">
            <v>38.344866768759573</v>
          </cell>
          <cell r="CH157">
            <v>38.344866768759573</v>
          </cell>
          <cell r="CI157">
            <v>38.344866768759573</v>
          </cell>
          <cell r="CJ157">
            <v>38.344866768759573</v>
          </cell>
          <cell r="CK157">
            <v>38.344866768759573</v>
          </cell>
          <cell r="CL157">
            <v>38.344866768759573</v>
          </cell>
          <cell r="CM157">
            <v>46.013840122511489</v>
          </cell>
          <cell r="CN157">
            <v>46.013840122511489</v>
          </cell>
          <cell r="CO157">
            <v>46.013840122511489</v>
          </cell>
          <cell r="CP157">
            <v>46.013840122511489</v>
          </cell>
          <cell r="CQ157">
            <v>46.013840122511489</v>
          </cell>
          <cell r="CR157">
            <v>46.013840122511489</v>
          </cell>
          <cell r="CS157">
            <v>46.013840122511489</v>
          </cell>
          <cell r="CT157">
            <v>46.013840122511489</v>
          </cell>
          <cell r="CU157">
            <v>46.013840122511489</v>
          </cell>
          <cell r="CV157">
            <v>46.013840122511489</v>
          </cell>
          <cell r="CW157">
            <v>46.013840122511489</v>
          </cell>
          <cell r="CX157">
            <v>46.013840122511489</v>
          </cell>
          <cell r="CY157">
            <v>46.013840122511489</v>
          </cell>
          <cell r="CZ157">
            <v>46.013840122511489</v>
          </cell>
          <cell r="DA157">
            <v>46.013840122511489</v>
          </cell>
          <cell r="DB157">
            <v>46.013840122511489</v>
          </cell>
          <cell r="DC157">
            <v>46.013840122511489</v>
          </cell>
          <cell r="DD157">
            <v>46.013840122511489</v>
          </cell>
          <cell r="DE157">
            <v>46.013840122511489</v>
          </cell>
          <cell r="DF157">
            <v>46.013840122511489</v>
          </cell>
          <cell r="DG157">
            <v>46.013840122511489</v>
          </cell>
          <cell r="DH157">
            <v>46.013840122511489</v>
          </cell>
          <cell r="DI157">
            <v>46.013840122511489</v>
          </cell>
          <cell r="DJ157">
            <v>46.013840122511489</v>
          </cell>
          <cell r="DK157">
            <v>46.013840122511489</v>
          </cell>
          <cell r="DL157">
            <v>46.013840122511489</v>
          </cell>
          <cell r="DM157">
            <v>46.013840122511489</v>
          </cell>
          <cell r="DN157">
            <v>46.013840122511489</v>
          </cell>
          <cell r="DO157">
            <v>46.013840122511489</v>
          </cell>
          <cell r="DP157">
            <v>46.013840122511489</v>
          </cell>
          <cell r="DQ157">
            <v>46.013840122511489</v>
          </cell>
          <cell r="DR157">
            <v>46.013840122511489</v>
          </cell>
          <cell r="DS157">
            <v>46.013840122511489</v>
          </cell>
          <cell r="DT157">
            <v>46.013840122511489</v>
          </cell>
          <cell r="DU157">
            <v>46.013840122511489</v>
          </cell>
          <cell r="DV157">
            <v>46.013840122511489</v>
          </cell>
          <cell r="DW157">
            <v>46.013840122511489</v>
          </cell>
          <cell r="DX157">
            <v>46.013840122511489</v>
          </cell>
          <cell r="DY157">
            <v>46.013840122511489</v>
          </cell>
          <cell r="DZ157">
            <v>46.013840122511489</v>
          </cell>
          <cell r="EA157">
            <v>46.013840122511489</v>
          </cell>
          <cell r="EB157">
            <v>46.013840122511489</v>
          </cell>
          <cell r="EC157">
            <v>46.013840122511489</v>
          </cell>
          <cell r="ED157">
            <v>46.013840122511489</v>
          </cell>
          <cell r="EE157">
            <v>46.013840122511489</v>
          </cell>
          <cell r="EF157">
            <v>46.013840122511489</v>
          </cell>
          <cell r="EG157">
            <v>46.013840122511489</v>
          </cell>
          <cell r="EH157">
            <v>46.013840122511489</v>
          </cell>
          <cell r="EI157">
            <v>46.013840122511489</v>
          </cell>
          <cell r="EJ157">
            <v>46.013840122511489</v>
          </cell>
          <cell r="EK157">
            <v>46.013840122511489</v>
          </cell>
          <cell r="EL157">
            <v>46.013840122511489</v>
          </cell>
          <cell r="EM157">
            <v>46.013840122511489</v>
          </cell>
          <cell r="EN157">
            <v>46.013840122511489</v>
          </cell>
          <cell r="EO157">
            <v>46.013840122511489</v>
          </cell>
          <cell r="EP157">
            <v>46.013840122511489</v>
          </cell>
          <cell r="EQ157">
            <v>46.013840122511489</v>
          </cell>
          <cell r="ER157">
            <v>46.013840122511489</v>
          </cell>
          <cell r="ES157">
            <v>46.013840122511489</v>
          </cell>
          <cell r="ET157">
            <v>46.013840122511489</v>
          </cell>
          <cell r="EU157">
            <v>38.344866768759573</v>
          </cell>
          <cell r="EV157">
            <v>38.344866768759573</v>
          </cell>
          <cell r="EW157">
            <v>38.344866768759573</v>
          </cell>
          <cell r="EX157">
            <v>38.344866768759573</v>
          </cell>
          <cell r="EY157">
            <v>38.344866768759573</v>
          </cell>
          <cell r="EZ157">
            <v>38.344866768759573</v>
          </cell>
          <cell r="FA157">
            <v>38.344866768759573</v>
          </cell>
          <cell r="FB157">
            <v>38.344866768759573</v>
          </cell>
          <cell r="FC157">
            <v>38.344866768759573</v>
          </cell>
          <cell r="FD157">
            <v>38.344866768759573</v>
          </cell>
          <cell r="FE157">
            <v>38.344866768759573</v>
          </cell>
          <cell r="FF157">
            <v>38.344866768759573</v>
          </cell>
          <cell r="FG157">
            <v>38.344866768759573</v>
          </cell>
          <cell r="FH157">
            <v>38.344866768759573</v>
          </cell>
          <cell r="FI157">
            <v>38.344866768759573</v>
          </cell>
          <cell r="FJ157">
            <v>38.344866768759573</v>
          </cell>
          <cell r="FK157">
            <v>38.344866768759573</v>
          </cell>
          <cell r="FL157">
            <v>38.344866768759573</v>
          </cell>
          <cell r="FM157">
            <v>38.344866768759573</v>
          </cell>
          <cell r="FN157">
            <v>38.344866768759573</v>
          </cell>
          <cell r="FO157">
            <v>38.344866768759573</v>
          </cell>
          <cell r="FP157">
            <v>38.344866768759573</v>
          </cell>
          <cell r="FQ157">
            <v>38.344866768759573</v>
          </cell>
          <cell r="FR157">
            <v>38.344866768759573</v>
          </cell>
          <cell r="FS157">
            <v>46.013840122511489</v>
          </cell>
          <cell r="FT157">
            <v>46.013840122511489</v>
          </cell>
          <cell r="FU157">
            <v>46.013840122511489</v>
          </cell>
          <cell r="FV157">
            <v>46.013840122511489</v>
          </cell>
          <cell r="FW157">
            <v>46.013840122511489</v>
          </cell>
          <cell r="FX157">
            <v>46.013840122511489</v>
          </cell>
          <cell r="FY157">
            <v>46.013840122511489</v>
          </cell>
          <cell r="FZ157">
            <v>46.013840122511489</v>
          </cell>
          <cell r="GA157">
            <v>46.013840122511489</v>
          </cell>
          <cell r="GB157">
            <v>46.013840122511489</v>
          </cell>
          <cell r="GC157">
            <v>46.013840122511489</v>
          </cell>
          <cell r="GD157">
            <v>46.013840122511489</v>
          </cell>
          <cell r="GE157">
            <v>46.013840122511489</v>
          </cell>
          <cell r="GF157">
            <v>46.013840122511489</v>
          </cell>
          <cell r="GG157">
            <v>46.013840122511489</v>
          </cell>
          <cell r="GH157">
            <v>46.013840122511489</v>
          </cell>
          <cell r="GI157">
            <v>46.013840122511489</v>
          </cell>
          <cell r="GJ157">
            <v>46.013840122511489</v>
          </cell>
          <cell r="GK157">
            <v>46.013840122511489</v>
          </cell>
          <cell r="GL157">
            <v>46.013840122511489</v>
          </cell>
          <cell r="GM157">
            <v>46.013840122511489</v>
          </cell>
          <cell r="GN157">
            <v>46.013840122511489</v>
          </cell>
          <cell r="GO157">
            <v>46.013840122511489</v>
          </cell>
          <cell r="GP157">
            <v>46.013840122511489</v>
          </cell>
          <cell r="GQ157">
            <v>46.013840122511489</v>
          </cell>
          <cell r="GR157">
            <v>46.013840122511489</v>
          </cell>
          <cell r="GS157">
            <v>46.013840122511489</v>
          </cell>
          <cell r="GT157">
            <v>46.013840122511489</v>
          </cell>
          <cell r="GU157">
            <v>46.013840122511489</v>
          </cell>
          <cell r="GV157">
            <v>46.013840122511489</v>
          </cell>
          <cell r="GW157">
            <v>46.013840122511489</v>
          </cell>
          <cell r="GX157">
            <v>46.013840122511489</v>
          </cell>
          <cell r="GY157">
            <v>46.013840122511489</v>
          </cell>
          <cell r="GZ157">
            <v>46.013840122511489</v>
          </cell>
          <cell r="HA157">
            <v>46.013840122511489</v>
          </cell>
          <cell r="HB157">
            <v>46.013840122511489</v>
          </cell>
          <cell r="HC157">
            <v>38.344866768759573</v>
          </cell>
          <cell r="HD157">
            <v>38.344866768759573</v>
          </cell>
          <cell r="HE157">
            <v>38.344866768759573</v>
          </cell>
          <cell r="HF157">
            <v>38.344866768759573</v>
          </cell>
          <cell r="HG157">
            <v>38.344866768759573</v>
          </cell>
          <cell r="HH157">
            <v>38.344866768759573</v>
          </cell>
          <cell r="HI157">
            <v>38.344866768759573</v>
          </cell>
          <cell r="HJ157">
            <v>38.344866768759573</v>
          </cell>
          <cell r="HK157">
            <v>38.344866768759573</v>
          </cell>
          <cell r="HL157">
            <v>38.344866768759573</v>
          </cell>
          <cell r="HM157">
            <v>38.344866768759573</v>
          </cell>
          <cell r="HN157">
            <v>38.344866768759573</v>
          </cell>
          <cell r="HO157">
            <v>38.344866768759573</v>
          </cell>
          <cell r="HP157">
            <v>38.344866768759573</v>
          </cell>
          <cell r="HQ157">
            <v>38.344866768759573</v>
          </cell>
          <cell r="HR157">
            <v>38.344866768759573</v>
          </cell>
          <cell r="HS157">
            <v>38.344866768759573</v>
          </cell>
          <cell r="HT157">
            <v>38.344866768759573</v>
          </cell>
          <cell r="HU157">
            <v>38.344866768759573</v>
          </cell>
          <cell r="HV157">
            <v>38.344866768759573</v>
          </cell>
          <cell r="HW157">
            <v>38.344866768759573</v>
          </cell>
          <cell r="HX157">
            <v>38.344866768759573</v>
          </cell>
          <cell r="HY157">
            <v>38.344866768759573</v>
          </cell>
          <cell r="HZ157">
            <v>38.344866768759573</v>
          </cell>
          <cell r="IA157">
            <v>46.013840122511489</v>
          </cell>
          <cell r="IB157">
            <v>46.013840122511489</v>
          </cell>
          <cell r="IC157">
            <v>46.013840122511489</v>
          </cell>
          <cell r="ID157">
            <v>46.013840122511489</v>
          </cell>
          <cell r="IE157">
            <v>46.013840122511489</v>
          </cell>
          <cell r="IF157">
            <v>46.013840122511489</v>
          </cell>
          <cell r="IG157">
            <v>46.013840122511489</v>
          </cell>
          <cell r="IH157">
            <v>46.013840122511489</v>
          </cell>
          <cell r="II157">
            <v>46.013840122511489</v>
          </cell>
          <cell r="IJ157">
            <v>46.013840122511489</v>
          </cell>
          <cell r="IK157">
            <v>46.013840122511489</v>
          </cell>
          <cell r="IL157">
            <v>46.013840122511489</v>
          </cell>
          <cell r="IM157">
            <v>46.013840122511489</v>
          </cell>
          <cell r="IN157">
            <v>46.013840122511489</v>
          </cell>
          <cell r="IO157">
            <v>46.013840122511489</v>
          </cell>
          <cell r="IP157">
            <v>46.013840122511489</v>
          </cell>
          <cell r="IQ157">
            <v>46.013840122511489</v>
          </cell>
          <cell r="IR157">
            <v>46.013840122511489</v>
          </cell>
          <cell r="IS157">
            <v>46.013840122511489</v>
          </cell>
          <cell r="IT157">
            <v>46.013840122511489</v>
          </cell>
          <cell r="IU157">
            <v>46.013840122511489</v>
          </cell>
          <cell r="IV157">
            <v>46.013840122511489</v>
          </cell>
          <cell r="IW157">
            <v>46.013840122511489</v>
          </cell>
          <cell r="IX157">
            <v>46.013840122511489</v>
          </cell>
          <cell r="IY157">
            <v>46.013840122511489</v>
          </cell>
          <cell r="IZ157">
            <v>46.013840122511489</v>
          </cell>
          <cell r="JA157">
            <v>46.013840122511489</v>
          </cell>
          <cell r="JB157">
            <v>46.013840122511489</v>
          </cell>
          <cell r="JC157">
            <v>46.013840122511489</v>
          </cell>
          <cell r="JD157">
            <v>46.013840122511489</v>
          </cell>
          <cell r="JE157">
            <v>46.013840122511489</v>
          </cell>
          <cell r="JF157">
            <v>46.013840122511489</v>
          </cell>
          <cell r="JG157">
            <v>46.013840122511489</v>
          </cell>
          <cell r="JH157">
            <v>46.013840122511489</v>
          </cell>
          <cell r="JI157">
            <v>46.013840122511489</v>
          </cell>
          <cell r="JJ157">
            <v>46.013840122511489</v>
          </cell>
          <cell r="JK157">
            <v>46.013840122511489</v>
          </cell>
          <cell r="JL157">
            <v>46.013840122511489</v>
          </cell>
          <cell r="JM157">
            <v>46.013840122511489</v>
          </cell>
          <cell r="JN157">
            <v>46.013840122511489</v>
          </cell>
          <cell r="JO157">
            <v>46.013840122511489</v>
          </cell>
          <cell r="JP157">
            <v>46.013840122511489</v>
          </cell>
          <cell r="JQ157">
            <v>46.013840122511489</v>
          </cell>
          <cell r="JR157">
            <v>46.013840122511489</v>
          </cell>
          <cell r="JS157">
            <v>46.013840122511489</v>
          </cell>
          <cell r="JT157">
            <v>46.013840122511489</v>
          </cell>
          <cell r="JU157">
            <v>46.013840122511489</v>
          </cell>
          <cell r="JV157">
            <v>46.013840122511489</v>
          </cell>
        </row>
        <row r="158">
          <cell r="G158">
            <v>27.503828483920369</v>
          </cell>
          <cell r="H158">
            <v>27.503828483920369</v>
          </cell>
          <cell r="I158">
            <v>27.503828483920369</v>
          </cell>
          <cell r="J158">
            <v>27.503828483920369</v>
          </cell>
          <cell r="K158">
            <v>27.503828483920369</v>
          </cell>
          <cell r="L158">
            <v>27.503828483920369</v>
          </cell>
          <cell r="M158">
            <v>27.503828483920369</v>
          </cell>
          <cell r="N158">
            <v>27.503828483920369</v>
          </cell>
          <cell r="O158">
            <v>27.503828483920369</v>
          </cell>
          <cell r="P158">
            <v>27.503828483920369</v>
          </cell>
          <cell r="Q158">
            <v>27.503828483920369</v>
          </cell>
          <cell r="R158">
            <v>27.503828483920369</v>
          </cell>
          <cell r="S158">
            <v>41.255742725880552</v>
          </cell>
          <cell r="T158">
            <v>41.255742725880552</v>
          </cell>
          <cell r="U158">
            <v>41.255742725880552</v>
          </cell>
          <cell r="V158">
            <v>41.255742725880552</v>
          </cell>
          <cell r="W158">
            <v>41.255742725880552</v>
          </cell>
          <cell r="X158">
            <v>41.255742725880552</v>
          </cell>
          <cell r="Y158">
            <v>41.255742725880552</v>
          </cell>
          <cell r="Z158">
            <v>41.255742725880552</v>
          </cell>
          <cell r="AA158">
            <v>41.255742725880552</v>
          </cell>
          <cell r="AB158">
            <v>41.255742725880552</v>
          </cell>
          <cell r="AC158">
            <v>41.255742725880552</v>
          </cell>
          <cell r="AD158">
            <v>41.255742725880552</v>
          </cell>
          <cell r="AE158">
            <v>27.503828483920369</v>
          </cell>
          <cell r="AF158">
            <v>27.503828483920369</v>
          </cell>
          <cell r="AG158">
            <v>27.503828483920369</v>
          </cell>
          <cell r="AH158">
            <v>27.503828483920369</v>
          </cell>
          <cell r="AI158">
            <v>27.503828483920369</v>
          </cell>
          <cell r="AJ158">
            <v>27.503828483920369</v>
          </cell>
          <cell r="AK158">
            <v>27.503828483920369</v>
          </cell>
          <cell r="AL158">
            <v>27.503828483920369</v>
          </cell>
          <cell r="AM158">
            <v>27.503828483920369</v>
          </cell>
          <cell r="AN158">
            <v>27.503828483920369</v>
          </cell>
          <cell r="AO158">
            <v>27.503828483920369</v>
          </cell>
          <cell r="AP158">
            <v>27.503828483920369</v>
          </cell>
          <cell r="AQ158">
            <v>41.255742725880552</v>
          </cell>
          <cell r="AR158">
            <v>41.255742725880552</v>
          </cell>
          <cell r="AS158">
            <v>41.255742725880552</v>
          </cell>
          <cell r="AT158">
            <v>41.255742725880552</v>
          </cell>
          <cell r="AU158">
            <v>41.255742725880552</v>
          </cell>
          <cell r="AV158">
            <v>41.255742725880552</v>
          </cell>
          <cell r="AW158">
            <v>41.255742725880552</v>
          </cell>
          <cell r="AX158">
            <v>41.255742725880552</v>
          </cell>
          <cell r="AY158">
            <v>41.255742725880552</v>
          </cell>
          <cell r="AZ158">
            <v>41.255742725880552</v>
          </cell>
          <cell r="BA158">
            <v>41.255742725880552</v>
          </cell>
          <cell r="BB158">
            <v>41.255742725880552</v>
          </cell>
          <cell r="BC158">
            <v>55.007656967840738</v>
          </cell>
          <cell r="BD158">
            <v>55.007656967840738</v>
          </cell>
          <cell r="BE158">
            <v>55.007656967840738</v>
          </cell>
          <cell r="BF158">
            <v>55.007656967840738</v>
          </cell>
          <cell r="BG158">
            <v>55.007656967840738</v>
          </cell>
          <cell r="BH158">
            <v>55.007656967840738</v>
          </cell>
          <cell r="BI158">
            <v>55.007656967840738</v>
          </cell>
          <cell r="BJ158">
            <v>55.007656967840738</v>
          </cell>
          <cell r="BK158">
            <v>55.007656967840738</v>
          </cell>
          <cell r="BL158">
            <v>55.007656967840738</v>
          </cell>
          <cell r="BM158">
            <v>55.007656967840738</v>
          </cell>
          <cell r="BN158">
            <v>55.007656967840738</v>
          </cell>
          <cell r="BO158">
            <v>27.503828483920369</v>
          </cell>
          <cell r="BP158">
            <v>27.503828483920369</v>
          </cell>
          <cell r="BQ158">
            <v>27.503828483920369</v>
          </cell>
          <cell r="BR158">
            <v>27.503828483920369</v>
          </cell>
          <cell r="BS158">
            <v>27.503828483920369</v>
          </cell>
          <cell r="BT158">
            <v>27.503828483920369</v>
          </cell>
          <cell r="BU158">
            <v>27.503828483920369</v>
          </cell>
          <cell r="BV158">
            <v>27.503828483920369</v>
          </cell>
          <cell r="BW158">
            <v>27.503828483920369</v>
          </cell>
          <cell r="BX158">
            <v>27.503828483920369</v>
          </cell>
          <cell r="BY158">
            <v>27.503828483920369</v>
          </cell>
          <cell r="BZ158">
            <v>27.503828483920369</v>
          </cell>
          <cell r="CA158">
            <v>27.503828483920369</v>
          </cell>
          <cell r="CB158">
            <v>27.503828483920369</v>
          </cell>
          <cell r="CC158">
            <v>27.503828483920369</v>
          </cell>
          <cell r="CD158">
            <v>27.503828483920369</v>
          </cell>
          <cell r="CE158">
            <v>27.503828483920369</v>
          </cell>
          <cell r="CF158">
            <v>27.503828483920369</v>
          </cell>
          <cell r="CG158">
            <v>27.503828483920369</v>
          </cell>
          <cell r="CH158">
            <v>27.503828483920369</v>
          </cell>
          <cell r="CI158">
            <v>27.503828483920369</v>
          </cell>
          <cell r="CJ158">
            <v>27.503828483920369</v>
          </cell>
          <cell r="CK158">
            <v>27.503828483920369</v>
          </cell>
          <cell r="CL158">
            <v>27.503828483920369</v>
          </cell>
          <cell r="CM158">
            <v>41.255742725880552</v>
          </cell>
          <cell r="CN158">
            <v>41.255742725880552</v>
          </cell>
          <cell r="CO158">
            <v>41.255742725880552</v>
          </cell>
          <cell r="CP158">
            <v>41.255742725880552</v>
          </cell>
          <cell r="CQ158">
            <v>41.255742725880552</v>
          </cell>
          <cell r="CR158">
            <v>41.255742725880552</v>
          </cell>
          <cell r="CS158">
            <v>41.255742725880552</v>
          </cell>
          <cell r="CT158">
            <v>41.255742725880552</v>
          </cell>
          <cell r="CU158">
            <v>41.255742725880552</v>
          </cell>
          <cell r="CV158">
            <v>41.255742725880552</v>
          </cell>
          <cell r="CW158">
            <v>41.255742725880552</v>
          </cell>
          <cell r="CX158">
            <v>41.255742725880552</v>
          </cell>
          <cell r="CY158">
            <v>41.255742725880552</v>
          </cell>
          <cell r="CZ158">
            <v>41.255742725880552</v>
          </cell>
          <cell r="DA158">
            <v>41.255742725880552</v>
          </cell>
          <cell r="DB158">
            <v>41.255742725880552</v>
          </cell>
          <cell r="DC158">
            <v>41.255742725880552</v>
          </cell>
          <cell r="DD158">
            <v>41.255742725880552</v>
          </cell>
          <cell r="DE158">
            <v>41.255742725880552</v>
          </cell>
          <cell r="DF158">
            <v>41.255742725880552</v>
          </cell>
          <cell r="DG158">
            <v>41.255742725880552</v>
          </cell>
          <cell r="DH158">
            <v>41.255742725880552</v>
          </cell>
          <cell r="DI158">
            <v>41.255742725880552</v>
          </cell>
          <cell r="DJ158">
            <v>41.255742725880552</v>
          </cell>
          <cell r="DK158">
            <v>55.007656967840738</v>
          </cell>
          <cell r="DL158">
            <v>55.007656967840738</v>
          </cell>
          <cell r="DM158">
            <v>55.007656967840738</v>
          </cell>
          <cell r="DN158">
            <v>55.007656967840738</v>
          </cell>
          <cell r="DO158">
            <v>55.007656967840738</v>
          </cell>
          <cell r="DP158">
            <v>55.007656967840738</v>
          </cell>
          <cell r="DQ158">
            <v>55.007656967840738</v>
          </cell>
          <cell r="DR158">
            <v>55.007656967840738</v>
          </cell>
          <cell r="DS158">
            <v>55.007656967840738</v>
          </cell>
          <cell r="DT158">
            <v>55.007656967840738</v>
          </cell>
          <cell r="DU158">
            <v>55.007656967840738</v>
          </cell>
          <cell r="DV158">
            <v>55.007656967840738</v>
          </cell>
          <cell r="DW158">
            <v>55.007656967840738</v>
          </cell>
          <cell r="DX158">
            <v>55.007656967840738</v>
          </cell>
          <cell r="DY158">
            <v>55.007656967840738</v>
          </cell>
          <cell r="DZ158">
            <v>55.007656967840738</v>
          </cell>
          <cell r="EA158">
            <v>55.007656967840738</v>
          </cell>
          <cell r="EB158">
            <v>55.007656967840738</v>
          </cell>
          <cell r="EC158">
            <v>55.007656967840738</v>
          </cell>
          <cell r="ED158">
            <v>55.007656967840738</v>
          </cell>
          <cell r="EE158">
            <v>55.007656967840738</v>
          </cell>
          <cell r="EF158">
            <v>55.007656967840738</v>
          </cell>
          <cell r="EG158">
            <v>55.007656967840738</v>
          </cell>
          <cell r="EH158">
            <v>55.007656967840738</v>
          </cell>
          <cell r="EI158">
            <v>55.007656967840738</v>
          </cell>
          <cell r="EJ158">
            <v>55.007656967840738</v>
          </cell>
          <cell r="EK158">
            <v>55.007656967840738</v>
          </cell>
          <cell r="EL158">
            <v>55.007656967840738</v>
          </cell>
          <cell r="EM158">
            <v>55.007656967840738</v>
          </cell>
          <cell r="EN158">
            <v>55.007656967840738</v>
          </cell>
          <cell r="EO158">
            <v>55.007656967840738</v>
          </cell>
          <cell r="EP158">
            <v>55.007656967840738</v>
          </cell>
          <cell r="EQ158">
            <v>55.007656967840738</v>
          </cell>
          <cell r="ER158">
            <v>55.007656967840738</v>
          </cell>
          <cell r="ES158">
            <v>55.007656967840738</v>
          </cell>
          <cell r="ET158">
            <v>55.007656967840738</v>
          </cell>
          <cell r="EU158">
            <v>27.503828483920369</v>
          </cell>
          <cell r="EV158">
            <v>27.503828483920369</v>
          </cell>
          <cell r="EW158">
            <v>27.503828483920369</v>
          </cell>
          <cell r="EX158">
            <v>27.503828483920369</v>
          </cell>
          <cell r="EY158">
            <v>27.503828483920369</v>
          </cell>
          <cell r="EZ158">
            <v>27.503828483920369</v>
          </cell>
          <cell r="FA158">
            <v>27.503828483920369</v>
          </cell>
          <cell r="FB158">
            <v>27.503828483920369</v>
          </cell>
          <cell r="FC158">
            <v>27.503828483920369</v>
          </cell>
          <cell r="FD158">
            <v>27.503828483920369</v>
          </cell>
          <cell r="FE158">
            <v>27.503828483920369</v>
          </cell>
          <cell r="FF158">
            <v>27.503828483920369</v>
          </cell>
          <cell r="FG158">
            <v>27.503828483920369</v>
          </cell>
          <cell r="FH158">
            <v>27.503828483920369</v>
          </cell>
          <cell r="FI158">
            <v>27.503828483920369</v>
          </cell>
          <cell r="FJ158">
            <v>27.503828483920369</v>
          </cell>
          <cell r="FK158">
            <v>27.503828483920369</v>
          </cell>
          <cell r="FL158">
            <v>27.503828483920369</v>
          </cell>
          <cell r="FM158">
            <v>27.503828483920369</v>
          </cell>
          <cell r="FN158">
            <v>27.503828483920369</v>
          </cell>
          <cell r="FO158">
            <v>27.503828483920369</v>
          </cell>
          <cell r="FP158">
            <v>27.503828483920369</v>
          </cell>
          <cell r="FQ158">
            <v>27.503828483920369</v>
          </cell>
          <cell r="FR158">
            <v>27.503828483920369</v>
          </cell>
          <cell r="FS158">
            <v>41.255742725880552</v>
          </cell>
          <cell r="FT158">
            <v>41.255742725880552</v>
          </cell>
          <cell r="FU158">
            <v>41.255742725880552</v>
          </cell>
          <cell r="FV158">
            <v>41.255742725880552</v>
          </cell>
          <cell r="FW158">
            <v>41.255742725880552</v>
          </cell>
          <cell r="FX158">
            <v>41.255742725880552</v>
          </cell>
          <cell r="FY158">
            <v>41.255742725880552</v>
          </cell>
          <cell r="FZ158">
            <v>41.255742725880552</v>
          </cell>
          <cell r="GA158">
            <v>41.255742725880552</v>
          </cell>
          <cell r="GB158">
            <v>41.255742725880552</v>
          </cell>
          <cell r="GC158">
            <v>41.255742725880552</v>
          </cell>
          <cell r="GD158">
            <v>41.255742725880552</v>
          </cell>
          <cell r="GE158">
            <v>55.007656967840738</v>
          </cell>
          <cell r="GF158">
            <v>55.007656967840738</v>
          </cell>
          <cell r="GG158">
            <v>55.007656967840738</v>
          </cell>
          <cell r="GH158">
            <v>55.007656967840738</v>
          </cell>
          <cell r="GI158">
            <v>55.007656967840738</v>
          </cell>
          <cell r="GJ158">
            <v>55.007656967840738</v>
          </cell>
          <cell r="GK158">
            <v>55.007656967840738</v>
          </cell>
          <cell r="GL158">
            <v>55.007656967840738</v>
          </cell>
          <cell r="GM158">
            <v>55.007656967840738</v>
          </cell>
          <cell r="GN158">
            <v>55.007656967840738</v>
          </cell>
          <cell r="GO158">
            <v>55.007656967840738</v>
          </cell>
          <cell r="GP158">
            <v>55.007656967840738</v>
          </cell>
          <cell r="GQ158">
            <v>55.007656967840738</v>
          </cell>
          <cell r="GR158">
            <v>55.007656967840738</v>
          </cell>
          <cell r="GS158">
            <v>55.007656967840738</v>
          </cell>
          <cell r="GT158">
            <v>55.007656967840738</v>
          </cell>
          <cell r="GU158">
            <v>55.007656967840738</v>
          </cell>
          <cell r="GV158">
            <v>55.007656967840738</v>
          </cell>
          <cell r="GW158">
            <v>55.007656967840738</v>
          </cell>
          <cell r="GX158">
            <v>55.007656967840738</v>
          </cell>
          <cell r="GY158">
            <v>55.007656967840738</v>
          </cell>
          <cell r="GZ158">
            <v>55.007656967840738</v>
          </cell>
          <cell r="HA158">
            <v>55.007656967840738</v>
          </cell>
          <cell r="HB158">
            <v>55.007656967840738</v>
          </cell>
          <cell r="HC158">
            <v>27.503828483920369</v>
          </cell>
          <cell r="HD158">
            <v>27.503828483920369</v>
          </cell>
          <cell r="HE158">
            <v>27.503828483920369</v>
          </cell>
          <cell r="HF158">
            <v>27.503828483920369</v>
          </cell>
          <cell r="HG158">
            <v>27.503828483920369</v>
          </cell>
          <cell r="HH158">
            <v>27.503828483920369</v>
          </cell>
          <cell r="HI158">
            <v>27.503828483920369</v>
          </cell>
          <cell r="HJ158">
            <v>27.503828483920369</v>
          </cell>
          <cell r="HK158">
            <v>27.503828483920369</v>
          </cell>
          <cell r="HL158">
            <v>27.503828483920369</v>
          </cell>
          <cell r="HM158">
            <v>27.503828483920369</v>
          </cell>
          <cell r="HN158">
            <v>27.503828483920369</v>
          </cell>
          <cell r="HO158">
            <v>27.503828483920369</v>
          </cell>
          <cell r="HP158">
            <v>27.503828483920369</v>
          </cell>
          <cell r="HQ158">
            <v>27.503828483920369</v>
          </cell>
          <cell r="HR158">
            <v>27.503828483920369</v>
          </cell>
          <cell r="HS158">
            <v>27.503828483920369</v>
          </cell>
          <cell r="HT158">
            <v>27.503828483920369</v>
          </cell>
          <cell r="HU158">
            <v>27.503828483920369</v>
          </cell>
          <cell r="HV158">
            <v>27.503828483920369</v>
          </cell>
          <cell r="HW158">
            <v>27.503828483920369</v>
          </cell>
          <cell r="HX158">
            <v>27.503828483920369</v>
          </cell>
          <cell r="HY158">
            <v>27.503828483920369</v>
          </cell>
          <cell r="HZ158">
            <v>27.503828483920369</v>
          </cell>
          <cell r="IA158">
            <v>41.255742725880552</v>
          </cell>
          <cell r="IB158">
            <v>41.255742725880552</v>
          </cell>
          <cell r="IC158">
            <v>41.255742725880552</v>
          </cell>
          <cell r="ID158">
            <v>41.255742725880552</v>
          </cell>
          <cell r="IE158">
            <v>41.255742725880552</v>
          </cell>
          <cell r="IF158">
            <v>41.255742725880552</v>
          </cell>
          <cell r="IG158">
            <v>41.255742725880552</v>
          </cell>
          <cell r="IH158">
            <v>41.255742725880552</v>
          </cell>
          <cell r="II158">
            <v>41.255742725880552</v>
          </cell>
          <cell r="IJ158">
            <v>41.255742725880552</v>
          </cell>
          <cell r="IK158">
            <v>41.255742725880552</v>
          </cell>
          <cell r="IL158">
            <v>41.255742725880552</v>
          </cell>
          <cell r="IM158">
            <v>55.007656967840738</v>
          </cell>
          <cell r="IN158">
            <v>55.007656967840738</v>
          </cell>
          <cell r="IO158">
            <v>55.007656967840738</v>
          </cell>
          <cell r="IP158">
            <v>55.007656967840738</v>
          </cell>
          <cell r="IQ158">
            <v>55.007656967840738</v>
          </cell>
          <cell r="IR158">
            <v>55.007656967840738</v>
          </cell>
          <cell r="IS158">
            <v>55.007656967840738</v>
          </cell>
          <cell r="IT158">
            <v>55.007656967840738</v>
          </cell>
          <cell r="IU158">
            <v>55.007656967840738</v>
          </cell>
          <cell r="IV158">
            <v>55.007656967840738</v>
          </cell>
          <cell r="IW158">
            <v>55.007656967840738</v>
          </cell>
          <cell r="IX158">
            <v>55.007656967840738</v>
          </cell>
          <cell r="IY158">
            <v>55.007656967840738</v>
          </cell>
          <cell r="IZ158">
            <v>55.007656967840738</v>
          </cell>
          <cell r="JA158">
            <v>55.007656967840738</v>
          </cell>
          <cell r="JB158">
            <v>55.007656967840738</v>
          </cell>
          <cell r="JC158">
            <v>55.007656967840738</v>
          </cell>
          <cell r="JD158">
            <v>55.007656967840738</v>
          </cell>
          <cell r="JE158">
            <v>55.007656967840738</v>
          </cell>
          <cell r="JF158">
            <v>55.007656967840738</v>
          </cell>
          <cell r="JG158">
            <v>55.007656967840738</v>
          </cell>
          <cell r="JH158">
            <v>55.007656967840738</v>
          </cell>
          <cell r="JI158">
            <v>55.007656967840738</v>
          </cell>
          <cell r="JJ158">
            <v>55.007656967840738</v>
          </cell>
          <cell r="JK158">
            <v>55.007656967840738</v>
          </cell>
          <cell r="JL158">
            <v>55.007656967840738</v>
          </cell>
          <cell r="JM158">
            <v>55.007656967840738</v>
          </cell>
          <cell r="JN158">
            <v>55.007656967840738</v>
          </cell>
          <cell r="JO158">
            <v>55.007656967840738</v>
          </cell>
          <cell r="JP158">
            <v>55.007656967840738</v>
          </cell>
          <cell r="JQ158">
            <v>55.007656967840738</v>
          </cell>
          <cell r="JR158">
            <v>55.007656967840738</v>
          </cell>
          <cell r="JS158">
            <v>55.007656967840738</v>
          </cell>
          <cell r="JT158">
            <v>55.007656967840738</v>
          </cell>
          <cell r="JU158">
            <v>55.007656967840738</v>
          </cell>
          <cell r="JV158">
            <v>55.007656967840738</v>
          </cell>
        </row>
        <row r="159">
          <cell r="G159">
            <v>0.73813169984686078</v>
          </cell>
          <cell r="H159">
            <v>0.73813169984686078</v>
          </cell>
          <cell r="I159">
            <v>0.73813169984686078</v>
          </cell>
          <cell r="J159">
            <v>0.73813169984686078</v>
          </cell>
          <cell r="K159">
            <v>0.73813169984686078</v>
          </cell>
          <cell r="L159">
            <v>0.73813169984686078</v>
          </cell>
          <cell r="M159">
            <v>0.73813169984686078</v>
          </cell>
          <cell r="N159">
            <v>0.73813169984686078</v>
          </cell>
          <cell r="O159">
            <v>0.73813169984686078</v>
          </cell>
          <cell r="P159">
            <v>0.73813169984686078</v>
          </cell>
          <cell r="Q159">
            <v>0.73813169984686078</v>
          </cell>
          <cell r="R159">
            <v>0.73813169984686078</v>
          </cell>
          <cell r="S159">
            <v>1.4762633996937216</v>
          </cell>
          <cell r="T159">
            <v>1.4762633996937216</v>
          </cell>
          <cell r="U159">
            <v>1.4762633996937216</v>
          </cell>
          <cell r="V159">
            <v>1.4762633996937216</v>
          </cell>
          <cell r="W159">
            <v>1.4762633996937216</v>
          </cell>
          <cell r="X159">
            <v>1.4762633996937216</v>
          </cell>
          <cell r="Y159">
            <v>1.4762633996937216</v>
          </cell>
          <cell r="Z159">
            <v>1.4762633996937216</v>
          </cell>
          <cell r="AA159">
            <v>1.4762633996937216</v>
          </cell>
          <cell r="AB159">
            <v>1.4762633996937216</v>
          </cell>
          <cell r="AC159">
            <v>1.4762633996937216</v>
          </cell>
          <cell r="AD159">
            <v>1.4762633996937216</v>
          </cell>
          <cell r="AE159">
            <v>0.73813169984686078</v>
          </cell>
          <cell r="AF159">
            <v>0.73813169984686078</v>
          </cell>
          <cell r="AG159">
            <v>0.73813169984686078</v>
          </cell>
          <cell r="AH159">
            <v>0.73813169984686078</v>
          </cell>
          <cell r="AI159">
            <v>0.73813169984686078</v>
          </cell>
          <cell r="AJ159">
            <v>0.73813169984686078</v>
          </cell>
          <cell r="AK159">
            <v>0.73813169984686078</v>
          </cell>
          <cell r="AL159">
            <v>0.73813169984686078</v>
          </cell>
          <cell r="AM159">
            <v>0.73813169984686078</v>
          </cell>
          <cell r="AN159">
            <v>0.73813169984686078</v>
          </cell>
          <cell r="AO159">
            <v>0.73813169984686078</v>
          </cell>
          <cell r="AP159">
            <v>0.73813169984686078</v>
          </cell>
          <cell r="AQ159">
            <v>1.4762633996937216</v>
          </cell>
          <cell r="AR159">
            <v>1.4762633996937216</v>
          </cell>
          <cell r="AS159">
            <v>1.4762633996937216</v>
          </cell>
          <cell r="AT159">
            <v>1.4762633996937216</v>
          </cell>
          <cell r="AU159">
            <v>1.4762633996937216</v>
          </cell>
          <cell r="AV159">
            <v>1.4762633996937216</v>
          </cell>
          <cell r="AW159">
            <v>1.4762633996937216</v>
          </cell>
          <cell r="AX159">
            <v>1.4762633996937216</v>
          </cell>
          <cell r="AY159">
            <v>1.4762633996937216</v>
          </cell>
          <cell r="AZ159">
            <v>1.4762633996937216</v>
          </cell>
          <cell r="BA159">
            <v>1.4762633996937216</v>
          </cell>
          <cell r="BB159">
            <v>1.4762633996937216</v>
          </cell>
          <cell r="BC159">
            <v>1.4762633996937216</v>
          </cell>
          <cell r="BD159">
            <v>1.4762633996937216</v>
          </cell>
          <cell r="BE159">
            <v>1.4762633996937216</v>
          </cell>
          <cell r="BF159">
            <v>1.4762633996937216</v>
          </cell>
          <cell r="BG159">
            <v>1.4762633996937216</v>
          </cell>
          <cell r="BH159">
            <v>1.4762633996937216</v>
          </cell>
          <cell r="BI159">
            <v>1.4762633996937216</v>
          </cell>
          <cell r="BJ159">
            <v>1.4762633996937216</v>
          </cell>
          <cell r="BK159">
            <v>1.4762633996937216</v>
          </cell>
          <cell r="BL159">
            <v>1.4762633996937216</v>
          </cell>
          <cell r="BM159">
            <v>1.4762633996937216</v>
          </cell>
          <cell r="BN159">
            <v>1.4762633996937216</v>
          </cell>
          <cell r="BO159">
            <v>0.73813169984686078</v>
          </cell>
          <cell r="BP159">
            <v>0.73813169984686078</v>
          </cell>
          <cell r="BQ159">
            <v>0.73813169984686078</v>
          </cell>
          <cell r="BR159">
            <v>0.73813169984686078</v>
          </cell>
          <cell r="BS159">
            <v>0.73813169984686078</v>
          </cell>
          <cell r="BT159">
            <v>0.73813169984686078</v>
          </cell>
          <cell r="BU159">
            <v>0.73813169984686078</v>
          </cell>
          <cell r="BV159">
            <v>0.73813169984686078</v>
          </cell>
          <cell r="BW159">
            <v>0.73813169984686078</v>
          </cell>
          <cell r="BX159">
            <v>0.73813169984686078</v>
          </cell>
          <cell r="BY159">
            <v>0.73813169984686078</v>
          </cell>
          <cell r="BZ159">
            <v>0.73813169984686078</v>
          </cell>
          <cell r="CA159">
            <v>0.73813169984686078</v>
          </cell>
          <cell r="CB159">
            <v>0.73813169984686078</v>
          </cell>
          <cell r="CC159">
            <v>0.73813169984686078</v>
          </cell>
          <cell r="CD159">
            <v>0.73813169984686078</v>
          </cell>
          <cell r="CE159">
            <v>0.73813169984686078</v>
          </cell>
          <cell r="CF159">
            <v>0.73813169984686078</v>
          </cell>
          <cell r="CG159">
            <v>0.73813169984686078</v>
          </cell>
          <cell r="CH159">
            <v>0.73813169984686078</v>
          </cell>
          <cell r="CI159">
            <v>0.73813169984686078</v>
          </cell>
          <cell r="CJ159">
            <v>0.73813169984686078</v>
          </cell>
          <cell r="CK159">
            <v>0.73813169984686078</v>
          </cell>
          <cell r="CL159">
            <v>0.73813169984686078</v>
          </cell>
          <cell r="CM159">
            <v>1.4762633996937216</v>
          </cell>
          <cell r="CN159">
            <v>1.4762633996937216</v>
          </cell>
          <cell r="CO159">
            <v>1.4762633996937216</v>
          </cell>
          <cell r="CP159">
            <v>1.4762633996937216</v>
          </cell>
          <cell r="CQ159">
            <v>1.4762633996937216</v>
          </cell>
          <cell r="CR159">
            <v>1.4762633996937216</v>
          </cell>
          <cell r="CS159">
            <v>1.4762633996937216</v>
          </cell>
          <cell r="CT159">
            <v>1.4762633996937216</v>
          </cell>
          <cell r="CU159">
            <v>1.4762633996937216</v>
          </cell>
          <cell r="CV159">
            <v>1.4762633996937216</v>
          </cell>
          <cell r="CW159">
            <v>1.4762633996937216</v>
          </cell>
          <cell r="CX159">
            <v>1.4762633996937216</v>
          </cell>
          <cell r="CY159">
            <v>1.4762633996937216</v>
          </cell>
          <cell r="CZ159">
            <v>1.4762633996937216</v>
          </cell>
          <cell r="DA159">
            <v>1.4762633996937216</v>
          </cell>
          <cell r="DB159">
            <v>1.4762633996937216</v>
          </cell>
          <cell r="DC159">
            <v>1.4762633996937216</v>
          </cell>
          <cell r="DD159">
            <v>1.4762633996937216</v>
          </cell>
          <cell r="DE159">
            <v>1.4762633996937216</v>
          </cell>
          <cell r="DF159">
            <v>1.4762633996937216</v>
          </cell>
          <cell r="DG159">
            <v>1.4762633996937216</v>
          </cell>
          <cell r="DH159">
            <v>1.4762633996937216</v>
          </cell>
          <cell r="DI159">
            <v>1.4762633996937216</v>
          </cell>
          <cell r="DJ159">
            <v>1.4762633996937216</v>
          </cell>
          <cell r="DK159">
            <v>1.4762633996937216</v>
          </cell>
          <cell r="DL159">
            <v>1.4762633996937216</v>
          </cell>
          <cell r="DM159">
            <v>1.4762633996937216</v>
          </cell>
          <cell r="DN159">
            <v>1.4762633996937216</v>
          </cell>
          <cell r="DO159">
            <v>1.4762633996937216</v>
          </cell>
          <cell r="DP159">
            <v>1.4762633996937216</v>
          </cell>
          <cell r="DQ159">
            <v>1.4762633996937216</v>
          </cell>
          <cell r="DR159">
            <v>1.4762633996937216</v>
          </cell>
          <cell r="DS159">
            <v>1.4762633996937216</v>
          </cell>
          <cell r="DT159">
            <v>1.4762633996937216</v>
          </cell>
          <cell r="DU159">
            <v>1.4762633996937216</v>
          </cell>
          <cell r="DV159">
            <v>1.4762633996937216</v>
          </cell>
          <cell r="DW159">
            <v>1.4762633996937216</v>
          </cell>
          <cell r="DX159">
            <v>1.4762633996937216</v>
          </cell>
          <cell r="DY159">
            <v>1.4762633996937216</v>
          </cell>
          <cell r="DZ159">
            <v>1.4762633996937216</v>
          </cell>
          <cell r="EA159">
            <v>1.4762633996937216</v>
          </cell>
          <cell r="EB159">
            <v>1.4762633996937216</v>
          </cell>
          <cell r="EC159">
            <v>1.4762633996937216</v>
          </cell>
          <cell r="ED159">
            <v>1.4762633996937216</v>
          </cell>
          <cell r="EE159">
            <v>1.4762633996937216</v>
          </cell>
          <cell r="EF159">
            <v>1.4762633996937216</v>
          </cell>
          <cell r="EG159">
            <v>1.4762633996937216</v>
          </cell>
          <cell r="EH159">
            <v>1.4762633996937216</v>
          </cell>
          <cell r="EI159">
            <v>1.4762633996937216</v>
          </cell>
          <cell r="EJ159">
            <v>1.4762633996937216</v>
          </cell>
          <cell r="EK159">
            <v>1.4762633996937216</v>
          </cell>
          <cell r="EL159">
            <v>1.4762633996937216</v>
          </cell>
          <cell r="EM159">
            <v>1.4762633996937216</v>
          </cell>
          <cell r="EN159">
            <v>1.4762633996937216</v>
          </cell>
          <cell r="EO159">
            <v>1.4762633996937216</v>
          </cell>
          <cell r="EP159">
            <v>1.4762633996937216</v>
          </cell>
          <cell r="EQ159">
            <v>1.4762633996937216</v>
          </cell>
          <cell r="ER159">
            <v>1.4762633996937216</v>
          </cell>
          <cell r="ES159">
            <v>1.4762633996937216</v>
          </cell>
          <cell r="ET159">
            <v>1.4762633996937216</v>
          </cell>
          <cell r="EU159">
            <v>0.73813169984686078</v>
          </cell>
          <cell r="EV159">
            <v>0.73813169984686078</v>
          </cell>
          <cell r="EW159">
            <v>0.73813169984686078</v>
          </cell>
          <cell r="EX159">
            <v>0.73813169984686078</v>
          </cell>
          <cell r="EY159">
            <v>0.73813169984686078</v>
          </cell>
          <cell r="EZ159">
            <v>0.73813169984686078</v>
          </cell>
          <cell r="FA159">
            <v>0.73813169984686078</v>
          </cell>
          <cell r="FB159">
            <v>0.73813169984686078</v>
          </cell>
          <cell r="FC159">
            <v>0.73813169984686078</v>
          </cell>
          <cell r="FD159">
            <v>0.73813169984686078</v>
          </cell>
          <cell r="FE159">
            <v>0.73813169984686078</v>
          </cell>
          <cell r="FF159">
            <v>0.73813169984686078</v>
          </cell>
          <cell r="FG159">
            <v>0.73813169984686078</v>
          </cell>
          <cell r="FH159">
            <v>0.73813169984686078</v>
          </cell>
          <cell r="FI159">
            <v>0.73813169984686078</v>
          </cell>
          <cell r="FJ159">
            <v>0.73813169984686078</v>
          </cell>
          <cell r="FK159">
            <v>0.73813169984686078</v>
          </cell>
          <cell r="FL159">
            <v>0.73813169984686078</v>
          </cell>
          <cell r="FM159">
            <v>0.73813169984686078</v>
          </cell>
          <cell r="FN159">
            <v>0.73813169984686078</v>
          </cell>
          <cell r="FO159">
            <v>0.73813169984686078</v>
          </cell>
          <cell r="FP159">
            <v>0.73813169984686078</v>
          </cell>
          <cell r="FQ159">
            <v>0.73813169984686078</v>
          </cell>
          <cell r="FR159">
            <v>0.73813169984686078</v>
          </cell>
          <cell r="FS159">
            <v>1.4762633996937216</v>
          </cell>
          <cell r="FT159">
            <v>1.4762633996937216</v>
          </cell>
          <cell r="FU159">
            <v>1.4762633996937216</v>
          </cell>
          <cell r="FV159">
            <v>1.4762633996937216</v>
          </cell>
          <cell r="FW159">
            <v>1.4762633996937216</v>
          </cell>
          <cell r="FX159">
            <v>1.4762633996937216</v>
          </cell>
          <cell r="FY159">
            <v>1.4762633996937216</v>
          </cell>
          <cell r="FZ159">
            <v>1.4762633996937216</v>
          </cell>
          <cell r="GA159">
            <v>1.4762633996937216</v>
          </cell>
          <cell r="GB159">
            <v>1.4762633996937216</v>
          </cell>
          <cell r="GC159">
            <v>1.4762633996937216</v>
          </cell>
          <cell r="GD159">
            <v>1.4762633996937216</v>
          </cell>
          <cell r="GE159">
            <v>1.4762633996937216</v>
          </cell>
          <cell r="GF159">
            <v>1.4762633996937216</v>
          </cell>
          <cell r="GG159">
            <v>1.4762633996937216</v>
          </cell>
          <cell r="GH159">
            <v>1.4762633996937216</v>
          </cell>
          <cell r="GI159">
            <v>1.4762633996937216</v>
          </cell>
          <cell r="GJ159">
            <v>1.4762633996937216</v>
          </cell>
          <cell r="GK159">
            <v>1.4762633996937216</v>
          </cell>
          <cell r="GL159">
            <v>1.4762633996937216</v>
          </cell>
          <cell r="GM159">
            <v>1.4762633996937216</v>
          </cell>
          <cell r="GN159">
            <v>1.4762633996937216</v>
          </cell>
          <cell r="GO159">
            <v>1.4762633996937216</v>
          </cell>
          <cell r="GP159">
            <v>1.4762633996937216</v>
          </cell>
          <cell r="GQ159">
            <v>1.4762633996937216</v>
          </cell>
          <cell r="GR159">
            <v>1.4762633996937216</v>
          </cell>
          <cell r="GS159">
            <v>1.4762633996937216</v>
          </cell>
          <cell r="GT159">
            <v>1.4762633996937216</v>
          </cell>
          <cell r="GU159">
            <v>1.4762633996937216</v>
          </cell>
          <cell r="GV159">
            <v>1.4762633996937216</v>
          </cell>
          <cell r="GW159">
            <v>1.4762633996937216</v>
          </cell>
          <cell r="GX159">
            <v>1.4762633996937216</v>
          </cell>
          <cell r="GY159">
            <v>1.4762633996937216</v>
          </cell>
          <cell r="GZ159">
            <v>1.4762633996937216</v>
          </cell>
          <cell r="HA159">
            <v>1.4762633996937216</v>
          </cell>
          <cell r="HB159">
            <v>1.4762633996937216</v>
          </cell>
          <cell r="HC159">
            <v>0.73813169984686078</v>
          </cell>
          <cell r="HD159">
            <v>0.73813169984686078</v>
          </cell>
          <cell r="HE159">
            <v>0.73813169984686078</v>
          </cell>
          <cell r="HF159">
            <v>0.73813169984686078</v>
          </cell>
          <cell r="HG159">
            <v>0.73813169984686078</v>
          </cell>
          <cell r="HH159">
            <v>0.73813169984686078</v>
          </cell>
          <cell r="HI159">
            <v>0.73813169984686078</v>
          </cell>
          <cell r="HJ159">
            <v>0.73813169984686078</v>
          </cell>
          <cell r="HK159">
            <v>0.73813169984686078</v>
          </cell>
          <cell r="HL159">
            <v>0.73813169984686078</v>
          </cell>
          <cell r="HM159">
            <v>0.73813169984686078</v>
          </cell>
          <cell r="HN159">
            <v>0.73813169984686078</v>
          </cell>
          <cell r="HO159">
            <v>0.73813169984686078</v>
          </cell>
          <cell r="HP159">
            <v>0.73813169984686078</v>
          </cell>
          <cell r="HQ159">
            <v>0.73813169984686078</v>
          </cell>
          <cell r="HR159">
            <v>0.73813169984686078</v>
          </cell>
          <cell r="HS159">
            <v>0.73813169984686078</v>
          </cell>
          <cell r="HT159">
            <v>0.73813169984686078</v>
          </cell>
          <cell r="HU159">
            <v>0.73813169984686078</v>
          </cell>
          <cell r="HV159">
            <v>0.73813169984686078</v>
          </cell>
          <cell r="HW159">
            <v>0.73813169984686078</v>
          </cell>
          <cell r="HX159">
            <v>0.73813169984686078</v>
          </cell>
          <cell r="HY159">
            <v>0.73813169984686078</v>
          </cell>
          <cell r="HZ159">
            <v>0.73813169984686078</v>
          </cell>
          <cell r="IA159">
            <v>1.4762633996937216</v>
          </cell>
          <cell r="IB159">
            <v>1.4762633996937216</v>
          </cell>
          <cell r="IC159">
            <v>1.4762633996937216</v>
          </cell>
          <cell r="ID159">
            <v>1.4762633996937216</v>
          </cell>
          <cell r="IE159">
            <v>1.4762633996937216</v>
          </cell>
          <cell r="IF159">
            <v>1.4762633996937216</v>
          </cell>
          <cell r="IG159">
            <v>1.4762633996937216</v>
          </cell>
          <cell r="IH159">
            <v>1.4762633996937216</v>
          </cell>
          <cell r="II159">
            <v>1.4762633996937216</v>
          </cell>
          <cell r="IJ159">
            <v>1.4762633996937216</v>
          </cell>
          <cell r="IK159">
            <v>1.4762633996937216</v>
          </cell>
          <cell r="IL159">
            <v>1.4762633996937216</v>
          </cell>
          <cell r="IM159">
            <v>1.4762633996937216</v>
          </cell>
          <cell r="IN159">
            <v>1.4762633996937216</v>
          </cell>
          <cell r="IO159">
            <v>1.4762633996937216</v>
          </cell>
          <cell r="IP159">
            <v>1.4762633996937216</v>
          </cell>
          <cell r="IQ159">
            <v>1.4762633996937216</v>
          </cell>
          <cell r="IR159">
            <v>1.4762633996937216</v>
          </cell>
          <cell r="IS159">
            <v>1.4762633996937216</v>
          </cell>
          <cell r="IT159">
            <v>1.4762633996937216</v>
          </cell>
          <cell r="IU159">
            <v>1.4762633996937216</v>
          </cell>
          <cell r="IV159">
            <v>1.4762633996937216</v>
          </cell>
          <cell r="IW159">
            <v>1.4762633996937216</v>
          </cell>
          <cell r="IX159">
            <v>1.4762633996937216</v>
          </cell>
          <cell r="IY159">
            <v>1.4762633996937216</v>
          </cell>
          <cell r="IZ159">
            <v>1.4762633996937216</v>
          </cell>
          <cell r="JA159">
            <v>1.4762633996937216</v>
          </cell>
          <cell r="JB159">
            <v>1.4762633996937216</v>
          </cell>
          <cell r="JC159">
            <v>1.4762633996937216</v>
          </cell>
          <cell r="JD159">
            <v>1.4762633996937216</v>
          </cell>
          <cell r="JE159">
            <v>1.4762633996937216</v>
          </cell>
          <cell r="JF159">
            <v>1.4762633996937216</v>
          </cell>
          <cell r="JG159">
            <v>1.4762633996937216</v>
          </cell>
          <cell r="JH159">
            <v>1.4762633996937216</v>
          </cell>
          <cell r="JI159">
            <v>1.4762633996937216</v>
          </cell>
          <cell r="JJ159">
            <v>1.4762633996937216</v>
          </cell>
          <cell r="JK159">
            <v>1.4762633996937216</v>
          </cell>
          <cell r="JL159">
            <v>1.4762633996937216</v>
          </cell>
          <cell r="JM159">
            <v>1.4762633996937216</v>
          </cell>
          <cell r="JN159">
            <v>1.4762633996937216</v>
          </cell>
          <cell r="JO159">
            <v>1.4762633996937216</v>
          </cell>
          <cell r="JP159">
            <v>1.4762633996937216</v>
          </cell>
          <cell r="JQ159">
            <v>1.4762633996937216</v>
          </cell>
          <cell r="JR159">
            <v>1.4762633996937216</v>
          </cell>
          <cell r="JS159">
            <v>1.4762633996937216</v>
          </cell>
          <cell r="JT159">
            <v>1.4762633996937216</v>
          </cell>
          <cell r="JU159">
            <v>1.4762633996937216</v>
          </cell>
          <cell r="JV159">
            <v>1.4762633996937216</v>
          </cell>
        </row>
        <row r="160">
          <cell r="G160">
            <v>72.673813169984697</v>
          </cell>
          <cell r="H160">
            <v>72.673813169984697</v>
          </cell>
          <cell r="I160">
            <v>72.673813169984697</v>
          </cell>
          <cell r="J160">
            <v>72.673813169984697</v>
          </cell>
          <cell r="K160">
            <v>72.673813169984697</v>
          </cell>
          <cell r="L160">
            <v>72.673813169984697</v>
          </cell>
          <cell r="M160">
            <v>72.673813169984697</v>
          </cell>
          <cell r="N160">
            <v>72.673813169984697</v>
          </cell>
          <cell r="O160">
            <v>72.673813169984697</v>
          </cell>
          <cell r="P160">
            <v>72.673813169984697</v>
          </cell>
          <cell r="Q160">
            <v>72.673813169984697</v>
          </cell>
          <cell r="R160">
            <v>72.673813169984697</v>
          </cell>
          <cell r="S160">
            <v>72.673813169984697</v>
          </cell>
          <cell r="T160">
            <v>72.673813169984697</v>
          </cell>
          <cell r="U160">
            <v>72.673813169984697</v>
          </cell>
          <cell r="V160">
            <v>72.673813169984697</v>
          </cell>
          <cell r="W160">
            <v>72.673813169984697</v>
          </cell>
          <cell r="X160">
            <v>72.673813169984697</v>
          </cell>
          <cell r="Y160">
            <v>72.673813169984697</v>
          </cell>
          <cell r="Z160">
            <v>72.673813169984697</v>
          </cell>
          <cell r="AA160">
            <v>72.673813169984697</v>
          </cell>
          <cell r="AB160">
            <v>72.673813169984697</v>
          </cell>
          <cell r="AC160">
            <v>72.673813169984697</v>
          </cell>
          <cell r="AD160">
            <v>72.673813169984697</v>
          </cell>
          <cell r="AE160">
            <v>72.673813169984697</v>
          </cell>
          <cell r="AF160">
            <v>72.673813169984697</v>
          </cell>
          <cell r="AG160">
            <v>72.673813169984697</v>
          </cell>
          <cell r="AH160">
            <v>72.673813169984697</v>
          </cell>
          <cell r="AI160">
            <v>72.673813169984697</v>
          </cell>
          <cell r="AJ160">
            <v>72.673813169984697</v>
          </cell>
          <cell r="AK160">
            <v>72.673813169984697</v>
          </cell>
          <cell r="AL160">
            <v>72.673813169984697</v>
          </cell>
          <cell r="AM160">
            <v>72.673813169984697</v>
          </cell>
          <cell r="AN160">
            <v>72.673813169984697</v>
          </cell>
          <cell r="AO160">
            <v>72.673813169984697</v>
          </cell>
          <cell r="AP160">
            <v>72.673813169984697</v>
          </cell>
          <cell r="AQ160">
            <v>72.673813169984697</v>
          </cell>
          <cell r="AR160">
            <v>72.673813169984697</v>
          </cell>
          <cell r="AS160">
            <v>72.673813169984697</v>
          </cell>
          <cell r="AT160">
            <v>72.673813169984697</v>
          </cell>
          <cell r="AU160">
            <v>72.673813169984697</v>
          </cell>
          <cell r="AV160">
            <v>72.673813169984697</v>
          </cell>
          <cell r="AW160">
            <v>72.673813169984697</v>
          </cell>
          <cell r="AX160">
            <v>72.673813169984697</v>
          </cell>
          <cell r="AY160">
            <v>72.673813169984697</v>
          </cell>
          <cell r="AZ160">
            <v>72.673813169984697</v>
          </cell>
          <cell r="BA160">
            <v>72.673813169984697</v>
          </cell>
          <cell r="BB160">
            <v>72.673813169984697</v>
          </cell>
          <cell r="BC160">
            <v>109.01071975497705</v>
          </cell>
          <cell r="BD160">
            <v>109.01071975497705</v>
          </cell>
          <cell r="BE160">
            <v>109.01071975497705</v>
          </cell>
          <cell r="BF160">
            <v>109.01071975497705</v>
          </cell>
          <cell r="BG160">
            <v>109.01071975497705</v>
          </cell>
          <cell r="BH160">
            <v>109.01071975497705</v>
          </cell>
          <cell r="BI160">
            <v>109.01071975497705</v>
          </cell>
          <cell r="BJ160">
            <v>109.01071975497705</v>
          </cell>
          <cell r="BK160">
            <v>109.01071975497705</v>
          </cell>
          <cell r="BL160">
            <v>109.01071975497705</v>
          </cell>
          <cell r="BM160">
            <v>109.01071975497705</v>
          </cell>
          <cell r="BN160">
            <v>109.01071975497705</v>
          </cell>
          <cell r="BO160">
            <v>54.505359877488523</v>
          </cell>
          <cell r="BP160">
            <v>54.505359877488523</v>
          </cell>
          <cell r="BQ160">
            <v>54.505359877488523</v>
          </cell>
          <cell r="BR160">
            <v>54.505359877488523</v>
          </cell>
          <cell r="BS160">
            <v>54.505359877488523</v>
          </cell>
          <cell r="BT160">
            <v>54.505359877488523</v>
          </cell>
          <cell r="BU160">
            <v>54.505359877488523</v>
          </cell>
          <cell r="BV160">
            <v>54.505359877488523</v>
          </cell>
          <cell r="BW160">
            <v>54.505359877488523</v>
          </cell>
          <cell r="BX160">
            <v>54.505359877488523</v>
          </cell>
          <cell r="BY160">
            <v>54.505359877488523</v>
          </cell>
          <cell r="BZ160">
            <v>54.505359877488523</v>
          </cell>
          <cell r="CA160">
            <v>72.673813169984697</v>
          </cell>
          <cell r="CB160">
            <v>72.673813169984697</v>
          </cell>
          <cell r="CC160">
            <v>72.673813169984697</v>
          </cell>
          <cell r="CD160">
            <v>72.673813169984697</v>
          </cell>
          <cell r="CE160">
            <v>72.673813169984697</v>
          </cell>
          <cell r="CF160">
            <v>72.673813169984697</v>
          </cell>
          <cell r="CG160">
            <v>72.673813169984697</v>
          </cell>
          <cell r="CH160">
            <v>72.673813169984697</v>
          </cell>
          <cell r="CI160">
            <v>72.673813169984697</v>
          </cell>
          <cell r="CJ160">
            <v>72.673813169984697</v>
          </cell>
          <cell r="CK160">
            <v>72.673813169984697</v>
          </cell>
          <cell r="CL160">
            <v>72.673813169984697</v>
          </cell>
          <cell r="CM160">
            <v>72.673813169984697</v>
          </cell>
          <cell r="CN160">
            <v>72.673813169984697</v>
          </cell>
          <cell r="CO160">
            <v>72.673813169984697</v>
          </cell>
          <cell r="CP160">
            <v>72.673813169984697</v>
          </cell>
          <cell r="CQ160">
            <v>72.673813169984697</v>
          </cell>
          <cell r="CR160">
            <v>72.673813169984697</v>
          </cell>
          <cell r="CS160">
            <v>72.673813169984697</v>
          </cell>
          <cell r="CT160">
            <v>72.673813169984697</v>
          </cell>
          <cell r="CU160">
            <v>72.673813169984697</v>
          </cell>
          <cell r="CV160">
            <v>72.673813169984697</v>
          </cell>
          <cell r="CW160">
            <v>72.673813169984697</v>
          </cell>
          <cell r="CX160">
            <v>72.673813169984697</v>
          </cell>
          <cell r="CY160">
            <v>72.673813169984697</v>
          </cell>
          <cell r="CZ160">
            <v>72.673813169984697</v>
          </cell>
          <cell r="DA160">
            <v>72.673813169984697</v>
          </cell>
          <cell r="DB160">
            <v>72.673813169984697</v>
          </cell>
          <cell r="DC160">
            <v>72.673813169984697</v>
          </cell>
          <cell r="DD160">
            <v>72.673813169984697</v>
          </cell>
          <cell r="DE160">
            <v>72.673813169984697</v>
          </cell>
          <cell r="DF160">
            <v>72.673813169984697</v>
          </cell>
          <cell r="DG160">
            <v>72.673813169984697</v>
          </cell>
          <cell r="DH160">
            <v>72.673813169984697</v>
          </cell>
          <cell r="DI160">
            <v>72.673813169984697</v>
          </cell>
          <cell r="DJ160">
            <v>72.673813169984697</v>
          </cell>
          <cell r="DK160">
            <v>109.01071975497705</v>
          </cell>
          <cell r="DL160">
            <v>109.01071975497705</v>
          </cell>
          <cell r="DM160">
            <v>109.01071975497705</v>
          </cell>
          <cell r="DN160">
            <v>109.01071975497705</v>
          </cell>
          <cell r="DO160">
            <v>109.01071975497705</v>
          </cell>
          <cell r="DP160">
            <v>109.01071975497705</v>
          </cell>
          <cell r="DQ160">
            <v>109.01071975497705</v>
          </cell>
          <cell r="DR160">
            <v>109.01071975497705</v>
          </cell>
          <cell r="DS160">
            <v>109.01071975497705</v>
          </cell>
          <cell r="DT160">
            <v>109.01071975497705</v>
          </cell>
          <cell r="DU160">
            <v>109.01071975497705</v>
          </cell>
          <cell r="DV160">
            <v>109.01071975497705</v>
          </cell>
          <cell r="DW160">
            <v>145.34762633996939</v>
          </cell>
          <cell r="DX160">
            <v>145.34762633996939</v>
          </cell>
          <cell r="DY160">
            <v>145.34762633996939</v>
          </cell>
          <cell r="DZ160">
            <v>145.34762633996939</v>
          </cell>
          <cell r="EA160">
            <v>145.34762633996939</v>
          </cell>
          <cell r="EB160">
            <v>145.34762633996939</v>
          </cell>
          <cell r="EC160">
            <v>145.34762633996939</v>
          </cell>
          <cell r="ED160">
            <v>145.34762633996939</v>
          </cell>
          <cell r="EE160">
            <v>145.34762633996939</v>
          </cell>
          <cell r="EF160">
            <v>145.34762633996939</v>
          </cell>
          <cell r="EG160">
            <v>145.34762633996939</v>
          </cell>
          <cell r="EH160">
            <v>145.34762633996939</v>
          </cell>
          <cell r="EI160">
            <v>145.34762633996939</v>
          </cell>
          <cell r="EJ160">
            <v>145.34762633996939</v>
          </cell>
          <cell r="EK160">
            <v>145.34762633996939</v>
          </cell>
          <cell r="EL160">
            <v>145.34762633996939</v>
          </cell>
          <cell r="EM160">
            <v>145.34762633996939</v>
          </cell>
          <cell r="EN160">
            <v>145.34762633996939</v>
          </cell>
          <cell r="EO160">
            <v>145.34762633996939</v>
          </cell>
          <cell r="EP160">
            <v>145.34762633996939</v>
          </cell>
          <cell r="EQ160">
            <v>145.34762633996939</v>
          </cell>
          <cell r="ER160">
            <v>145.34762633996939</v>
          </cell>
          <cell r="ES160">
            <v>145.34762633996939</v>
          </cell>
          <cell r="ET160">
            <v>145.34762633996939</v>
          </cell>
          <cell r="EU160">
            <v>54.505359877488523</v>
          </cell>
          <cell r="EV160">
            <v>54.505359877488523</v>
          </cell>
          <cell r="EW160">
            <v>54.505359877488523</v>
          </cell>
          <cell r="EX160">
            <v>54.505359877488523</v>
          </cell>
          <cell r="EY160">
            <v>54.505359877488523</v>
          </cell>
          <cell r="EZ160">
            <v>54.505359877488523</v>
          </cell>
          <cell r="FA160">
            <v>54.505359877488523</v>
          </cell>
          <cell r="FB160">
            <v>54.505359877488523</v>
          </cell>
          <cell r="FC160">
            <v>54.505359877488523</v>
          </cell>
          <cell r="FD160">
            <v>54.505359877488523</v>
          </cell>
          <cell r="FE160">
            <v>54.505359877488523</v>
          </cell>
          <cell r="FF160">
            <v>54.505359877488523</v>
          </cell>
          <cell r="FG160">
            <v>72.673813169984697</v>
          </cell>
          <cell r="FH160">
            <v>72.673813169984697</v>
          </cell>
          <cell r="FI160">
            <v>72.673813169984697</v>
          </cell>
          <cell r="FJ160">
            <v>72.673813169984697</v>
          </cell>
          <cell r="FK160">
            <v>72.673813169984697</v>
          </cell>
          <cell r="FL160">
            <v>72.673813169984697</v>
          </cell>
          <cell r="FM160">
            <v>72.673813169984697</v>
          </cell>
          <cell r="FN160">
            <v>72.673813169984697</v>
          </cell>
          <cell r="FO160">
            <v>72.673813169984697</v>
          </cell>
          <cell r="FP160">
            <v>72.673813169984697</v>
          </cell>
          <cell r="FQ160">
            <v>72.673813169984697</v>
          </cell>
          <cell r="FR160">
            <v>72.673813169984697</v>
          </cell>
          <cell r="FS160">
            <v>72.673813169984697</v>
          </cell>
          <cell r="FT160">
            <v>72.673813169984697</v>
          </cell>
          <cell r="FU160">
            <v>72.673813169984697</v>
          </cell>
          <cell r="FV160">
            <v>72.673813169984697</v>
          </cell>
          <cell r="FW160">
            <v>72.673813169984697</v>
          </cell>
          <cell r="FX160">
            <v>72.673813169984697</v>
          </cell>
          <cell r="FY160">
            <v>72.673813169984697</v>
          </cell>
          <cell r="FZ160">
            <v>72.673813169984697</v>
          </cell>
          <cell r="GA160">
            <v>72.673813169984697</v>
          </cell>
          <cell r="GB160">
            <v>72.673813169984697</v>
          </cell>
          <cell r="GC160">
            <v>72.673813169984697</v>
          </cell>
          <cell r="GD160">
            <v>72.673813169984697</v>
          </cell>
          <cell r="GE160">
            <v>109.01071975497705</v>
          </cell>
          <cell r="GF160">
            <v>109.01071975497705</v>
          </cell>
          <cell r="GG160">
            <v>109.01071975497705</v>
          </cell>
          <cell r="GH160">
            <v>109.01071975497705</v>
          </cell>
          <cell r="GI160">
            <v>109.01071975497705</v>
          </cell>
          <cell r="GJ160">
            <v>109.01071975497705</v>
          </cell>
          <cell r="GK160">
            <v>109.01071975497705</v>
          </cell>
          <cell r="GL160">
            <v>109.01071975497705</v>
          </cell>
          <cell r="GM160">
            <v>109.01071975497705</v>
          </cell>
          <cell r="GN160">
            <v>109.01071975497705</v>
          </cell>
          <cell r="GO160">
            <v>109.01071975497705</v>
          </cell>
          <cell r="GP160">
            <v>109.01071975497705</v>
          </cell>
          <cell r="GQ160">
            <v>145.34762633996939</v>
          </cell>
          <cell r="GR160">
            <v>145.34762633996939</v>
          </cell>
          <cell r="GS160">
            <v>145.34762633996939</v>
          </cell>
          <cell r="GT160">
            <v>145.34762633996939</v>
          </cell>
          <cell r="GU160">
            <v>145.34762633996939</v>
          </cell>
          <cell r="GV160">
            <v>145.34762633996939</v>
          </cell>
          <cell r="GW160">
            <v>145.34762633996939</v>
          </cell>
          <cell r="GX160">
            <v>145.34762633996939</v>
          </cell>
          <cell r="GY160">
            <v>145.34762633996939</v>
          </cell>
          <cell r="GZ160">
            <v>145.34762633996939</v>
          </cell>
          <cell r="HA160">
            <v>145.34762633996939</v>
          </cell>
          <cell r="HB160">
            <v>145.34762633996939</v>
          </cell>
          <cell r="HC160">
            <v>54.505359877488523</v>
          </cell>
          <cell r="HD160">
            <v>54.505359877488523</v>
          </cell>
          <cell r="HE160">
            <v>54.505359877488523</v>
          </cell>
          <cell r="HF160">
            <v>54.505359877488523</v>
          </cell>
          <cell r="HG160">
            <v>54.505359877488523</v>
          </cell>
          <cell r="HH160">
            <v>54.505359877488523</v>
          </cell>
          <cell r="HI160">
            <v>54.505359877488523</v>
          </cell>
          <cell r="HJ160">
            <v>54.505359877488523</v>
          </cell>
          <cell r="HK160">
            <v>54.505359877488523</v>
          </cell>
          <cell r="HL160">
            <v>54.505359877488523</v>
          </cell>
          <cell r="HM160">
            <v>54.505359877488523</v>
          </cell>
          <cell r="HN160">
            <v>54.505359877488523</v>
          </cell>
          <cell r="HO160">
            <v>72.673813169984697</v>
          </cell>
          <cell r="HP160">
            <v>72.673813169984697</v>
          </cell>
          <cell r="HQ160">
            <v>72.673813169984697</v>
          </cell>
          <cell r="HR160">
            <v>72.673813169984697</v>
          </cell>
          <cell r="HS160">
            <v>72.673813169984697</v>
          </cell>
          <cell r="HT160">
            <v>72.673813169984697</v>
          </cell>
          <cell r="HU160">
            <v>72.673813169984697</v>
          </cell>
          <cell r="HV160">
            <v>72.673813169984697</v>
          </cell>
          <cell r="HW160">
            <v>72.673813169984697</v>
          </cell>
          <cell r="HX160">
            <v>72.673813169984697</v>
          </cell>
          <cell r="HY160">
            <v>72.673813169984697</v>
          </cell>
          <cell r="HZ160">
            <v>72.673813169984697</v>
          </cell>
          <cell r="IA160">
            <v>72.673813169984697</v>
          </cell>
          <cell r="IB160">
            <v>72.673813169984697</v>
          </cell>
          <cell r="IC160">
            <v>72.673813169984697</v>
          </cell>
          <cell r="ID160">
            <v>72.673813169984697</v>
          </cell>
          <cell r="IE160">
            <v>72.673813169984697</v>
          </cell>
          <cell r="IF160">
            <v>72.673813169984697</v>
          </cell>
          <cell r="IG160">
            <v>72.673813169984697</v>
          </cell>
          <cell r="IH160">
            <v>72.673813169984697</v>
          </cell>
          <cell r="II160">
            <v>72.673813169984697</v>
          </cell>
          <cell r="IJ160">
            <v>72.673813169984697</v>
          </cell>
          <cell r="IK160">
            <v>72.673813169984697</v>
          </cell>
          <cell r="IL160">
            <v>72.673813169984697</v>
          </cell>
          <cell r="IM160">
            <v>145.34762633996939</v>
          </cell>
          <cell r="IN160">
            <v>145.34762633996939</v>
          </cell>
          <cell r="IO160">
            <v>145.34762633996939</v>
          </cell>
          <cell r="IP160">
            <v>145.34762633996939</v>
          </cell>
          <cell r="IQ160">
            <v>145.34762633996939</v>
          </cell>
          <cell r="IR160">
            <v>145.34762633996939</v>
          </cell>
          <cell r="IS160">
            <v>145.34762633996939</v>
          </cell>
          <cell r="IT160">
            <v>145.34762633996939</v>
          </cell>
          <cell r="IU160">
            <v>145.34762633996939</v>
          </cell>
          <cell r="IV160">
            <v>145.34762633996939</v>
          </cell>
          <cell r="IW160">
            <v>145.34762633996939</v>
          </cell>
          <cell r="IX160">
            <v>145.34762633996939</v>
          </cell>
          <cell r="IY160">
            <v>145.34762633996939</v>
          </cell>
          <cell r="IZ160">
            <v>145.34762633996939</v>
          </cell>
          <cell r="JA160">
            <v>145.34762633996939</v>
          </cell>
          <cell r="JB160">
            <v>145.34762633996939</v>
          </cell>
          <cell r="JC160">
            <v>145.34762633996939</v>
          </cell>
          <cell r="JD160">
            <v>145.34762633996939</v>
          </cell>
          <cell r="JE160">
            <v>145.34762633996939</v>
          </cell>
          <cell r="JF160">
            <v>145.34762633996939</v>
          </cell>
          <cell r="JG160">
            <v>145.34762633996939</v>
          </cell>
          <cell r="JH160">
            <v>145.34762633996939</v>
          </cell>
          <cell r="JI160">
            <v>145.34762633996939</v>
          </cell>
          <cell r="JJ160">
            <v>145.34762633996939</v>
          </cell>
          <cell r="JK160">
            <v>145.34762633996939</v>
          </cell>
          <cell r="JL160">
            <v>145.34762633996939</v>
          </cell>
          <cell r="JM160">
            <v>145.34762633996939</v>
          </cell>
          <cell r="JN160">
            <v>145.34762633996939</v>
          </cell>
          <cell r="JO160">
            <v>145.34762633996939</v>
          </cell>
          <cell r="JP160">
            <v>145.34762633996939</v>
          </cell>
          <cell r="JQ160">
            <v>145.34762633996939</v>
          </cell>
          <cell r="JR160">
            <v>145.34762633996939</v>
          </cell>
          <cell r="JS160">
            <v>145.34762633996939</v>
          </cell>
          <cell r="JT160">
            <v>145.34762633996939</v>
          </cell>
          <cell r="JU160">
            <v>145.34762633996939</v>
          </cell>
          <cell r="JV160">
            <v>145.34762633996939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0</v>
          </cell>
          <cell r="JS166">
            <v>0</v>
          </cell>
          <cell r="JT166">
            <v>0</v>
          </cell>
          <cell r="JU166">
            <v>0</v>
          </cell>
          <cell r="JV166">
            <v>0</v>
          </cell>
        </row>
        <row r="167">
          <cell r="G167">
            <v>403.32</v>
          </cell>
          <cell r="H167">
            <v>403.32</v>
          </cell>
          <cell r="I167">
            <v>403.32</v>
          </cell>
          <cell r="J167">
            <v>403.32</v>
          </cell>
          <cell r="K167">
            <v>403.32</v>
          </cell>
          <cell r="L167">
            <v>403.32</v>
          </cell>
          <cell r="M167">
            <v>403.32</v>
          </cell>
          <cell r="N167">
            <v>403.32</v>
          </cell>
          <cell r="O167">
            <v>403.32</v>
          </cell>
          <cell r="P167">
            <v>403.32</v>
          </cell>
          <cell r="Q167">
            <v>403.32</v>
          </cell>
          <cell r="R167">
            <v>403.32</v>
          </cell>
          <cell r="S167">
            <v>483.98399999999998</v>
          </cell>
          <cell r="T167">
            <v>483.98399999999998</v>
          </cell>
          <cell r="U167">
            <v>483.98399999999998</v>
          </cell>
          <cell r="V167">
            <v>483.98399999999998</v>
          </cell>
          <cell r="W167">
            <v>483.98399999999998</v>
          </cell>
          <cell r="X167">
            <v>483.98399999999998</v>
          </cell>
          <cell r="Y167">
            <v>483.98399999999998</v>
          </cell>
          <cell r="Z167">
            <v>483.98399999999998</v>
          </cell>
          <cell r="AA167">
            <v>483.98399999999998</v>
          </cell>
          <cell r="AB167">
            <v>483.98399999999998</v>
          </cell>
          <cell r="AC167">
            <v>483.98399999999998</v>
          </cell>
          <cell r="AD167">
            <v>483.98399999999998</v>
          </cell>
          <cell r="AE167">
            <v>403.32</v>
          </cell>
          <cell r="AF167">
            <v>403.32</v>
          </cell>
          <cell r="AG167">
            <v>403.32</v>
          </cell>
          <cell r="AH167">
            <v>403.32</v>
          </cell>
          <cell r="AI167">
            <v>403.32</v>
          </cell>
          <cell r="AJ167">
            <v>403.32</v>
          </cell>
          <cell r="AK167">
            <v>403.32</v>
          </cell>
          <cell r="AL167">
            <v>403.32</v>
          </cell>
          <cell r="AM167">
            <v>403.32</v>
          </cell>
          <cell r="AN167">
            <v>403.32</v>
          </cell>
          <cell r="AO167">
            <v>403.32</v>
          </cell>
          <cell r="AP167">
            <v>403.32</v>
          </cell>
          <cell r="AQ167">
            <v>483.98399999999998</v>
          </cell>
          <cell r="AR167">
            <v>483.98399999999998</v>
          </cell>
          <cell r="AS167">
            <v>483.98399999999998</v>
          </cell>
          <cell r="AT167">
            <v>483.98399999999998</v>
          </cell>
          <cell r="AU167">
            <v>483.98399999999998</v>
          </cell>
          <cell r="AV167">
            <v>483.98399999999998</v>
          </cell>
          <cell r="AW167">
            <v>483.98399999999998</v>
          </cell>
          <cell r="AX167">
            <v>483.98399999999998</v>
          </cell>
          <cell r="AY167">
            <v>483.98399999999998</v>
          </cell>
          <cell r="AZ167">
            <v>483.98399999999998</v>
          </cell>
          <cell r="BA167">
            <v>483.98399999999998</v>
          </cell>
          <cell r="BB167">
            <v>483.98399999999998</v>
          </cell>
          <cell r="BC167">
            <v>483.98399999999998</v>
          </cell>
          <cell r="BD167">
            <v>483.98399999999998</v>
          </cell>
          <cell r="BE167">
            <v>483.98399999999998</v>
          </cell>
          <cell r="BF167">
            <v>483.98399999999998</v>
          </cell>
          <cell r="BG167">
            <v>483.98399999999998</v>
          </cell>
          <cell r="BH167">
            <v>483.98399999999998</v>
          </cell>
          <cell r="BI167">
            <v>483.98399999999998</v>
          </cell>
          <cell r="BJ167">
            <v>483.98399999999998</v>
          </cell>
          <cell r="BK167">
            <v>483.98399999999998</v>
          </cell>
          <cell r="BL167">
            <v>483.98399999999998</v>
          </cell>
          <cell r="BM167">
            <v>483.98399999999998</v>
          </cell>
          <cell r="BN167">
            <v>483.98399999999998</v>
          </cell>
          <cell r="BO167">
            <v>403.32</v>
          </cell>
          <cell r="BP167">
            <v>403.32</v>
          </cell>
          <cell r="BQ167">
            <v>403.32</v>
          </cell>
          <cell r="BR167">
            <v>403.32</v>
          </cell>
          <cell r="BS167">
            <v>403.32</v>
          </cell>
          <cell r="BT167">
            <v>403.32</v>
          </cell>
          <cell r="BU167">
            <v>403.32</v>
          </cell>
          <cell r="BV167">
            <v>403.32</v>
          </cell>
          <cell r="BW167">
            <v>403.32</v>
          </cell>
          <cell r="BX167">
            <v>403.32</v>
          </cell>
          <cell r="BY167">
            <v>403.32</v>
          </cell>
          <cell r="BZ167">
            <v>403.32</v>
          </cell>
          <cell r="CA167">
            <v>403.32</v>
          </cell>
          <cell r="CB167">
            <v>403.32</v>
          </cell>
          <cell r="CC167">
            <v>403.32</v>
          </cell>
          <cell r="CD167">
            <v>403.32</v>
          </cell>
          <cell r="CE167">
            <v>403.32</v>
          </cell>
          <cell r="CF167">
            <v>403.32</v>
          </cell>
          <cell r="CG167">
            <v>403.32</v>
          </cell>
          <cell r="CH167">
            <v>403.32</v>
          </cell>
          <cell r="CI167">
            <v>403.32</v>
          </cell>
          <cell r="CJ167">
            <v>403.32</v>
          </cell>
          <cell r="CK167">
            <v>403.32</v>
          </cell>
          <cell r="CL167">
            <v>403.32</v>
          </cell>
          <cell r="CM167">
            <v>483.98399999999998</v>
          </cell>
          <cell r="CN167">
            <v>483.98399999999998</v>
          </cell>
          <cell r="CO167">
            <v>483.98399999999998</v>
          </cell>
          <cell r="CP167">
            <v>483.98399999999998</v>
          </cell>
          <cell r="CQ167">
            <v>483.98399999999998</v>
          </cell>
          <cell r="CR167">
            <v>483.98399999999998</v>
          </cell>
          <cell r="CS167">
            <v>483.98399999999998</v>
          </cell>
          <cell r="CT167">
            <v>483.98399999999998</v>
          </cell>
          <cell r="CU167">
            <v>483.98399999999998</v>
          </cell>
          <cell r="CV167">
            <v>483.98399999999998</v>
          </cell>
          <cell r="CW167">
            <v>483.98399999999998</v>
          </cell>
          <cell r="CX167">
            <v>483.98399999999998</v>
          </cell>
          <cell r="CY167">
            <v>483.98399999999998</v>
          </cell>
          <cell r="CZ167">
            <v>483.98399999999998</v>
          </cell>
          <cell r="DA167">
            <v>483.98399999999998</v>
          </cell>
          <cell r="DB167">
            <v>483.98399999999998</v>
          </cell>
          <cell r="DC167">
            <v>483.98399999999998</v>
          </cell>
          <cell r="DD167">
            <v>483.98399999999998</v>
          </cell>
          <cell r="DE167">
            <v>483.98399999999998</v>
          </cell>
          <cell r="DF167">
            <v>483.98399999999998</v>
          </cell>
          <cell r="DG167">
            <v>483.98399999999998</v>
          </cell>
          <cell r="DH167">
            <v>483.98399999999998</v>
          </cell>
          <cell r="DI167">
            <v>483.98399999999998</v>
          </cell>
          <cell r="DJ167">
            <v>483.98399999999998</v>
          </cell>
          <cell r="DK167">
            <v>483.98399999999998</v>
          </cell>
          <cell r="DL167">
            <v>483.98399999999998</v>
          </cell>
          <cell r="DM167">
            <v>483.98399999999998</v>
          </cell>
          <cell r="DN167">
            <v>483.98399999999998</v>
          </cell>
          <cell r="DO167">
            <v>483.98399999999998</v>
          </cell>
          <cell r="DP167">
            <v>483.98399999999998</v>
          </cell>
          <cell r="DQ167">
            <v>483.98399999999998</v>
          </cell>
          <cell r="DR167">
            <v>483.98399999999998</v>
          </cell>
          <cell r="DS167">
            <v>483.98399999999998</v>
          </cell>
          <cell r="DT167">
            <v>483.98399999999998</v>
          </cell>
          <cell r="DU167">
            <v>483.98399999999998</v>
          </cell>
          <cell r="DV167">
            <v>483.98399999999998</v>
          </cell>
          <cell r="DW167">
            <v>483.98399999999998</v>
          </cell>
          <cell r="DX167">
            <v>483.98399999999998</v>
          </cell>
          <cell r="DY167">
            <v>483.98399999999998</v>
          </cell>
          <cell r="DZ167">
            <v>483.98399999999998</v>
          </cell>
          <cell r="EA167">
            <v>483.98399999999998</v>
          </cell>
          <cell r="EB167">
            <v>483.98399999999998</v>
          </cell>
          <cell r="EC167">
            <v>483.98399999999998</v>
          </cell>
          <cell r="ED167">
            <v>483.98399999999998</v>
          </cell>
          <cell r="EE167">
            <v>483.98399999999998</v>
          </cell>
          <cell r="EF167">
            <v>483.98399999999998</v>
          </cell>
          <cell r="EG167">
            <v>483.98399999999998</v>
          </cell>
          <cell r="EH167">
            <v>483.98399999999998</v>
          </cell>
          <cell r="EI167">
            <v>483.98399999999998</v>
          </cell>
          <cell r="EJ167">
            <v>483.98399999999998</v>
          </cell>
          <cell r="EK167">
            <v>483.98399999999998</v>
          </cell>
          <cell r="EL167">
            <v>483.98399999999998</v>
          </cell>
          <cell r="EM167">
            <v>483.98399999999998</v>
          </cell>
          <cell r="EN167">
            <v>483.98399999999998</v>
          </cell>
          <cell r="EO167">
            <v>483.98399999999998</v>
          </cell>
          <cell r="EP167">
            <v>483.98399999999998</v>
          </cell>
          <cell r="EQ167">
            <v>483.98399999999998</v>
          </cell>
          <cell r="ER167">
            <v>483.98399999999998</v>
          </cell>
          <cell r="ES167">
            <v>483.98399999999998</v>
          </cell>
          <cell r="ET167">
            <v>483.98399999999998</v>
          </cell>
          <cell r="EU167">
            <v>403.32</v>
          </cell>
          <cell r="EV167">
            <v>403.32</v>
          </cell>
          <cell r="EW167">
            <v>403.32</v>
          </cell>
          <cell r="EX167">
            <v>403.32</v>
          </cell>
          <cell r="EY167">
            <v>403.32</v>
          </cell>
          <cell r="EZ167">
            <v>403.32</v>
          </cell>
          <cell r="FA167">
            <v>403.32</v>
          </cell>
          <cell r="FB167">
            <v>403.32</v>
          </cell>
          <cell r="FC167">
            <v>403.32</v>
          </cell>
          <cell r="FD167">
            <v>403.32</v>
          </cell>
          <cell r="FE167">
            <v>403.32</v>
          </cell>
          <cell r="FF167">
            <v>403.32</v>
          </cell>
          <cell r="FG167">
            <v>403.32</v>
          </cell>
          <cell r="FH167">
            <v>403.32</v>
          </cell>
          <cell r="FI167">
            <v>403.32</v>
          </cell>
          <cell r="FJ167">
            <v>403.32</v>
          </cell>
          <cell r="FK167">
            <v>403.32</v>
          </cell>
          <cell r="FL167">
            <v>403.32</v>
          </cell>
          <cell r="FM167">
            <v>403.32</v>
          </cell>
          <cell r="FN167">
            <v>403.32</v>
          </cell>
          <cell r="FO167">
            <v>403.32</v>
          </cell>
          <cell r="FP167">
            <v>403.32</v>
          </cell>
          <cell r="FQ167">
            <v>403.32</v>
          </cell>
          <cell r="FR167">
            <v>403.32</v>
          </cell>
          <cell r="FS167">
            <v>483.98399999999998</v>
          </cell>
          <cell r="FT167">
            <v>483.98399999999998</v>
          </cell>
          <cell r="FU167">
            <v>483.98399999999998</v>
          </cell>
          <cell r="FV167">
            <v>483.98399999999998</v>
          </cell>
          <cell r="FW167">
            <v>483.98399999999998</v>
          </cell>
          <cell r="FX167">
            <v>483.98399999999998</v>
          </cell>
          <cell r="FY167">
            <v>483.98399999999998</v>
          </cell>
          <cell r="FZ167">
            <v>483.98399999999998</v>
          </cell>
          <cell r="GA167">
            <v>483.98399999999998</v>
          </cell>
          <cell r="GB167">
            <v>483.98399999999998</v>
          </cell>
          <cell r="GC167">
            <v>483.98399999999998</v>
          </cell>
          <cell r="GD167">
            <v>483.98399999999998</v>
          </cell>
          <cell r="GE167">
            <v>483.98399999999998</v>
          </cell>
          <cell r="GF167">
            <v>483.98399999999998</v>
          </cell>
          <cell r="GG167">
            <v>483.98399999999998</v>
          </cell>
          <cell r="GH167">
            <v>483.98399999999998</v>
          </cell>
          <cell r="GI167">
            <v>483.98399999999998</v>
          </cell>
          <cell r="GJ167">
            <v>483.98399999999998</v>
          </cell>
          <cell r="GK167">
            <v>483.98399999999998</v>
          </cell>
          <cell r="GL167">
            <v>483.98399999999998</v>
          </cell>
          <cell r="GM167">
            <v>483.98399999999998</v>
          </cell>
          <cell r="GN167">
            <v>483.98399999999998</v>
          </cell>
          <cell r="GO167">
            <v>483.98399999999998</v>
          </cell>
          <cell r="GP167">
            <v>483.98399999999998</v>
          </cell>
          <cell r="GQ167">
            <v>483.98399999999998</v>
          </cell>
          <cell r="GR167">
            <v>483.98399999999998</v>
          </cell>
          <cell r="GS167">
            <v>483.98399999999998</v>
          </cell>
          <cell r="GT167">
            <v>483.98399999999998</v>
          </cell>
          <cell r="GU167">
            <v>483.98399999999998</v>
          </cell>
          <cell r="GV167">
            <v>483.98399999999998</v>
          </cell>
          <cell r="GW167">
            <v>483.98399999999998</v>
          </cell>
          <cell r="GX167">
            <v>483.98399999999998</v>
          </cell>
          <cell r="GY167">
            <v>483.98399999999998</v>
          </cell>
          <cell r="GZ167">
            <v>483.98399999999998</v>
          </cell>
          <cell r="HA167">
            <v>483.98399999999998</v>
          </cell>
          <cell r="HB167">
            <v>483.98399999999998</v>
          </cell>
          <cell r="HC167">
            <v>403.32</v>
          </cell>
          <cell r="HD167">
            <v>403.32</v>
          </cell>
          <cell r="HE167">
            <v>403.32</v>
          </cell>
          <cell r="HF167">
            <v>403.32</v>
          </cell>
          <cell r="HG167">
            <v>403.32</v>
          </cell>
          <cell r="HH167">
            <v>403.32</v>
          </cell>
          <cell r="HI167">
            <v>403.32</v>
          </cell>
          <cell r="HJ167">
            <v>403.32</v>
          </cell>
          <cell r="HK167">
            <v>403.32</v>
          </cell>
          <cell r="HL167">
            <v>403.32</v>
          </cell>
          <cell r="HM167">
            <v>403.32</v>
          </cell>
          <cell r="HN167">
            <v>403.32</v>
          </cell>
          <cell r="HO167">
            <v>403.32</v>
          </cell>
          <cell r="HP167">
            <v>403.32</v>
          </cell>
          <cell r="HQ167">
            <v>403.32</v>
          </cell>
          <cell r="HR167">
            <v>403.32</v>
          </cell>
          <cell r="HS167">
            <v>403.32</v>
          </cell>
          <cell r="HT167">
            <v>403.32</v>
          </cell>
          <cell r="HU167">
            <v>403.32</v>
          </cell>
          <cell r="HV167">
            <v>403.32</v>
          </cell>
          <cell r="HW167">
            <v>403.32</v>
          </cell>
          <cell r="HX167">
            <v>403.32</v>
          </cell>
          <cell r="HY167">
            <v>403.32</v>
          </cell>
          <cell r="HZ167">
            <v>403.32</v>
          </cell>
          <cell r="IA167">
            <v>483.98399999999998</v>
          </cell>
          <cell r="IB167">
            <v>483.98399999999998</v>
          </cell>
          <cell r="IC167">
            <v>483.98399999999998</v>
          </cell>
          <cell r="ID167">
            <v>483.98399999999998</v>
          </cell>
          <cell r="IE167">
            <v>483.98399999999998</v>
          </cell>
          <cell r="IF167">
            <v>483.98399999999998</v>
          </cell>
          <cell r="IG167">
            <v>483.98399999999998</v>
          </cell>
          <cell r="IH167">
            <v>483.98399999999998</v>
          </cell>
          <cell r="II167">
            <v>483.98399999999998</v>
          </cell>
          <cell r="IJ167">
            <v>483.98399999999998</v>
          </cell>
          <cell r="IK167">
            <v>483.98399999999998</v>
          </cell>
          <cell r="IL167">
            <v>483.98399999999998</v>
          </cell>
          <cell r="IM167">
            <v>483.98399999999998</v>
          </cell>
          <cell r="IN167">
            <v>483.98399999999998</v>
          </cell>
          <cell r="IO167">
            <v>483.98399999999998</v>
          </cell>
          <cell r="IP167">
            <v>483.98399999999998</v>
          </cell>
          <cell r="IQ167">
            <v>483.98399999999998</v>
          </cell>
          <cell r="IR167">
            <v>483.98399999999998</v>
          </cell>
          <cell r="IS167">
            <v>483.98399999999998</v>
          </cell>
          <cell r="IT167">
            <v>483.98399999999998</v>
          </cell>
          <cell r="IU167">
            <v>483.98399999999998</v>
          </cell>
          <cell r="IV167">
            <v>483.98399999999998</v>
          </cell>
          <cell r="IW167">
            <v>483.98399999999998</v>
          </cell>
          <cell r="IX167">
            <v>483.98399999999998</v>
          </cell>
          <cell r="IY167">
            <v>483.98399999999998</v>
          </cell>
          <cell r="IZ167">
            <v>483.98399999999998</v>
          </cell>
          <cell r="JA167">
            <v>483.98399999999998</v>
          </cell>
          <cell r="JB167">
            <v>483.98399999999998</v>
          </cell>
          <cell r="JC167">
            <v>483.98399999999998</v>
          </cell>
          <cell r="JD167">
            <v>483.98399999999998</v>
          </cell>
          <cell r="JE167">
            <v>483.98399999999998</v>
          </cell>
          <cell r="JF167">
            <v>483.98399999999998</v>
          </cell>
          <cell r="JG167">
            <v>483.98399999999998</v>
          </cell>
          <cell r="JH167">
            <v>483.98399999999998</v>
          </cell>
          <cell r="JI167">
            <v>483.98399999999998</v>
          </cell>
          <cell r="JJ167">
            <v>483.98399999999998</v>
          </cell>
          <cell r="JK167">
            <v>483.98399999999998</v>
          </cell>
          <cell r="JL167">
            <v>483.98399999999998</v>
          </cell>
          <cell r="JM167">
            <v>483.98399999999998</v>
          </cell>
          <cell r="JN167">
            <v>483.98399999999998</v>
          </cell>
          <cell r="JO167">
            <v>483.98399999999998</v>
          </cell>
          <cell r="JP167">
            <v>483.98399999999998</v>
          </cell>
          <cell r="JQ167">
            <v>483.98399999999998</v>
          </cell>
          <cell r="JR167">
            <v>483.98399999999998</v>
          </cell>
          <cell r="JS167">
            <v>483.98399999999998</v>
          </cell>
          <cell r="JT167">
            <v>483.98399999999998</v>
          </cell>
          <cell r="JU167">
            <v>483.98399999999998</v>
          </cell>
          <cell r="JV167">
            <v>483.98399999999998</v>
          </cell>
        </row>
        <row r="168">
          <cell r="G168">
            <v>154.11944869831547</v>
          </cell>
          <cell r="H168">
            <v>154.11944869831547</v>
          </cell>
          <cell r="I168">
            <v>154.11944869831547</v>
          </cell>
          <cell r="J168">
            <v>154.11944869831547</v>
          </cell>
          <cell r="K168">
            <v>154.11944869831547</v>
          </cell>
          <cell r="L168">
            <v>154.11944869831547</v>
          </cell>
          <cell r="M168">
            <v>154.11944869831547</v>
          </cell>
          <cell r="N168">
            <v>154.11944869831547</v>
          </cell>
          <cell r="O168">
            <v>154.11944869831547</v>
          </cell>
          <cell r="P168">
            <v>154.11944869831547</v>
          </cell>
          <cell r="Q168">
            <v>154.11944869831547</v>
          </cell>
          <cell r="R168">
            <v>154.11944869831547</v>
          </cell>
          <cell r="S168">
            <v>184.94333843797855</v>
          </cell>
          <cell r="T168">
            <v>184.94333843797855</v>
          </cell>
          <cell r="U168">
            <v>184.94333843797855</v>
          </cell>
          <cell r="V168">
            <v>184.94333843797855</v>
          </cell>
          <cell r="W168">
            <v>184.94333843797855</v>
          </cell>
          <cell r="X168">
            <v>184.94333843797855</v>
          </cell>
          <cell r="Y168">
            <v>184.94333843797855</v>
          </cell>
          <cell r="Z168">
            <v>184.94333843797855</v>
          </cell>
          <cell r="AA168">
            <v>184.94333843797855</v>
          </cell>
          <cell r="AB168">
            <v>184.94333843797855</v>
          </cell>
          <cell r="AC168">
            <v>184.94333843797855</v>
          </cell>
          <cell r="AD168">
            <v>184.94333843797855</v>
          </cell>
          <cell r="AE168">
            <v>154.11944869831547</v>
          </cell>
          <cell r="AF168">
            <v>154.11944869831547</v>
          </cell>
          <cell r="AG168">
            <v>154.11944869831547</v>
          </cell>
          <cell r="AH168">
            <v>154.11944869831547</v>
          </cell>
          <cell r="AI168">
            <v>154.11944869831547</v>
          </cell>
          <cell r="AJ168">
            <v>154.11944869831547</v>
          </cell>
          <cell r="AK168">
            <v>154.11944869831547</v>
          </cell>
          <cell r="AL168">
            <v>154.11944869831547</v>
          </cell>
          <cell r="AM168">
            <v>154.11944869831547</v>
          </cell>
          <cell r="AN168">
            <v>154.11944869831547</v>
          </cell>
          <cell r="AO168">
            <v>154.11944869831547</v>
          </cell>
          <cell r="AP168">
            <v>154.11944869831547</v>
          </cell>
          <cell r="AQ168">
            <v>184.94333843797855</v>
          </cell>
          <cell r="AR168">
            <v>184.94333843797855</v>
          </cell>
          <cell r="AS168">
            <v>184.94333843797855</v>
          </cell>
          <cell r="AT168">
            <v>184.94333843797855</v>
          </cell>
          <cell r="AU168">
            <v>184.94333843797855</v>
          </cell>
          <cell r="AV168">
            <v>184.94333843797855</v>
          </cell>
          <cell r="AW168">
            <v>184.94333843797855</v>
          </cell>
          <cell r="AX168">
            <v>184.94333843797855</v>
          </cell>
          <cell r="AY168">
            <v>184.94333843797855</v>
          </cell>
          <cell r="AZ168">
            <v>184.94333843797855</v>
          </cell>
          <cell r="BA168">
            <v>184.94333843797855</v>
          </cell>
          <cell r="BB168">
            <v>184.94333843797855</v>
          </cell>
          <cell r="BC168">
            <v>184.94333843797855</v>
          </cell>
          <cell r="BD168">
            <v>184.94333843797855</v>
          </cell>
          <cell r="BE168">
            <v>184.94333843797855</v>
          </cell>
          <cell r="BF168">
            <v>184.94333843797855</v>
          </cell>
          <cell r="BG168">
            <v>184.94333843797855</v>
          </cell>
          <cell r="BH168">
            <v>184.94333843797855</v>
          </cell>
          <cell r="BI168">
            <v>184.94333843797855</v>
          </cell>
          <cell r="BJ168">
            <v>184.94333843797855</v>
          </cell>
          <cell r="BK168">
            <v>184.94333843797855</v>
          </cell>
          <cell r="BL168">
            <v>184.94333843797855</v>
          </cell>
          <cell r="BM168">
            <v>184.94333843797855</v>
          </cell>
          <cell r="BN168">
            <v>184.94333843797855</v>
          </cell>
          <cell r="BO168">
            <v>154.11944869831547</v>
          </cell>
          <cell r="BP168">
            <v>154.11944869831547</v>
          </cell>
          <cell r="BQ168">
            <v>154.11944869831547</v>
          </cell>
          <cell r="BR168">
            <v>154.11944869831547</v>
          </cell>
          <cell r="BS168">
            <v>154.11944869831547</v>
          </cell>
          <cell r="BT168">
            <v>154.11944869831547</v>
          </cell>
          <cell r="BU168">
            <v>154.11944869831547</v>
          </cell>
          <cell r="BV168">
            <v>154.11944869831547</v>
          </cell>
          <cell r="BW168">
            <v>154.11944869831547</v>
          </cell>
          <cell r="BX168">
            <v>154.11944869831547</v>
          </cell>
          <cell r="BY168">
            <v>154.11944869831547</v>
          </cell>
          <cell r="BZ168">
            <v>154.11944869831547</v>
          </cell>
          <cell r="CA168">
            <v>154.11944869831547</v>
          </cell>
          <cell r="CB168">
            <v>154.11944869831547</v>
          </cell>
          <cell r="CC168">
            <v>154.11944869831547</v>
          </cell>
          <cell r="CD168">
            <v>154.11944869831547</v>
          </cell>
          <cell r="CE168">
            <v>154.11944869831547</v>
          </cell>
          <cell r="CF168">
            <v>154.11944869831547</v>
          </cell>
          <cell r="CG168">
            <v>154.11944869831547</v>
          </cell>
          <cell r="CH168">
            <v>154.11944869831547</v>
          </cell>
          <cell r="CI168">
            <v>154.11944869831547</v>
          </cell>
          <cell r="CJ168">
            <v>154.11944869831547</v>
          </cell>
          <cell r="CK168">
            <v>154.11944869831547</v>
          </cell>
          <cell r="CL168">
            <v>154.11944869831547</v>
          </cell>
          <cell r="CM168">
            <v>184.94333843797855</v>
          </cell>
          <cell r="CN168">
            <v>184.94333843797855</v>
          </cell>
          <cell r="CO168">
            <v>184.94333843797855</v>
          </cell>
          <cell r="CP168">
            <v>184.94333843797855</v>
          </cell>
          <cell r="CQ168">
            <v>184.94333843797855</v>
          </cell>
          <cell r="CR168">
            <v>184.94333843797855</v>
          </cell>
          <cell r="CS168">
            <v>184.94333843797855</v>
          </cell>
          <cell r="CT168">
            <v>184.94333843797855</v>
          </cell>
          <cell r="CU168">
            <v>184.94333843797855</v>
          </cell>
          <cell r="CV168">
            <v>184.94333843797855</v>
          </cell>
          <cell r="CW168">
            <v>184.94333843797855</v>
          </cell>
          <cell r="CX168">
            <v>184.94333843797855</v>
          </cell>
          <cell r="CY168">
            <v>184.94333843797855</v>
          </cell>
          <cell r="CZ168">
            <v>184.94333843797855</v>
          </cell>
          <cell r="DA168">
            <v>184.94333843797855</v>
          </cell>
          <cell r="DB168">
            <v>184.94333843797855</v>
          </cell>
          <cell r="DC168">
            <v>184.94333843797855</v>
          </cell>
          <cell r="DD168">
            <v>184.94333843797855</v>
          </cell>
          <cell r="DE168">
            <v>184.94333843797855</v>
          </cell>
          <cell r="DF168">
            <v>184.94333843797855</v>
          </cell>
          <cell r="DG168">
            <v>184.94333843797855</v>
          </cell>
          <cell r="DH168">
            <v>184.94333843797855</v>
          </cell>
          <cell r="DI168">
            <v>184.94333843797855</v>
          </cell>
          <cell r="DJ168">
            <v>184.94333843797855</v>
          </cell>
          <cell r="DK168">
            <v>184.94333843797855</v>
          </cell>
          <cell r="DL168">
            <v>184.94333843797855</v>
          </cell>
          <cell r="DM168">
            <v>184.94333843797855</v>
          </cell>
          <cell r="DN168">
            <v>184.94333843797855</v>
          </cell>
          <cell r="DO168">
            <v>184.94333843797855</v>
          </cell>
          <cell r="DP168">
            <v>184.94333843797855</v>
          </cell>
          <cell r="DQ168">
            <v>184.94333843797855</v>
          </cell>
          <cell r="DR168">
            <v>184.94333843797855</v>
          </cell>
          <cell r="DS168">
            <v>184.94333843797855</v>
          </cell>
          <cell r="DT168">
            <v>184.94333843797855</v>
          </cell>
          <cell r="DU168">
            <v>184.94333843797855</v>
          </cell>
          <cell r="DV168">
            <v>184.94333843797855</v>
          </cell>
          <cell r="DW168">
            <v>184.94333843797855</v>
          </cell>
          <cell r="DX168">
            <v>184.94333843797855</v>
          </cell>
          <cell r="DY168">
            <v>184.94333843797855</v>
          </cell>
          <cell r="DZ168">
            <v>184.94333843797855</v>
          </cell>
          <cell r="EA168">
            <v>184.94333843797855</v>
          </cell>
          <cell r="EB168">
            <v>184.94333843797855</v>
          </cell>
          <cell r="EC168">
            <v>184.94333843797855</v>
          </cell>
          <cell r="ED168">
            <v>184.94333843797855</v>
          </cell>
          <cell r="EE168">
            <v>184.94333843797855</v>
          </cell>
          <cell r="EF168">
            <v>184.94333843797855</v>
          </cell>
          <cell r="EG168">
            <v>184.94333843797855</v>
          </cell>
          <cell r="EH168">
            <v>184.94333843797855</v>
          </cell>
          <cell r="EI168">
            <v>184.94333843797855</v>
          </cell>
          <cell r="EJ168">
            <v>184.94333843797855</v>
          </cell>
          <cell r="EK168">
            <v>184.94333843797855</v>
          </cell>
          <cell r="EL168">
            <v>184.94333843797855</v>
          </cell>
          <cell r="EM168">
            <v>184.94333843797855</v>
          </cell>
          <cell r="EN168">
            <v>184.94333843797855</v>
          </cell>
          <cell r="EO168">
            <v>184.94333843797855</v>
          </cell>
          <cell r="EP168">
            <v>184.94333843797855</v>
          </cell>
          <cell r="EQ168">
            <v>184.94333843797855</v>
          </cell>
          <cell r="ER168">
            <v>184.94333843797855</v>
          </cell>
          <cell r="ES168">
            <v>184.94333843797855</v>
          </cell>
          <cell r="ET168">
            <v>184.94333843797855</v>
          </cell>
          <cell r="EU168">
            <v>154.11944869831547</v>
          </cell>
          <cell r="EV168">
            <v>154.11944869831547</v>
          </cell>
          <cell r="EW168">
            <v>154.11944869831547</v>
          </cell>
          <cell r="EX168">
            <v>154.11944869831547</v>
          </cell>
          <cell r="EY168">
            <v>154.11944869831547</v>
          </cell>
          <cell r="EZ168">
            <v>154.11944869831547</v>
          </cell>
          <cell r="FA168">
            <v>154.11944869831547</v>
          </cell>
          <cell r="FB168">
            <v>154.11944869831547</v>
          </cell>
          <cell r="FC168">
            <v>154.11944869831547</v>
          </cell>
          <cell r="FD168">
            <v>154.11944869831547</v>
          </cell>
          <cell r="FE168">
            <v>154.11944869831547</v>
          </cell>
          <cell r="FF168">
            <v>154.11944869831547</v>
          </cell>
          <cell r="FG168">
            <v>154.11944869831547</v>
          </cell>
          <cell r="FH168">
            <v>154.11944869831547</v>
          </cell>
          <cell r="FI168">
            <v>154.11944869831547</v>
          </cell>
          <cell r="FJ168">
            <v>154.11944869831547</v>
          </cell>
          <cell r="FK168">
            <v>154.11944869831547</v>
          </cell>
          <cell r="FL168">
            <v>154.11944869831547</v>
          </cell>
          <cell r="FM168">
            <v>154.11944869831547</v>
          </cell>
          <cell r="FN168">
            <v>154.11944869831547</v>
          </cell>
          <cell r="FO168">
            <v>154.11944869831547</v>
          </cell>
          <cell r="FP168">
            <v>154.11944869831547</v>
          </cell>
          <cell r="FQ168">
            <v>154.11944869831547</v>
          </cell>
          <cell r="FR168">
            <v>154.11944869831547</v>
          </cell>
          <cell r="FS168">
            <v>184.94333843797855</v>
          </cell>
          <cell r="FT168">
            <v>184.94333843797855</v>
          </cell>
          <cell r="FU168">
            <v>184.94333843797855</v>
          </cell>
          <cell r="FV168">
            <v>184.94333843797855</v>
          </cell>
          <cell r="FW168">
            <v>184.94333843797855</v>
          </cell>
          <cell r="FX168">
            <v>184.94333843797855</v>
          </cell>
          <cell r="FY168">
            <v>184.94333843797855</v>
          </cell>
          <cell r="FZ168">
            <v>184.94333843797855</v>
          </cell>
          <cell r="GA168">
            <v>184.94333843797855</v>
          </cell>
          <cell r="GB168">
            <v>184.94333843797855</v>
          </cell>
          <cell r="GC168">
            <v>184.94333843797855</v>
          </cell>
          <cell r="GD168">
            <v>184.94333843797855</v>
          </cell>
          <cell r="GE168">
            <v>184.94333843797855</v>
          </cell>
          <cell r="GF168">
            <v>184.94333843797855</v>
          </cell>
          <cell r="GG168">
            <v>184.94333843797855</v>
          </cell>
          <cell r="GH168">
            <v>184.94333843797855</v>
          </cell>
          <cell r="GI168">
            <v>184.94333843797855</v>
          </cell>
          <cell r="GJ168">
            <v>184.94333843797855</v>
          </cell>
          <cell r="GK168">
            <v>184.94333843797855</v>
          </cell>
          <cell r="GL168">
            <v>184.94333843797855</v>
          </cell>
          <cell r="GM168">
            <v>184.94333843797855</v>
          </cell>
          <cell r="GN168">
            <v>184.94333843797855</v>
          </cell>
          <cell r="GO168">
            <v>184.94333843797855</v>
          </cell>
          <cell r="GP168">
            <v>184.94333843797855</v>
          </cell>
          <cell r="GQ168">
            <v>184.94333843797855</v>
          </cell>
          <cell r="GR168">
            <v>184.94333843797855</v>
          </cell>
          <cell r="GS168">
            <v>184.94333843797855</v>
          </cell>
          <cell r="GT168">
            <v>184.94333843797855</v>
          </cell>
          <cell r="GU168">
            <v>184.94333843797855</v>
          </cell>
          <cell r="GV168">
            <v>184.94333843797855</v>
          </cell>
          <cell r="GW168">
            <v>184.94333843797855</v>
          </cell>
          <cell r="GX168">
            <v>184.94333843797855</v>
          </cell>
          <cell r="GY168">
            <v>184.94333843797855</v>
          </cell>
          <cell r="GZ168">
            <v>184.94333843797855</v>
          </cell>
          <cell r="HA168">
            <v>184.94333843797855</v>
          </cell>
          <cell r="HB168">
            <v>184.94333843797855</v>
          </cell>
          <cell r="HC168">
            <v>154.11944869831547</v>
          </cell>
          <cell r="HD168">
            <v>154.11944869831547</v>
          </cell>
          <cell r="HE168">
            <v>154.11944869831547</v>
          </cell>
          <cell r="HF168">
            <v>154.11944869831547</v>
          </cell>
          <cell r="HG168">
            <v>154.11944869831547</v>
          </cell>
          <cell r="HH168">
            <v>154.11944869831547</v>
          </cell>
          <cell r="HI168">
            <v>154.11944869831547</v>
          </cell>
          <cell r="HJ168">
            <v>154.11944869831547</v>
          </cell>
          <cell r="HK168">
            <v>154.11944869831547</v>
          </cell>
          <cell r="HL168">
            <v>154.11944869831547</v>
          </cell>
          <cell r="HM168">
            <v>154.11944869831547</v>
          </cell>
          <cell r="HN168">
            <v>154.11944869831547</v>
          </cell>
          <cell r="HO168">
            <v>154.11944869831547</v>
          </cell>
          <cell r="HP168">
            <v>154.11944869831547</v>
          </cell>
          <cell r="HQ168">
            <v>154.11944869831547</v>
          </cell>
          <cell r="HR168">
            <v>154.11944869831547</v>
          </cell>
          <cell r="HS168">
            <v>154.11944869831547</v>
          </cell>
          <cell r="HT168">
            <v>154.11944869831547</v>
          </cell>
          <cell r="HU168">
            <v>154.11944869831547</v>
          </cell>
          <cell r="HV168">
            <v>154.11944869831547</v>
          </cell>
          <cell r="HW168">
            <v>154.11944869831547</v>
          </cell>
          <cell r="HX168">
            <v>154.11944869831547</v>
          </cell>
          <cell r="HY168">
            <v>154.11944869831547</v>
          </cell>
          <cell r="HZ168">
            <v>154.11944869831547</v>
          </cell>
          <cell r="IA168">
            <v>184.94333843797855</v>
          </cell>
          <cell r="IB168">
            <v>184.94333843797855</v>
          </cell>
          <cell r="IC168">
            <v>184.94333843797855</v>
          </cell>
          <cell r="ID168">
            <v>184.94333843797855</v>
          </cell>
          <cell r="IE168">
            <v>184.94333843797855</v>
          </cell>
          <cell r="IF168">
            <v>184.94333843797855</v>
          </cell>
          <cell r="IG168">
            <v>184.94333843797855</v>
          </cell>
          <cell r="IH168">
            <v>184.94333843797855</v>
          </cell>
          <cell r="II168">
            <v>184.94333843797855</v>
          </cell>
          <cell r="IJ168">
            <v>184.94333843797855</v>
          </cell>
          <cell r="IK168">
            <v>184.94333843797855</v>
          </cell>
          <cell r="IL168">
            <v>184.94333843797855</v>
          </cell>
          <cell r="IM168">
            <v>184.94333843797855</v>
          </cell>
          <cell r="IN168">
            <v>184.94333843797855</v>
          </cell>
          <cell r="IO168">
            <v>184.94333843797855</v>
          </cell>
          <cell r="IP168">
            <v>184.94333843797855</v>
          </cell>
          <cell r="IQ168">
            <v>184.94333843797855</v>
          </cell>
          <cell r="IR168">
            <v>184.94333843797855</v>
          </cell>
          <cell r="IS168">
            <v>184.94333843797855</v>
          </cell>
          <cell r="IT168">
            <v>184.94333843797855</v>
          </cell>
          <cell r="IU168">
            <v>184.94333843797855</v>
          </cell>
          <cell r="IV168">
            <v>184.94333843797855</v>
          </cell>
          <cell r="IW168">
            <v>184.94333843797855</v>
          </cell>
          <cell r="IX168">
            <v>184.94333843797855</v>
          </cell>
          <cell r="IY168">
            <v>184.94333843797855</v>
          </cell>
          <cell r="IZ168">
            <v>184.94333843797855</v>
          </cell>
          <cell r="JA168">
            <v>184.94333843797855</v>
          </cell>
          <cell r="JB168">
            <v>184.94333843797855</v>
          </cell>
          <cell r="JC168">
            <v>184.94333843797855</v>
          </cell>
          <cell r="JD168">
            <v>184.94333843797855</v>
          </cell>
          <cell r="JE168">
            <v>184.94333843797855</v>
          </cell>
          <cell r="JF168">
            <v>184.94333843797855</v>
          </cell>
          <cell r="JG168">
            <v>184.94333843797855</v>
          </cell>
          <cell r="JH168">
            <v>184.94333843797855</v>
          </cell>
          <cell r="JI168">
            <v>184.94333843797855</v>
          </cell>
          <cell r="JJ168">
            <v>184.94333843797855</v>
          </cell>
          <cell r="JK168">
            <v>184.94333843797855</v>
          </cell>
          <cell r="JL168">
            <v>184.94333843797855</v>
          </cell>
          <cell r="JM168">
            <v>184.94333843797855</v>
          </cell>
          <cell r="JN168">
            <v>184.94333843797855</v>
          </cell>
          <cell r="JO168">
            <v>184.94333843797855</v>
          </cell>
          <cell r="JP168">
            <v>184.94333843797855</v>
          </cell>
          <cell r="JQ168">
            <v>184.94333843797855</v>
          </cell>
          <cell r="JR168">
            <v>184.94333843797855</v>
          </cell>
          <cell r="JS168">
            <v>184.94333843797855</v>
          </cell>
          <cell r="JT168">
            <v>184.94333843797855</v>
          </cell>
          <cell r="JU168">
            <v>184.94333843797855</v>
          </cell>
          <cell r="JV168">
            <v>184.94333843797855</v>
          </cell>
        </row>
        <row r="169">
          <cell r="G169">
            <v>117.53598774885147</v>
          </cell>
          <cell r="H169">
            <v>117.53598774885147</v>
          </cell>
          <cell r="I169">
            <v>117.53598774885147</v>
          </cell>
          <cell r="J169">
            <v>117.53598774885147</v>
          </cell>
          <cell r="K169">
            <v>117.53598774885147</v>
          </cell>
          <cell r="L169">
            <v>117.53598774885147</v>
          </cell>
          <cell r="M169">
            <v>117.53598774885147</v>
          </cell>
          <cell r="N169">
            <v>117.53598774885147</v>
          </cell>
          <cell r="O169">
            <v>117.53598774885147</v>
          </cell>
          <cell r="P169">
            <v>117.53598774885147</v>
          </cell>
          <cell r="Q169">
            <v>117.53598774885147</v>
          </cell>
          <cell r="R169">
            <v>117.53598774885147</v>
          </cell>
          <cell r="S169">
            <v>141.04318529862175</v>
          </cell>
          <cell r="T169">
            <v>141.04318529862175</v>
          </cell>
          <cell r="U169">
            <v>141.04318529862175</v>
          </cell>
          <cell r="V169">
            <v>141.04318529862175</v>
          </cell>
          <cell r="W169">
            <v>141.04318529862175</v>
          </cell>
          <cell r="X169">
            <v>141.04318529862175</v>
          </cell>
          <cell r="Y169">
            <v>141.04318529862175</v>
          </cell>
          <cell r="Z169">
            <v>141.04318529862175</v>
          </cell>
          <cell r="AA169">
            <v>141.04318529862175</v>
          </cell>
          <cell r="AB169">
            <v>141.04318529862175</v>
          </cell>
          <cell r="AC169">
            <v>141.04318529862175</v>
          </cell>
          <cell r="AD169">
            <v>141.04318529862175</v>
          </cell>
          <cell r="AE169">
            <v>117.53598774885147</v>
          </cell>
          <cell r="AF169">
            <v>117.53598774885147</v>
          </cell>
          <cell r="AG169">
            <v>117.53598774885147</v>
          </cell>
          <cell r="AH169">
            <v>117.53598774885147</v>
          </cell>
          <cell r="AI169">
            <v>117.53598774885147</v>
          </cell>
          <cell r="AJ169">
            <v>117.53598774885147</v>
          </cell>
          <cell r="AK169">
            <v>117.53598774885147</v>
          </cell>
          <cell r="AL169">
            <v>117.53598774885147</v>
          </cell>
          <cell r="AM169">
            <v>117.53598774885147</v>
          </cell>
          <cell r="AN169">
            <v>117.53598774885147</v>
          </cell>
          <cell r="AO169">
            <v>117.53598774885147</v>
          </cell>
          <cell r="AP169">
            <v>117.53598774885147</v>
          </cell>
          <cell r="AQ169">
            <v>141.04318529862175</v>
          </cell>
          <cell r="AR169">
            <v>141.04318529862175</v>
          </cell>
          <cell r="AS169">
            <v>141.04318529862175</v>
          </cell>
          <cell r="AT169">
            <v>141.04318529862175</v>
          </cell>
          <cell r="AU169">
            <v>141.04318529862175</v>
          </cell>
          <cell r="AV169">
            <v>141.04318529862175</v>
          </cell>
          <cell r="AW169">
            <v>141.04318529862175</v>
          </cell>
          <cell r="AX169">
            <v>141.04318529862175</v>
          </cell>
          <cell r="AY169">
            <v>141.04318529862175</v>
          </cell>
          <cell r="AZ169">
            <v>141.04318529862175</v>
          </cell>
          <cell r="BA169">
            <v>141.04318529862175</v>
          </cell>
          <cell r="BB169">
            <v>141.04318529862175</v>
          </cell>
          <cell r="BC169">
            <v>141.04318529862175</v>
          </cell>
          <cell r="BD169">
            <v>141.04318529862175</v>
          </cell>
          <cell r="BE169">
            <v>141.04318529862175</v>
          </cell>
          <cell r="BF169">
            <v>141.04318529862175</v>
          </cell>
          <cell r="BG169">
            <v>141.04318529862175</v>
          </cell>
          <cell r="BH169">
            <v>141.04318529862175</v>
          </cell>
          <cell r="BI169">
            <v>141.04318529862175</v>
          </cell>
          <cell r="BJ169">
            <v>141.04318529862175</v>
          </cell>
          <cell r="BK169">
            <v>141.04318529862175</v>
          </cell>
          <cell r="BL169">
            <v>141.04318529862175</v>
          </cell>
          <cell r="BM169">
            <v>141.04318529862175</v>
          </cell>
          <cell r="BN169">
            <v>141.04318529862175</v>
          </cell>
          <cell r="BO169">
            <v>117.53598774885147</v>
          </cell>
          <cell r="BP169">
            <v>117.53598774885147</v>
          </cell>
          <cell r="BQ169">
            <v>117.53598774885147</v>
          </cell>
          <cell r="BR169">
            <v>117.53598774885147</v>
          </cell>
          <cell r="BS169">
            <v>117.53598774885147</v>
          </cell>
          <cell r="BT169">
            <v>117.53598774885147</v>
          </cell>
          <cell r="BU169">
            <v>117.53598774885147</v>
          </cell>
          <cell r="BV169">
            <v>117.53598774885147</v>
          </cell>
          <cell r="BW169">
            <v>117.53598774885147</v>
          </cell>
          <cell r="BX169">
            <v>117.53598774885147</v>
          </cell>
          <cell r="BY169">
            <v>117.53598774885147</v>
          </cell>
          <cell r="BZ169">
            <v>117.53598774885147</v>
          </cell>
          <cell r="CA169">
            <v>117.53598774885147</v>
          </cell>
          <cell r="CB169">
            <v>117.53598774885147</v>
          </cell>
          <cell r="CC169">
            <v>117.53598774885147</v>
          </cell>
          <cell r="CD169">
            <v>117.53598774885147</v>
          </cell>
          <cell r="CE169">
            <v>117.53598774885147</v>
          </cell>
          <cell r="CF169">
            <v>117.53598774885147</v>
          </cell>
          <cell r="CG169">
            <v>117.53598774885147</v>
          </cell>
          <cell r="CH169">
            <v>117.53598774885147</v>
          </cell>
          <cell r="CI169">
            <v>117.53598774885147</v>
          </cell>
          <cell r="CJ169">
            <v>117.53598774885147</v>
          </cell>
          <cell r="CK169">
            <v>117.53598774885147</v>
          </cell>
          <cell r="CL169">
            <v>117.53598774885147</v>
          </cell>
          <cell r="CM169">
            <v>141.04318529862175</v>
          </cell>
          <cell r="CN169">
            <v>141.04318529862175</v>
          </cell>
          <cell r="CO169">
            <v>141.04318529862175</v>
          </cell>
          <cell r="CP169">
            <v>141.04318529862175</v>
          </cell>
          <cell r="CQ169">
            <v>141.04318529862175</v>
          </cell>
          <cell r="CR169">
            <v>141.04318529862175</v>
          </cell>
          <cell r="CS169">
            <v>141.04318529862175</v>
          </cell>
          <cell r="CT169">
            <v>141.04318529862175</v>
          </cell>
          <cell r="CU169">
            <v>141.04318529862175</v>
          </cell>
          <cell r="CV169">
            <v>141.04318529862175</v>
          </cell>
          <cell r="CW169">
            <v>141.04318529862175</v>
          </cell>
          <cell r="CX169">
            <v>141.04318529862175</v>
          </cell>
          <cell r="CY169">
            <v>141.04318529862175</v>
          </cell>
          <cell r="CZ169">
            <v>141.04318529862175</v>
          </cell>
          <cell r="DA169">
            <v>141.04318529862175</v>
          </cell>
          <cell r="DB169">
            <v>141.04318529862175</v>
          </cell>
          <cell r="DC169">
            <v>141.04318529862175</v>
          </cell>
          <cell r="DD169">
            <v>141.04318529862175</v>
          </cell>
          <cell r="DE169">
            <v>141.04318529862175</v>
          </cell>
          <cell r="DF169">
            <v>141.04318529862175</v>
          </cell>
          <cell r="DG169">
            <v>141.04318529862175</v>
          </cell>
          <cell r="DH169">
            <v>141.04318529862175</v>
          </cell>
          <cell r="DI169">
            <v>141.04318529862175</v>
          </cell>
          <cell r="DJ169">
            <v>141.04318529862175</v>
          </cell>
          <cell r="DK169">
            <v>141.04318529862175</v>
          </cell>
          <cell r="DL169">
            <v>141.04318529862175</v>
          </cell>
          <cell r="DM169">
            <v>141.04318529862175</v>
          </cell>
          <cell r="DN169">
            <v>141.04318529862175</v>
          </cell>
          <cell r="DO169">
            <v>141.04318529862175</v>
          </cell>
          <cell r="DP169">
            <v>141.04318529862175</v>
          </cell>
          <cell r="DQ169">
            <v>141.04318529862175</v>
          </cell>
          <cell r="DR169">
            <v>141.04318529862175</v>
          </cell>
          <cell r="DS169">
            <v>141.04318529862175</v>
          </cell>
          <cell r="DT169">
            <v>141.04318529862175</v>
          </cell>
          <cell r="DU169">
            <v>141.04318529862175</v>
          </cell>
          <cell r="DV169">
            <v>141.04318529862175</v>
          </cell>
          <cell r="DW169">
            <v>141.04318529862175</v>
          </cell>
          <cell r="DX169">
            <v>141.04318529862175</v>
          </cell>
          <cell r="DY169">
            <v>141.04318529862175</v>
          </cell>
          <cell r="DZ169">
            <v>141.04318529862175</v>
          </cell>
          <cell r="EA169">
            <v>141.04318529862175</v>
          </cell>
          <cell r="EB169">
            <v>141.04318529862175</v>
          </cell>
          <cell r="EC169">
            <v>141.04318529862175</v>
          </cell>
          <cell r="ED169">
            <v>141.04318529862175</v>
          </cell>
          <cell r="EE169">
            <v>141.04318529862175</v>
          </cell>
          <cell r="EF169">
            <v>141.04318529862175</v>
          </cell>
          <cell r="EG169">
            <v>141.04318529862175</v>
          </cell>
          <cell r="EH169">
            <v>141.04318529862175</v>
          </cell>
          <cell r="EI169">
            <v>141.04318529862175</v>
          </cell>
          <cell r="EJ169">
            <v>141.04318529862175</v>
          </cell>
          <cell r="EK169">
            <v>141.04318529862175</v>
          </cell>
          <cell r="EL169">
            <v>141.04318529862175</v>
          </cell>
          <cell r="EM169">
            <v>141.04318529862175</v>
          </cell>
          <cell r="EN169">
            <v>141.04318529862175</v>
          </cell>
          <cell r="EO169">
            <v>141.04318529862175</v>
          </cell>
          <cell r="EP169">
            <v>141.04318529862175</v>
          </cell>
          <cell r="EQ169">
            <v>141.04318529862175</v>
          </cell>
          <cell r="ER169">
            <v>141.04318529862175</v>
          </cell>
          <cell r="ES169">
            <v>141.04318529862175</v>
          </cell>
          <cell r="ET169">
            <v>141.04318529862175</v>
          </cell>
          <cell r="EU169">
            <v>117.53598774885147</v>
          </cell>
          <cell r="EV169">
            <v>117.53598774885147</v>
          </cell>
          <cell r="EW169">
            <v>117.53598774885147</v>
          </cell>
          <cell r="EX169">
            <v>117.53598774885147</v>
          </cell>
          <cell r="EY169">
            <v>117.53598774885147</v>
          </cell>
          <cell r="EZ169">
            <v>117.53598774885147</v>
          </cell>
          <cell r="FA169">
            <v>117.53598774885147</v>
          </cell>
          <cell r="FB169">
            <v>117.53598774885147</v>
          </cell>
          <cell r="FC169">
            <v>117.53598774885147</v>
          </cell>
          <cell r="FD169">
            <v>117.53598774885147</v>
          </cell>
          <cell r="FE169">
            <v>117.53598774885147</v>
          </cell>
          <cell r="FF169">
            <v>117.53598774885147</v>
          </cell>
          <cell r="FG169">
            <v>117.53598774885147</v>
          </cell>
          <cell r="FH169">
            <v>117.53598774885147</v>
          </cell>
          <cell r="FI169">
            <v>117.53598774885147</v>
          </cell>
          <cell r="FJ169">
            <v>117.53598774885147</v>
          </cell>
          <cell r="FK169">
            <v>117.53598774885147</v>
          </cell>
          <cell r="FL169">
            <v>117.53598774885147</v>
          </cell>
          <cell r="FM169">
            <v>117.53598774885147</v>
          </cell>
          <cell r="FN169">
            <v>117.53598774885147</v>
          </cell>
          <cell r="FO169">
            <v>117.53598774885147</v>
          </cell>
          <cell r="FP169">
            <v>117.53598774885147</v>
          </cell>
          <cell r="FQ169">
            <v>117.53598774885147</v>
          </cell>
          <cell r="FR169">
            <v>117.53598774885147</v>
          </cell>
          <cell r="FS169">
            <v>141.04318529862175</v>
          </cell>
          <cell r="FT169">
            <v>141.04318529862175</v>
          </cell>
          <cell r="FU169">
            <v>141.04318529862175</v>
          </cell>
          <cell r="FV169">
            <v>141.04318529862175</v>
          </cell>
          <cell r="FW169">
            <v>141.04318529862175</v>
          </cell>
          <cell r="FX169">
            <v>141.04318529862175</v>
          </cell>
          <cell r="FY169">
            <v>141.04318529862175</v>
          </cell>
          <cell r="FZ169">
            <v>141.04318529862175</v>
          </cell>
          <cell r="GA169">
            <v>141.04318529862175</v>
          </cell>
          <cell r="GB169">
            <v>141.04318529862175</v>
          </cell>
          <cell r="GC169">
            <v>141.04318529862175</v>
          </cell>
          <cell r="GD169">
            <v>141.04318529862175</v>
          </cell>
          <cell r="GE169">
            <v>141.04318529862175</v>
          </cell>
          <cell r="GF169">
            <v>141.04318529862175</v>
          </cell>
          <cell r="GG169">
            <v>141.04318529862175</v>
          </cell>
          <cell r="GH169">
            <v>141.04318529862175</v>
          </cell>
          <cell r="GI169">
            <v>141.04318529862175</v>
          </cell>
          <cell r="GJ169">
            <v>141.04318529862175</v>
          </cell>
          <cell r="GK169">
            <v>141.04318529862175</v>
          </cell>
          <cell r="GL169">
            <v>141.04318529862175</v>
          </cell>
          <cell r="GM169">
            <v>141.04318529862175</v>
          </cell>
          <cell r="GN169">
            <v>141.04318529862175</v>
          </cell>
          <cell r="GO169">
            <v>141.04318529862175</v>
          </cell>
          <cell r="GP169">
            <v>141.04318529862175</v>
          </cell>
          <cell r="GQ169">
            <v>141.04318529862175</v>
          </cell>
          <cell r="GR169">
            <v>141.04318529862175</v>
          </cell>
          <cell r="GS169">
            <v>141.04318529862175</v>
          </cell>
          <cell r="GT169">
            <v>141.04318529862175</v>
          </cell>
          <cell r="GU169">
            <v>141.04318529862175</v>
          </cell>
          <cell r="GV169">
            <v>141.04318529862175</v>
          </cell>
          <cell r="GW169">
            <v>141.04318529862175</v>
          </cell>
          <cell r="GX169">
            <v>141.04318529862175</v>
          </cell>
          <cell r="GY169">
            <v>141.04318529862175</v>
          </cell>
          <cell r="GZ169">
            <v>141.04318529862175</v>
          </cell>
          <cell r="HA169">
            <v>141.04318529862175</v>
          </cell>
          <cell r="HB169">
            <v>141.04318529862175</v>
          </cell>
          <cell r="HC169">
            <v>117.53598774885147</v>
          </cell>
          <cell r="HD169">
            <v>117.53598774885147</v>
          </cell>
          <cell r="HE169">
            <v>117.53598774885147</v>
          </cell>
          <cell r="HF169">
            <v>117.53598774885147</v>
          </cell>
          <cell r="HG169">
            <v>117.53598774885147</v>
          </cell>
          <cell r="HH169">
            <v>117.53598774885147</v>
          </cell>
          <cell r="HI169">
            <v>117.53598774885147</v>
          </cell>
          <cell r="HJ169">
            <v>117.53598774885147</v>
          </cell>
          <cell r="HK169">
            <v>117.53598774885147</v>
          </cell>
          <cell r="HL169">
            <v>117.53598774885147</v>
          </cell>
          <cell r="HM169">
            <v>117.53598774885147</v>
          </cell>
          <cell r="HN169">
            <v>117.53598774885147</v>
          </cell>
          <cell r="HO169">
            <v>117.53598774885147</v>
          </cell>
          <cell r="HP169">
            <v>117.53598774885147</v>
          </cell>
          <cell r="HQ169">
            <v>117.53598774885147</v>
          </cell>
          <cell r="HR169">
            <v>117.53598774885147</v>
          </cell>
          <cell r="HS169">
            <v>117.53598774885147</v>
          </cell>
          <cell r="HT169">
            <v>117.53598774885147</v>
          </cell>
          <cell r="HU169">
            <v>117.53598774885147</v>
          </cell>
          <cell r="HV169">
            <v>117.53598774885147</v>
          </cell>
          <cell r="HW169">
            <v>117.53598774885147</v>
          </cell>
          <cell r="HX169">
            <v>117.53598774885147</v>
          </cell>
          <cell r="HY169">
            <v>117.53598774885147</v>
          </cell>
          <cell r="HZ169">
            <v>117.53598774885147</v>
          </cell>
          <cell r="IA169">
            <v>141.04318529862175</v>
          </cell>
          <cell r="IB169">
            <v>141.04318529862175</v>
          </cell>
          <cell r="IC169">
            <v>141.04318529862175</v>
          </cell>
          <cell r="ID169">
            <v>141.04318529862175</v>
          </cell>
          <cell r="IE169">
            <v>141.04318529862175</v>
          </cell>
          <cell r="IF169">
            <v>141.04318529862175</v>
          </cell>
          <cell r="IG169">
            <v>141.04318529862175</v>
          </cell>
          <cell r="IH169">
            <v>141.04318529862175</v>
          </cell>
          <cell r="II169">
            <v>141.04318529862175</v>
          </cell>
          <cell r="IJ169">
            <v>141.04318529862175</v>
          </cell>
          <cell r="IK169">
            <v>141.04318529862175</v>
          </cell>
          <cell r="IL169">
            <v>141.04318529862175</v>
          </cell>
          <cell r="IM169">
            <v>141.04318529862175</v>
          </cell>
          <cell r="IN169">
            <v>141.04318529862175</v>
          </cell>
          <cell r="IO169">
            <v>141.04318529862175</v>
          </cell>
          <cell r="IP169">
            <v>141.04318529862175</v>
          </cell>
          <cell r="IQ169">
            <v>141.04318529862175</v>
          </cell>
          <cell r="IR169">
            <v>141.04318529862175</v>
          </cell>
          <cell r="IS169">
            <v>141.04318529862175</v>
          </cell>
          <cell r="IT169">
            <v>141.04318529862175</v>
          </cell>
          <cell r="IU169">
            <v>141.04318529862175</v>
          </cell>
          <cell r="IV169">
            <v>141.04318529862175</v>
          </cell>
          <cell r="IW169">
            <v>141.04318529862175</v>
          </cell>
          <cell r="IX169">
            <v>141.04318529862175</v>
          </cell>
          <cell r="IY169">
            <v>141.04318529862175</v>
          </cell>
          <cell r="IZ169">
            <v>141.04318529862175</v>
          </cell>
          <cell r="JA169">
            <v>141.04318529862175</v>
          </cell>
          <cell r="JB169">
            <v>141.04318529862175</v>
          </cell>
          <cell r="JC169">
            <v>141.04318529862175</v>
          </cell>
          <cell r="JD169">
            <v>141.04318529862175</v>
          </cell>
          <cell r="JE169">
            <v>141.04318529862175</v>
          </cell>
          <cell r="JF169">
            <v>141.04318529862175</v>
          </cell>
          <cell r="JG169">
            <v>141.04318529862175</v>
          </cell>
          <cell r="JH169">
            <v>141.04318529862175</v>
          </cell>
          <cell r="JI169">
            <v>141.04318529862175</v>
          </cell>
          <cell r="JJ169">
            <v>141.04318529862175</v>
          </cell>
          <cell r="JK169">
            <v>141.04318529862175</v>
          </cell>
          <cell r="JL169">
            <v>141.04318529862175</v>
          </cell>
          <cell r="JM169">
            <v>141.04318529862175</v>
          </cell>
          <cell r="JN169">
            <v>141.04318529862175</v>
          </cell>
          <cell r="JO169">
            <v>141.04318529862175</v>
          </cell>
          <cell r="JP169">
            <v>141.04318529862175</v>
          </cell>
          <cell r="JQ169">
            <v>141.04318529862175</v>
          </cell>
          <cell r="JR169">
            <v>141.04318529862175</v>
          </cell>
          <cell r="JS169">
            <v>141.04318529862175</v>
          </cell>
          <cell r="JT169">
            <v>141.04318529862175</v>
          </cell>
          <cell r="JU169">
            <v>141.04318529862175</v>
          </cell>
          <cell r="JV169">
            <v>141.04318529862175</v>
          </cell>
        </row>
        <row r="170">
          <cell r="G170">
            <v>91.921898928024518</v>
          </cell>
          <cell r="H170">
            <v>91.921898928024518</v>
          </cell>
          <cell r="I170">
            <v>91.921898928024518</v>
          </cell>
          <cell r="J170">
            <v>91.921898928024518</v>
          </cell>
          <cell r="K170">
            <v>91.921898928024518</v>
          </cell>
          <cell r="L170">
            <v>91.921898928024518</v>
          </cell>
          <cell r="M170">
            <v>91.921898928024518</v>
          </cell>
          <cell r="N170">
            <v>91.921898928024518</v>
          </cell>
          <cell r="O170">
            <v>91.921898928024518</v>
          </cell>
          <cell r="P170">
            <v>91.921898928024518</v>
          </cell>
          <cell r="Q170">
            <v>91.921898928024518</v>
          </cell>
          <cell r="R170">
            <v>91.921898928024518</v>
          </cell>
          <cell r="S170">
            <v>110.30627871362942</v>
          </cell>
          <cell r="T170">
            <v>110.30627871362942</v>
          </cell>
          <cell r="U170">
            <v>110.30627871362942</v>
          </cell>
          <cell r="V170">
            <v>110.30627871362942</v>
          </cell>
          <cell r="W170">
            <v>110.30627871362942</v>
          </cell>
          <cell r="X170">
            <v>110.30627871362942</v>
          </cell>
          <cell r="Y170">
            <v>110.30627871362942</v>
          </cell>
          <cell r="Z170">
            <v>110.30627871362942</v>
          </cell>
          <cell r="AA170">
            <v>110.30627871362942</v>
          </cell>
          <cell r="AB170">
            <v>110.30627871362942</v>
          </cell>
          <cell r="AC170">
            <v>110.30627871362942</v>
          </cell>
          <cell r="AD170">
            <v>110.30627871362942</v>
          </cell>
          <cell r="AE170">
            <v>91.921898928024518</v>
          </cell>
          <cell r="AF170">
            <v>91.921898928024518</v>
          </cell>
          <cell r="AG170">
            <v>91.921898928024518</v>
          </cell>
          <cell r="AH170">
            <v>91.921898928024518</v>
          </cell>
          <cell r="AI170">
            <v>91.921898928024518</v>
          </cell>
          <cell r="AJ170">
            <v>91.921898928024518</v>
          </cell>
          <cell r="AK170">
            <v>91.921898928024518</v>
          </cell>
          <cell r="AL170">
            <v>91.921898928024518</v>
          </cell>
          <cell r="AM170">
            <v>91.921898928024518</v>
          </cell>
          <cell r="AN170">
            <v>91.921898928024518</v>
          </cell>
          <cell r="AO170">
            <v>91.921898928024518</v>
          </cell>
          <cell r="AP170">
            <v>91.921898928024518</v>
          </cell>
          <cell r="AQ170">
            <v>110.30627871362942</v>
          </cell>
          <cell r="AR170">
            <v>110.30627871362942</v>
          </cell>
          <cell r="AS170">
            <v>110.30627871362942</v>
          </cell>
          <cell r="AT170">
            <v>110.30627871362942</v>
          </cell>
          <cell r="AU170">
            <v>110.30627871362942</v>
          </cell>
          <cell r="AV170">
            <v>110.30627871362942</v>
          </cell>
          <cell r="AW170">
            <v>110.30627871362942</v>
          </cell>
          <cell r="AX170">
            <v>110.30627871362942</v>
          </cell>
          <cell r="AY170">
            <v>110.30627871362942</v>
          </cell>
          <cell r="AZ170">
            <v>110.30627871362942</v>
          </cell>
          <cell r="BA170">
            <v>110.30627871362942</v>
          </cell>
          <cell r="BB170">
            <v>110.30627871362942</v>
          </cell>
          <cell r="BC170">
            <v>110.30627871362942</v>
          </cell>
          <cell r="BD170">
            <v>110.30627871362942</v>
          </cell>
          <cell r="BE170">
            <v>110.30627871362942</v>
          </cell>
          <cell r="BF170">
            <v>110.30627871362942</v>
          </cell>
          <cell r="BG170">
            <v>110.30627871362942</v>
          </cell>
          <cell r="BH170">
            <v>110.30627871362942</v>
          </cell>
          <cell r="BI170">
            <v>110.30627871362942</v>
          </cell>
          <cell r="BJ170">
            <v>110.30627871362942</v>
          </cell>
          <cell r="BK170">
            <v>110.30627871362942</v>
          </cell>
          <cell r="BL170">
            <v>110.30627871362942</v>
          </cell>
          <cell r="BM170">
            <v>110.30627871362942</v>
          </cell>
          <cell r="BN170">
            <v>110.30627871362942</v>
          </cell>
          <cell r="BO170">
            <v>91.921898928024518</v>
          </cell>
          <cell r="BP170">
            <v>91.921898928024518</v>
          </cell>
          <cell r="BQ170">
            <v>91.921898928024518</v>
          </cell>
          <cell r="BR170">
            <v>91.921898928024518</v>
          </cell>
          <cell r="BS170">
            <v>91.921898928024518</v>
          </cell>
          <cell r="BT170">
            <v>91.921898928024518</v>
          </cell>
          <cell r="BU170">
            <v>91.921898928024518</v>
          </cell>
          <cell r="BV170">
            <v>91.921898928024518</v>
          </cell>
          <cell r="BW170">
            <v>91.921898928024518</v>
          </cell>
          <cell r="BX170">
            <v>91.921898928024518</v>
          </cell>
          <cell r="BY170">
            <v>91.921898928024518</v>
          </cell>
          <cell r="BZ170">
            <v>91.921898928024518</v>
          </cell>
          <cell r="CA170">
            <v>91.921898928024518</v>
          </cell>
          <cell r="CB170">
            <v>91.921898928024518</v>
          </cell>
          <cell r="CC170">
            <v>91.921898928024518</v>
          </cell>
          <cell r="CD170">
            <v>91.921898928024518</v>
          </cell>
          <cell r="CE170">
            <v>91.921898928024518</v>
          </cell>
          <cell r="CF170">
            <v>91.921898928024518</v>
          </cell>
          <cell r="CG170">
            <v>91.921898928024518</v>
          </cell>
          <cell r="CH170">
            <v>91.921898928024518</v>
          </cell>
          <cell r="CI170">
            <v>91.921898928024518</v>
          </cell>
          <cell r="CJ170">
            <v>91.921898928024518</v>
          </cell>
          <cell r="CK170">
            <v>91.921898928024518</v>
          </cell>
          <cell r="CL170">
            <v>91.921898928024518</v>
          </cell>
          <cell r="CM170">
            <v>110.30627871362942</v>
          </cell>
          <cell r="CN170">
            <v>110.30627871362942</v>
          </cell>
          <cell r="CO170">
            <v>110.30627871362942</v>
          </cell>
          <cell r="CP170">
            <v>110.30627871362942</v>
          </cell>
          <cell r="CQ170">
            <v>110.30627871362942</v>
          </cell>
          <cell r="CR170">
            <v>110.30627871362942</v>
          </cell>
          <cell r="CS170">
            <v>110.30627871362942</v>
          </cell>
          <cell r="CT170">
            <v>110.30627871362942</v>
          </cell>
          <cell r="CU170">
            <v>110.30627871362942</v>
          </cell>
          <cell r="CV170">
            <v>110.30627871362942</v>
          </cell>
          <cell r="CW170">
            <v>110.30627871362942</v>
          </cell>
          <cell r="CX170">
            <v>110.30627871362942</v>
          </cell>
          <cell r="CY170">
            <v>110.30627871362942</v>
          </cell>
          <cell r="CZ170">
            <v>110.30627871362942</v>
          </cell>
          <cell r="DA170">
            <v>110.30627871362942</v>
          </cell>
          <cell r="DB170">
            <v>110.30627871362942</v>
          </cell>
          <cell r="DC170">
            <v>110.30627871362942</v>
          </cell>
          <cell r="DD170">
            <v>110.30627871362942</v>
          </cell>
          <cell r="DE170">
            <v>110.30627871362942</v>
          </cell>
          <cell r="DF170">
            <v>110.30627871362942</v>
          </cell>
          <cell r="DG170">
            <v>110.30627871362942</v>
          </cell>
          <cell r="DH170">
            <v>110.30627871362942</v>
          </cell>
          <cell r="DI170">
            <v>110.30627871362942</v>
          </cell>
          <cell r="DJ170">
            <v>110.30627871362942</v>
          </cell>
          <cell r="DK170">
            <v>110.30627871362942</v>
          </cell>
          <cell r="DL170">
            <v>110.30627871362942</v>
          </cell>
          <cell r="DM170">
            <v>110.30627871362942</v>
          </cell>
          <cell r="DN170">
            <v>110.30627871362942</v>
          </cell>
          <cell r="DO170">
            <v>110.30627871362942</v>
          </cell>
          <cell r="DP170">
            <v>110.30627871362942</v>
          </cell>
          <cell r="DQ170">
            <v>110.30627871362942</v>
          </cell>
          <cell r="DR170">
            <v>110.30627871362942</v>
          </cell>
          <cell r="DS170">
            <v>110.30627871362942</v>
          </cell>
          <cell r="DT170">
            <v>110.30627871362942</v>
          </cell>
          <cell r="DU170">
            <v>110.30627871362942</v>
          </cell>
          <cell r="DV170">
            <v>110.30627871362942</v>
          </cell>
          <cell r="DW170">
            <v>110.30627871362942</v>
          </cell>
          <cell r="DX170">
            <v>110.30627871362942</v>
          </cell>
          <cell r="DY170">
            <v>110.30627871362942</v>
          </cell>
          <cell r="DZ170">
            <v>110.30627871362942</v>
          </cell>
          <cell r="EA170">
            <v>110.30627871362942</v>
          </cell>
          <cell r="EB170">
            <v>110.30627871362942</v>
          </cell>
          <cell r="EC170">
            <v>110.30627871362942</v>
          </cell>
          <cell r="ED170">
            <v>110.30627871362942</v>
          </cell>
          <cell r="EE170">
            <v>110.30627871362942</v>
          </cell>
          <cell r="EF170">
            <v>110.30627871362942</v>
          </cell>
          <cell r="EG170">
            <v>110.30627871362942</v>
          </cell>
          <cell r="EH170">
            <v>110.30627871362942</v>
          </cell>
          <cell r="EI170">
            <v>110.30627871362942</v>
          </cell>
          <cell r="EJ170">
            <v>110.30627871362942</v>
          </cell>
          <cell r="EK170">
            <v>110.30627871362942</v>
          </cell>
          <cell r="EL170">
            <v>110.30627871362942</v>
          </cell>
          <cell r="EM170">
            <v>110.30627871362942</v>
          </cell>
          <cell r="EN170">
            <v>110.30627871362942</v>
          </cell>
          <cell r="EO170">
            <v>110.30627871362942</v>
          </cell>
          <cell r="EP170">
            <v>110.30627871362942</v>
          </cell>
          <cell r="EQ170">
            <v>110.30627871362942</v>
          </cell>
          <cell r="ER170">
            <v>110.30627871362942</v>
          </cell>
          <cell r="ES170">
            <v>110.30627871362942</v>
          </cell>
          <cell r="ET170">
            <v>110.30627871362942</v>
          </cell>
          <cell r="EU170">
            <v>91.921898928024518</v>
          </cell>
          <cell r="EV170">
            <v>91.921898928024518</v>
          </cell>
          <cell r="EW170">
            <v>91.921898928024518</v>
          </cell>
          <cell r="EX170">
            <v>91.921898928024518</v>
          </cell>
          <cell r="EY170">
            <v>91.921898928024518</v>
          </cell>
          <cell r="EZ170">
            <v>91.921898928024518</v>
          </cell>
          <cell r="FA170">
            <v>91.921898928024518</v>
          </cell>
          <cell r="FB170">
            <v>91.921898928024518</v>
          </cell>
          <cell r="FC170">
            <v>91.921898928024518</v>
          </cell>
          <cell r="FD170">
            <v>91.921898928024518</v>
          </cell>
          <cell r="FE170">
            <v>91.921898928024518</v>
          </cell>
          <cell r="FF170">
            <v>91.921898928024518</v>
          </cell>
          <cell r="FG170">
            <v>91.921898928024518</v>
          </cell>
          <cell r="FH170">
            <v>91.921898928024518</v>
          </cell>
          <cell r="FI170">
            <v>91.921898928024518</v>
          </cell>
          <cell r="FJ170">
            <v>91.921898928024518</v>
          </cell>
          <cell r="FK170">
            <v>91.921898928024518</v>
          </cell>
          <cell r="FL170">
            <v>91.921898928024518</v>
          </cell>
          <cell r="FM170">
            <v>91.921898928024518</v>
          </cell>
          <cell r="FN170">
            <v>91.921898928024518</v>
          </cell>
          <cell r="FO170">
            <v>91.921898928024518</v>
          </cell>
          <cell r="FP170">
            <v>91.921898928024518</v>
          </cell>
          <cell r="FQ170">
            <v>91.921898928024518</v>
          </cell>
          <cell r="FR170">
            <v>91.921898928024518</v>
          </cell>
          <cell r="FS170">
            <v>110.30627871362942</v>
          </cell>
          <cell r="FT170">
            <v>110.30627871362942</v>
          </cell>
          <cell r="FU170">
            <v>110.30627871362942</v>
          </cell>
          <cell r="FV170">
            <v>110.30627871362942</v>
          </cell>
          <cell r="FW170">
            <v>110.30627871362942</v>
          </cell>
          <cell r="FX170">
            <v>110.30627871362942</v>
          </cell>
          <cell r="FY170">
            <v>110.30627871362942</v>
          </cell>
          <cell r="FZ170">
            <v>110.30627871362942</v>
          </cell>
          <cell r="GA170">
            <v>110.30627871362942</v>
          </cell>
          <cell r="GB170">
            <v>110.30627871362942</v>
          </cell>
          <cell r="GC170">
            <v>110.30627871362942</v>
          </cell>
          <cell r="GD170">
            <v>110.30627871362942</v>
          </cell>
          <cell r="GE170">
            <v>110.30627871362942</v>
          </cell>
          <cell r="GF170">
            <v>110.30627871362942</v>
          </cell>
          <cell r="GG170">
            <v>110.30627871362942</v>
          </cell>
          <cell r="GH170">
            <v>110.30627871362942</v>
          </cell>
          <cell r="GI170">
            <v>110.30627871362942</v>
          </cell>
          <cell r="GJ170">
            <v>110.30627871362942</v>
          </cell>
          <cell r="GK170">
            <v>110.30627871362942</v>
          </cell>
          <cell r="GL170">
            <v>110.30627871362942</v>
          </cell>
          <cell r="GM170">
            <v>110.30627871362942</v>
          </cell>
          <cell r="GN170">
            <v>110.30627871362942</v>
          </cell>
          <cell r="GO170">
            <v>110.30627871362942</v>
          </cell>
          <cell r="GP170">
            <v>110.30627871362942</v>
          </cell>
          <cell r="GQ170">
            <v>110.30627871362942</v>
          </cell>
          <cell r="GR170">
            <v>110.30627871362942</v>
          </cell>
          <cell r="GS170">
            <v>110.30627871362942</v>
          </cell>
          <cell r="GT170">
            <v>110.30627871362942</v>
          </cell>
          <cell r="GU170">
            <v>110.30627871362942</v>
          </cell>
          <cell r="GV170">
            <v>110.30627871362942</v>
          </cell>
          <cell r="GW170">
            <v>110.30627871362942</v>
          </cell>
          <cell r="GX170">
            <v>110.30627871362942</v>
          </cell>
          <cell r="GY170">
            <v>110.30627871362942</v>
          </cell>
          <cell r="GZ170">
            <v>110.30627871362942</v>
          </cell>
          <cell r="HA170">
            <v>110.30627871362942</v>
          </cell>
          <cell r="HB170">
            <v>110.30627871362942</v>
          </cell>
          <cell r="HC170">
            <v>91.921898928024518</v>
          </cell>
          <cell r="HD170">
            <v>91.921898928024518</v>
          </cell>
          <cell r="HE170">
            <v>91.921898928024518</v>
          </cell>
          <cell r="HF170">
            <v>91.921898928024518</v>
          </cell>
          <cell r="HG170">
            <v>91.921898928024518</v>
          </cell>
          <cell r="HH170">
            <v>91.921898928024518</v>
          </cell>
          <cell r="HI170">
            <v>91.921898928024518</v>
          </cell>
          <cell r="HJ170">
            <v>91.921898928024518</v>
          </cell>
          <cell r="HK170">
            <v>91.921898928024518</v>
          </cell>
          <cell r="HL170">
            <v>91.921898928024518</v>
          </cell>
          <cell r="HM170">
            <v>91.921898928024518</v>
          </cell>
          <cell r="HN170">
            <v>91.921898928024518</v>
          </cell>
          <cell r="HO170">
            <v>91.921898928024518</v>
          </cell>
          <cell r="HP170">
            <v>91.921898928024518</v>
          </cell>
          <cell r="HQ170">
            <v>91.921898928024518</v>
          </cell>
          <cell r="HR170">
            <v>91.921898928024518</v>
          </cell>
          <cell r="HS170">
            <v>91.921898928024518</v>
          </cell>
          <cell r="HT170">
            <v>91.921898928024518</v>
          </cell>
          <cell r="HU170">
            <v>91.921898928024518</v>
          </cell>
          <cell r="HV170">
            <v>91.921898928024518</v>
          </cell>
          <cell r="HW170">
            <v>91.921898928024518</v>
          </cell>
          <cell r="HX170">
            <v>91.921898928024518</v>
          </cell>
          <cell r="HY170">
            <v>91.921898928024518</v>
          </cell>
          <cell r="HZ170">
            <v>91.921898928024518</v>
          </cell>
          <cell r="IA170">
            <v>110.30627871362942</v>
          </cell>
          <cell r="IB170">
            <v>110.30627871362942</v>
          </cell>
          <cell r="IC170">
            <v>110.30627871362942</v>
          </cell>
          <cell r="ID170">
            <v>110.30627871362942</v>
          </cell>
          <cell r="IE170">
            <v>110.30627871362942</v>
          </cell>
          <cell r="IF170">
            <v>110.30627871362942</v>
          </cell>
          <cell r="IG170">
            <v>110.30627871362942</v>
          </cell>
          <cell r="IH170">
            <v>110.30627871362942</v>
          </cell>
          <cell r="II170">
            <v>110.30627871362942</v>
          </cell>
          <cell r="IJ170">
            <v>110.30627871362942</v>
          </cell>
          <cell r="IK170">
            <v>110.30627871362942</v>
          </cell>
          <cell r="IL170">
            <v>110.30627871362942</v>
          </cell>
          <cell r="IM170">
            <v>110.30627871362942</v>
          </cell>
          <cell r="IN170">
            <v>110.30627871362942</v>
          </cell>
          <cell r="IO170">
            <v>110.30627871362942</v>
          </cell>
          <cell r="IP170">
            <v>110.30627871362942</v>
          </cell>
          <cell r="IQ170">
            <v>110.30627871362942</v>
          </cell>
          <cell r="IR170">
            <v>110.30627871362942</v>
          </cell>
          <cell r="IS170">
            <v>110.30627871362942</v>
          </cell>
          <cell r="IT170">
            <v>110.30627871362942</v>
          </cell>
          <cell r="IU170">
            <v>110.30627871362942</v>
          </cell>
          <cell r="IV170">
            <v>110.30627871362942</v>
          </cell>
          <cell r="IW170">
            <v>110.30627871362942</v>
          </cell>
          <cell r="IX170">
            <v>110.30627871362942</v>
          </cell>
          <cell r="IY170">
            <v>110.30627871362942</v>
          </cell>
          <cell r="IZ170">
            <v>110.30627871362942</v>
          </cell>
          <cell r="JA170">
            <v>110.30627871362942</v>
          </cell>
          <cell r="JB170">
            <v>110.30627871362942</v>
          </cell>
          <cell r="JC170">
            <v>110.30627871362942</v>
          </cell>
          <cell r="JD170">
            <v>110.30627871362942</v>
          </cell>
          <cell r="JE170">
            <v>110.30627871362942</v>
          </cell>
          <cell r="JF170">
            <v>110.30627871362942</v>
          </cell>
          <cell r="JG170">
            <v>110.30627871362942</v>
          </cell>
          <cell r="JH170">
            <v>110.30627871362942</v>
          </cell>
          <cell r="JI170">
            <v>110.30627871362942</v>
          </cell>
          <cell r="JJ170">
            <v>110.30627871362942</v>
          </cell>
          <cell r="JK170">
            <v>110.30627871362942</v>
          </cell>
          <cell r="JL170">
            <v>110.30627871362942</v>
          </cell>
          <cell r="JM170">
            <v>110.30627871362942</v>
          </cell>
          <cell r="JN170">
            <v>110.30627871362942</v>
          </cell>
          <cell r="JO170">
            <v>110.30627871362942</v>
          </cell>
          <cell r="JP170">
            <v>110.30627871362942</v>
          </cell>
          <cell r="JQ170">
            <v>110.30627871362942</v>
          </cell>
          <cell r="JR170">
            <v>110.30627871362942</v>
          </cell>
          <cell r="JS170">
            <v>110.30627871362942</v>
          </cell>
          <cell r="JT170">
            <v>110.30627871362942</v>
          </cell>
          <cell r="JU170">
            <v>110.30627871362942</v>
          </cell>
          <cell r="JV170">
            <v>110.30627871362942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</row>
        <row r="177">
          <cell r="G177">
            <v>6.5543644716692189</v>
          </cell>
          <cell r="H177">
            <v>6.5543644716692189</v>
          </cell>
          <cell r="I177">
            <v>6.5543644716692189</v>
          </cell>
          <cell r="J177">
            <v>6.5543644716692189</v>
          </cell>
          <cell r="K177">
            <v>6.5543644716692189</v>
          </cell>
          <cell r="L177">
            <v>6.5543644716692189</v>
          </cell>
          <cell r="M177">
            <v>6.5543644716692189</v>
          </cell>
          <cell r="N177">
            <v>6.5543644716692189</v>
          </cell>
          <cell r="O177">
            <v>6.5543644716692189</v>
          </cell>
          <cell r="P177">
            <v>6.5543644716692189</v>
          </cell>
          <cell r="Q177">
            <v>6.5543644716692189</v>
          </cell>
          <cell r="R177">
            <v>6.5543644716692189</v>
          </cell>
          <cell r="S177">
            <v>7.8652373660030621</v>
          </cell>
          <cell r="T177">
            <v>7.8652373660030621</v>
          </cell>
          <cell r="U177">
            <v>7.8652373660030621</v>
          </cell>
          <cell r="V177">
            <v>7.8652373660030621</v>
          </cell>
          <cell r="W177">
            <v>7.8652373660030621</v>
          </cell>
          <cell r="X177">
            <v>7.8652373660030621</v>
          </cell>
          <cell r="Y177">
            <v>7.8652373660030621</v>
          </cell>
          <cell r="Z177">
            <v>7.8652373660030621</v>
          </cell>
          <cell r="AA177">
            <v>7.8652373660030621</v>
          </cell>
          <cell r="AB177">
            <v>7.8652373660030621</v>
          </cell>
          <cell r="AC177">
            <v>7.8652373660030621</v>
          </cell>
          <cell r="AD177">
            <v>7.8652373660030621</v>
          </cell>
          <cell r="AE177">
            <v>6.5543644716692189</v>
          </cell>
          <cell r="AF177">
            <v>6.5543644716692189</v>
          </cell>
          <cell r="AG177">
            <v>6.5543644716692189</v>
          </cell>
          <cell r="AH177">
            <v>6.5543644716692189</v>
          </cell>
          <cell r="AI177">
            <v>6.5543644716692189</v>
          </cell>
          <cell r="AJ177">
            <v>6.5543644716692189</v>
          </cell>
          <cell r="AK177">
            <v>6.5543644716692189</v>
          </cell>
          <cell r="AL177">
            <v>6.5543644716692189</v>
          </cell>
          <cell r="AM177">
            <v>6.5543644716692189</v>
          </cell>
          <cell r="AN177">
            <v>6.5543644716692189</v>
          </cell>
          <cell r="AO177">
            <v>6.5543644716692189</v>
          </cell>
          <cell r="AP177">
            <v>6.5543644716692189</v>
          </cell>
          <cell r="AQ177">
            <v>7.8652373660030621</v>
          </cell>
          <cell r="AR177">
            <v>7.8652373660030621</v>
          </cell>
          <cell r="AS177">
            <v>7.8652373660030621</v>
          </cell>
          <cell r="AT177">
            <v>7.8652373660030621</v>
          </cell>
          <cell r="AU177">
            <v>7.8652373660030621</v>
          </cell>
          <cell r="AV177">
            <v>7.8652373660030621</v>
          </cell>
          <cell r="AW177">
            <v>7.8652373660030621</v>
          </cell>
          <cell r="AX177">
            <v>7.8652373660030621</v>
          </cell>
          <cell r="AY177">
            <v>7.8652373660030621</v>
          </cell>
          <cell r="AZ177">
            <v>7.8652373660030621</v>
          </cell>
          <cell r="BA177">
            <v>7.8652373660030621</v>
          </cell>
          <cell r="BB177">
            <v>7.8652373660030621</v>
          </cell>
          <cell r="BC177">
            <v>7.8652373660030621</v>
          </cell>
          <cell r="BD177">
            <v>7.8652373660030621</v>
          </cell>
          <cell r="BE177">
            <v>7.8652373660030621</v>
          </cell>
          <cell r="BF177">
            <v>7.8652373660030621</v>
          </cell>
          <cell r="BG177">
            <v>7.8652373660030621</v>
          </cell>
          <cell r="BH177">
            <v>7.8652373660030621</v>
          </cell>
          <cell r="BI177">
            <v>7.8652373660030621</v>
          </cell>
          <cell r="BJ177">
            <v>7.8652373660030621</v>
          </cell>
          <cell r="BK177">
            <v>7.8652373660030621</v>
          </cell>
          <cell r="BL177">
            <v>7.8652373660030621</v>
          </cell>
          <cell r="BM177">
            <v>7.8652373660030621</v>
          </cell>
          <cell r="BN177">
            <v>7.8652373660030621</v>
          </cell>
          <cell r="BO177">
            <v>6.5543644716692189</v>
          </cell>
          <cell r="BP177">
            <v>6.5543644716692189</v>
          </cell>
          <cell r="BQ177">
            <v>6.5543644716692189</v>
          </cell>
          <cell r="BR177">
            <v>6.5543644716692189</v>
          </cell>
          <cell r="BS177">
            <v>6.5543644716692189</v>
          </cell>
          <cell r="BT177">
            <v>6.5543644716692189</v>
          </cell>
          <cell r="BU177">
            <v>6.5543644716692189</v>
          </cell>
          <cell r="BV177">
            <v>6.5543644716692189</v>
          </cell>
          <cell r="BW177">
            <v>6.5543644716692189</v>
          </cell>
          <cell r="BX177">
            <v>6.5543644716692189</v>
          </cell>
          <cell r="BY177">
            <v>6.5543644716692189</v>
          </cell>
          <cell r="BZ177">
            <v>6.5543644716692189</v>
          </cell>
          <cell r="CA177">
            <v>6.5543644716692189</v>
          </cell>
          <cell r="CB177">
            <v>6.5543644716692189</v>
          </cell>
          <cell r="CC177">
            <v>6.5543644716692189</v>
          </cell>
          <cell r="CD177">
            <v>6.5543644716692189</v>
          </cell>
          <cell r="CE177">
            <v>6.5543644716692189</v>
          </cell>
          <cell r="CF177">
            <v>6.5543644716692189</v>
          </cell>
          <cell r="CG177">
            <v>6.5543644716692189</v>
          </cell>
          <cell r="CH177">
            <v>6.5543644716692189</v>
          </cell>
          <cell r="CI177">
            <v>6.5543644716692189</v>
          </cell>
          <cell r="CJ177">
            <v>6.5543644716692189</v>
          </cell>
          <cell r="CK177">
            <v>6.5543644716692189</v>
          </cell>
          <cell r="CL177">
            <v>6.5543644716692189</v>
          </cell>
          <cell r="CM177">
            <v>7.8652373660030621</v>
          </cell>
          <cell r="CN177">
            <v>7.8652373660030621</v>
          </cell>
          <cell r="CO177">
            <v>7.8652373660030621</v>
          </cell>
          <cell r="CP177">
            <v>7.8652373660030621</v>
          </cell>
          <cell r="CQ177">
            <v>7.8652373660030621</v>
          </cell>
          <cell r="CR177">
            <v>7.8652373660030621</v>
          </cell>
          <cell r="CS177">
            <v>7.8652373660030621</v>
          </cell>
          <cell r="CT177">
            <v>7.8652373660030621</v>
          </cell>
          <cell r="CU177">
            <v>7.8652373660030621</v>
          </cell>
          <cell r="CV177">
            <v>7.8652373660030621</v>
          </cell>
          <cell r="CW177">
            <v>7.8652373660030621</v>
          </cell>
          <cell r="CX177">
            <v>7.8652373660030621</v>
          </cell>
          <cell r="CY177">
            <v>7.8652373660030621</v>
          </cell>
          <cell r="CZ177">
            <v>7.8652373660030621</v>
          </cell>
          <cell r="DA177">
            <v>7.8652373660030621</v>
          </cell>
          <cell r="DB177">
            <v>7.8652373660030621</v>
          </cell>
          <cell r="DC177">
            <v>7.8652373660030621</v>
          </cell>
          <cell r="DD177">
            <v>7.8652373660030621</v>
          </cell>
          <cell r="DE177">
            <v>7.8652373660030621</v>
          </cell>
          <cell r="DF177">
            <v>7.8652373660030621</v>
          </cell>
          <cell r="DG177">
            <v>7.8652373660030621</v>
          </cell>
          <cell r="DH177">
            <v>7.8652373660030621</v>
          </cell>
          <cell r="DI177">
            <v>7.8652373660030621</v>
          </cell>
          <cell r="DJ177">
            <v>7.8652373660030621</v>
          </cell>
          <cell r="DK177">
            <v>7.8652373660030621</v>
          </cell>
          <cell r="DL177">
            <v>7.8652373660030621</v>
          </cell>
          <cell r="DM177">
            <v>7.8652373660030621</v>
          </cell>
          <cell r="DN177">
            <v>7.8652373660030621</v>
          </cell>
          <cell r="DO177">
            <v>7.8652373660030621</v>
          </cell>
          <cell r="DP177">
            <v>7.8652373660030621</v>
          </cell>
          <cell r="DQ177">
            <v>7.8652373660030621</v>
          </cell>
          <cell r="DR177">
            <v>7.8652373660030621</v>
          </cell>
          <cell r="DS177">
            <v>7.8652373660030621</v>
          </cell>
          <cell r="DT177">
            <v>7.8652373660030621</v>
          </cell>
          <cell r="DU177">
            <v>7.8652373660030621</v>
          </cell>
          <cell r="DV177">
            <v>7.8652373660030621</v>
          </cell>
          <cell r="DW177">
            <v>7.8652373660030621</v>
          </cell>
          <cell r="DX177">
            <v>7.8652373660030621</v>
          </cell>
          <cell r="DY177">
            <v>7.8652373660030621</v>
          </cell>
          <cell r="DZ177">
            <v>7.8652373660030621</v>
          </cell>
          <cell r="EA177">
            <v>7.8652373660030621</v>
          </cell>
          <cell r="EB177">
            <v>7.8652373660030621</v>
          </cell>
          <cell r="EC177">
            <v>7.8652373660030621</v>
          </cell>
          <cell r="ED177">
            <v>7.8652373660030621</v>
          </cell>
          <cell r="EE177">
            <v>7.8652373660030621</v>
          </cell>
          <cell r="EF177">
            <v>7.8652373660030621</v>
          </cell>
          <cell r="EG177">
            <v>7.8652373660030621</v>
          </cell>
          <cell r="EH177">
            <v>7.8652373660030621</v>
          </cell>
          <cell r="EI177">
            <v>7.8652373660030621</v>
          </cell>
          <cell r="EJ177">
            <v>7.8652373660030621</v>
          </cell>
          <cell r="EK177">
            <v>7.8652373660030621</v>
          </cell>
          <cell r="EL177">
            <v>7.8652373660030621</v>
          </cell>
          <cell r="EM177">
            <v>7.8652373660030621</v>
          </cell>
          <cell r="EN177">
            <v>7.8652373660030621</v>
          </cell>
          <cell r="EO177">
            <v>7.8652373660030621</v>
          </cell>
          <cell r="EP177">
            <v>7.8652373660030621</v>
          </cell>
          <cell r="EQ177">
            <v>7.8652373660030621</v>
          </cell>
          <cell r="ER177">
            <v>7.8652373660030621</v>
          </cell>
          <cell r="ES177">
            <v>7.8652373660030621</v>
          </cell>
          <cell r="ET177">
            <v>7.8652373660030621</v>
          </cell>
          <cell r="EU177">
            <v>6.5543644716692189</v>
          </cell>
          <cell r="EV177">
            <v>6.5543644716692189</v>
          </cell>
          <cell r="EW177">
            <v>6.5543644716692189</v>
          </cell>
          <cell r="EX177">
            <v>6.5543644716692189</v>
          </cell>
          <cell r="EY177">
            <v>6.5543644716692189</v>
          </cell>
          <cell r="EZ177">
            <v>6.5543644716692189</v>
          </cell>
          <cell r="FA177">
            <v>6.5543644716692189</v>
          </cell>
          <cell r="FB177">
            <v>6.5543644716692189</v>
          </cell>
          <cell r="FC177">
            <v>6.5543644716692189</v>
          </cell>
          <cell r="FD177">
            <v>6.5543644716692189</v>
          </cell>
          <cell r="FE177">
            <v>6.5543644716692189</v>
          </cell>
          <cell r="FF177">
            <v>6.5543644716692189</v>
          </cell>
          <cell r="FG177">
            <v>6.5543644716692189</v>
          </cell>
          <cell r="FH177">
            <v>6.5543644716692189</v>
          </cell>
          <cell r="FI177">
            <v>6.5543644716692189</v>
          </cell>
          <cell r="FJ177">
            <v>6.5543644716692189</v>
          </cell>
          <cell r="FK177">
            <v>6.5543644716692189</v>
          </cell>
          <cell r="FL177">
            <v>6.5543644716692189</v>
          </cell>
          <cell r="FM177">
            <v>6.5543644716692189</v>
          </cell>
          <cell r="FN177">
            <v>6.5543644716692189</v>
          </cell>
          <cell r="FO177">
            <v>6.5543644716692189</v>
          </cell>
          <cell r="FP177">
            <v>6.5543644716692189</v>
          </cell>
          <cell r="FQ177">
            <v>6.5543644716692189</v>
          </cell>
          <cell r="FR177">
            <v>6.5543644716692189</v>
          </cell>
          <cell r="FS177">
            <v>7.8652373660030621</v>
          </cell>
          <cell r="FT177">
            <v>7.8652373660030621</v>
          </cell>
          <cell r="FU177">
            <v>7.8652373660030621</v>
          </cell>
          <cell r="FV177">
            <v>7.8652373660030621</v>
          </cell>
          <cell r="FW177">
            <v>7.8652373660030621</v>
          </cell>
          <cell r="FX177">
            <v>7.8652373660030621</v>
          </cell>
          <cell r="FY177">
            <v>7.8652373660030621</v>
          </cell>
          <cell r="FZ177">
            <v>7.8652373660030621</v>
          </cell>
          <cell r="GA177">
            <v>7.8652373660030621</v>
          </cell>
          <cell r="GB177">
            <v>7.8652373660030621</v>
          </cell>
          <cell r="GC177">
            <v>7.8652373660030621</v>
          </cell>
          <cell r="GD177">
            <v>7.8652373660030621</v>
          </cell>
          <cell r="GE177">
            <v>7.8652373660030621</v>
          </cell>
          <cell r="GF177">
            <v>7.8652373660030621</v>
          </cell>
          <cell r="GG177">
            <v>7.8652373660030621</v>
          </cell>
          <cell r="GH177">
            <v>7.8652373660030621</v>
          </cell>
          <cell r="GI177">
            <v>7.8652373660030621</v>
          </cell>
          <cell r="GJ177">
            <v>7.8652373660030621</v>
          </cell>
          <cell r="GK177">
            <v>7.8652373660030621</v>
          </cell>
          <cell r="GL177">
            <v>7.8652373660030621</v>
          </cell>
          <cell r="GM177">
            <v>7.8652373660030621</v>
          </cell>
          <cell r="GN177">
            <v>7.8652373660030621</v>
          </cell>
          <cell r="GO177">
            <v>7.8652373660030621</v>
          </cell>
          <cell r="GP177">
            <v>7.8652373660030621</v>
          </cell>
          <cell r="GQ177">
            <v>7.8652373660030621</v>
          </cell>
          <cell r="GR177">
            <v>7.8652373660030621</v>
          </cell>
          <cell r="GS177">
            <v>7.8652373660030621</v>
          </cell>
          <cell r="GT177">
            <v>7.8652373660030621</v>
          </cell>
          <cell r="GU177">
            <v>7.8652373660030621</v>
          </cell>
          <cell r="GV177">
            <v>7.8652373660030621</v>
          </cell>
          <cell r="GW177">
            <v>7.8652373660030621</v>
          </cell>
          <cell r="GX177">
            <v>7.8652373660030621</v>
          </cell>
          <cell r="GY177">
            <v>7.8652373660030621</v>
          </cell>
          <cell r="GZ177">
            <v>7.8652373660030621</v>
          </cell>
          <cell r="HA177">
            <v>7.8652373660030621</v>
          </cell>
          <cell r="HB177">
            <v>7.8652373660030621</v>
          </cell>
          <cell r="HC177">
            <v>6.5543644716692189</v>
          </cell>
          <cell r="HD177">
            <v>6.5543644716692189</v>
          </cell>
          <cell r="HE177">
            <v>6.5543644716692189</v>
          </cell>
          <cell r="HF177">
            <v>6.5543644716692189</v>
          </cell>
          <cell r="HG177">
            <v>6.5543644716692189</v>
          </cell>
          <cell r="HH177">
            <v>6.5543644716692189</v>
          </cell>
          <cell r="HI177">
            <v>6.5543644716692189</v>
          </cell>
          <cell r="HJ177">
            <v>6.5543644716692189</v>
          </cell>
          <cell r="HK177">
            <v>6.5543644716692189</v>
          </cell>
          <cell r="HL177">
            <v>6.5543644716692189</v>
          </cell>
          <cell r="HM177">
            <v>6.5543644716692189</v>
          </cell>
          <cell r="HN177">
            <v>6.5543644716692189</v>
          </cell>
          <cell r="HO177">
            <v>6.5543644716692189</v>
          </cell>
          <cell r="HP177">
            <v>6.5543644716692189</v>
          </cell>
          <cell r="HQ177">
            <v>6.5543644716692189</v>
          </cell>
          <cell r="HR177">
            <v>6.5543644716692189</v>
          </cell>
          <cell r="HS177">
            <v>6.5543644716692189</v>
          </cell>
          <cell r="HT177">
            <v>6.5543644716692189</v>
          </cell>
          <cell r="HU177">
            <v>6.5543644716692189</v>
          </cell>
          <cell r="HV177">
            <v>6.5543644716692189</v>
          </cell>
          <cell r="HW177">
            <v>6.5543644716692189</v>
          </cell>
          <cell r="HX177">
            <v>6.5543644716692189</v>
          </cell>
          <cell r="HY177">
            <v>6.5543644716692189</v>
          </cell>
          <cell r="HZ177">
            <v>6.5543644716692189</v>
          </cell>
          <cell r="IA177">
            <v>7.8652373660030621</v>
          </cell>
          <cell r="IB177">
            <v>7.8652373660030621</v>
          </cell>
          <cell r="IC177">
            <v>7.8652373660030621</v>
          </cell>
          <cell r="ID177">
            <v>7.8652373660030621</v>
          </cell>
          <cell r="IE177">
            <v>7.8652373660030621</v>
          </cell>
          <cell r="IF177">
            <v>7.8652373660030621</v>
          </cell>
          <cell r="IG177">
            <v>7.8652373660030621</v>
          </cell>
          <cell r="IH177">
            <v>7.8652373660030621</v>
          </cell>
          <cell r="II177">
            <v>7.8652373660030621</v>
          </cell>
          <cell r="IJ177">
            <v>7.8652373660030621</v>
          </cell>
          <cell r="IK177">
            <v>7.8652373660030621</v>
          </cell>
          <cell r="IL177">
            <v>7.8652373660030621</v>
          </cell>
          <cell r="IM177">
            <v>7.8652373660030621</v>
          </cell>
          <cell r="IN177">
            <v>7.8652373660030621</v>
          </cell>
          <cell r="IO177">
            <v>7.8652373660030621</v>
          </cell>
          <cell r="IP177">
            <v>7.8652373660030621</v>
          </cell>
          <cell r="IQ177">
            <v>7.8652373660030621</v>
          </cell>
          <cell r="IR177">
            <v>7.8652373660030621</v>
          </cell>
          <cell r="IS177">
            <v>7.8652373660030621</v>
          </cell>
          <cell r="IT177">
            <v>7.8652373660030621</v>
          </cell>
          <cell r="IU177">
            <v>7.8652373660030621</v>
          </cell>
          <cell r="IV177">
            <v>7.8652373660030621</v>
          </cell>
          <cell r="IW177">
            <v>7.8652373660030621</v>
          </cell>
          <cell r="IX177">
            <v>7.8652373660030621</v>
          </cell>
          <cell r="IY177">
            <v>7.8652373660030621</v>
          </cell>
          <cell r="IZ177">
            <v>7.8652373660030621</v>
          </cell>
          <cell r="JA177">
            <v>7.8652373660030621</v>
          </cell>
          <cell r="JB177">
            <v>7.8652373660030621</v>
          </cell>
          <cell r="JC177">
            <v>7.8652373660030621</v>
          </cell>
          <cell r="JD177">
            <v>7.8652373660030621</v>
          </cell>
          <cell r="JE177">
            <v>7.8652373660030621</v>
          </cell>
          <cell r="JF177">
            <v>7.8652373660030621</v>
          </cell>
          <cell r="JG177">
            <v>7.8652373660030621</v>
          </cell>
          <cell r="JH177">
            <v>7.8652373660030621</v>
          </cell>
          <cell r="JI177">
            <v>7.8652373660030621</v>
          </cell>
          <cell r="JJ177">
            <v>7.8652373660030621</v>
          </cell>
          <cell r="JK177">
            <v>7.8652373660030621</v>
          </cell>
          <cell r="JL177">
            <v>7.8652373660030621</v>
          </cell>
          <cell r="JM177">
            <v>7.8652373660030621</v>
          </cell>
          <cell r="JN177">
            <v>7.8652373660030621</v>
          </cell>
          <cell r="JO177">
            <v>7.8652373660030621</v>
          </cell>
          <cell r="JP177">
            <v>7.8652373660030621</v>
          </cell>
          <cell r="JQ177">
            <v>7.8652373660030621</v>
          </cell>
          <cell r="JR177">
            <v>7.8652373660030621</v>
          </cell>
          <cell r="JS177">
            <v>7.8652373660030621</v>
          </cell>
          <cell r="JT177">
            <v>7.8652373660030621</v>
          </cell>
          <cell r="JU177">
            <v>7.8652373660030621</v>
          </cell>
          <cell r="JV177">
            <v>7.8652373660030621</v>
          </cell>
        </row>
        <row r="178">
          <cell r="G178">
            <v>217.12450211375574</v>
          </cell>
          <cell r="H178">
            <v>217.12450211375574</v>
          </cell>
          <cell r="I178">
            <v>217.12450211375574</v>
          </cell>
          <cell r="J178">
            <v>217.12450211375574</v>
          </cell>
          <cell r="K178">
            <v>217.12450211375574</v>
          </cell>
          <cell r="L178">
            <v>217.12450211375574</v>
          </cell>
          <cell r="M178">
            <v>217.12450211375574</v>
          </cell>
          <cell r="N178">
            <v>217.12450211375574</v>
          </cell>
          <cell r="O178">
            <v>217.12450211375574</v>
          </cell>
          <cell r="P178">
            <v>217.12450211375574</v>
          </cell>
          <cell r="Q178">
            <v>217.12450211375574</v>
          </cell>
          <cell r="R178">
            <v>217.12450211375574</v>
          </cell>
          <cell r="S178">
            <v>260.54940253650688</v>
          </cell>
          <cell r="T178">
            <v>260.54940253650688</v>
          </cell>
          <cell r="U178">
            <v>260.54940253650688</v>
          </cell>
          <cell r="V178">
            <v>260.54940253650688</v>
          </cell>
          <cell r="W178">
            <v>260.54940253650688</v>
          </cell>
          <cell r="X178">
            <v>260.54940253650688</v>
          </cell>
          <cell r="Y178">
            <v>260.54940253650688</v>
          </cell>
          <cell r="Z178">
            <v>260.54940253650688</v>
          </cell>
          <cell r="AA178">
            <v>260.54940253650688</v>
          </cell>
          <cell r="AB178">
            <v>260.54940253650688</v>
          </cell>
          <cell r="AC178">
            <v>260.54940253650688</v>
          </cell>
          <cell r="AD178">
            <v>260.54940253650688</v>
          </cell>
          <cell r="AE178">
            <v>217.12450211375574</v>
          </cell>
          <cell r="AF178">
            <v>217.12450211375574</v>
          </cell>
          <cell r="AG178">
            <v>217.12450211375574</v>
          </cell>
          <cell r="AH178">
            <v>217.12450211375574</v>
          </cell>
          <cell r="AI178">
            <v>217.12450211375574</v>
          </cell>
          <cell r="AJ178">
            <v>217.12450211375574</v>
          </cell>
          <cell r="AK178">
            <v>217.12450211375574</v>
          </cell>
          <cell r="AL178">
            <v>217.12450211375574</v>
          </cell>
          <cell r="AM178">
            <v>217.12450211375574</v>
          </cell>
          <cell r="AN178">
            <v>217.12450211375574</v>
          </cell>
          <cell r="AO178">
            <v>217.12450211375574</v>
          </cell>
          <cell r="AP178">
            <v>217.12450211375574</v>
          </cell>
          <cell r="AQ178">
            <v>260.54940253650688</v>
          </cell>
          <cell r="AR178">
            <v>260.54940253650688</v>
          </cell>
          <cell r="AS178">
            <v>260.54940253650688</v>
          </cell>
          <cell r="AT178">
            <v>260.54940253650688</v>
          </cell>
          <cell r="AU178">
            <v>260.54940253650688</v>
          </cell>
          <cell r="AV178">
            <v>260.54940253650688</v>
          </cell>
          <cell r="AW178">
            <v>260.54940253650688</v>
          </cell>
          <cell r="AX178">
            <v>260.54940253650688</v>
          </cell>
          <cell r="AY178">
            <v>260.54940253650688</v>
          </cell>
          <cell r="AZ178">
            <v>260.54940253650688</v>
          </cell>
          <cell r="BA178">
            <v>260.54940253650688</v>
          </cell>
          <cell r="BB178">
            <v>260.54940253650688</v>
          </cell>
          <cell r="BC178">
            <v>260.54940253650688</v>
          </cell>
          <cell r="BD178">
            <v>260.54940253650688</v>
          </cell>
          <cell r="BE178">
            <v>260.54940253650688</v>
          </cell>
          <cell r="BF178">
            <v>260.54940253650688</v>
          </cell>
          <cell r="BG178">
            <v>260.54940253650688</v>
          </cell>
          <cell r="BH178">
            <v>260.54940253650688</v>
          </cell>
          <cell r="BI178">
            <v>260.54940253650688</v>
          </cell>
          <cell r="BJ178">
            <v>260.54940253650688</v>
          </cell>
          <cell r="BK178">
            <v>260.54940253650688</v>
          </cell>
          <cell r="BL178">
            <v>260.54940253650688</v>
          </cell>
          <cell r="BM178">
            <v>260.54940253650688</v>
          </cell>
          <cell r="BN178">
            <v>260.54940253650688</v>
          </cell>
          <cell r="BO178">
            <v>217.12450211375574</v>
          </cell>
          <cell r="BP178">
            <v>217.12450211375574</v>
          </cell>
          <cell r="BQ178">
            <v>217.12450211375574</v>
          </cell>
          <cell r="BR178">
            <v>217.12450211375574</v>
          </cell>
          <cell r="BS178">
            <v>217.12450211375574</v>
          </cell>
          <cell r="BT178">
            <v>217.12450211375574</v>
          </cell>
          <cell r="BU178">
            <v>217.12450211375574</v>
          </cell>
          <cell r="BV178">
            <v>217.12450211375574</v>
          </cell>
          <cell r="BW178">
            <v>217.12450211375574</v>
          </cell>
          <cell r="BX178">
            <v>217.12450211375574</v>
          </cell>
          <cell r="BY178">
            <v>217.12450211375574</v>
          </cell>
          <cell r="BZ178">
            <v>217.12450211375574</v>
          </cell>
          <cell r="CA178">
            <v>217.12450211375574</v>
          </cell>
          <cell r="CB178">
            <v>217.12450211375574</v>
          </cell>
          <cell r="CC178">
            <v>217.12450211375574</v>
          </cell>
          <cell r="CD178">
            <v>217.12450211375574</v>
          </cell>
          <cell r="CE178">
            <v>217.12450211375574</v>
          </cell>
          <cell r="CF178">
            <v>217.12450211375574</v>
          </cell>
          <cell r="CG178">
            <v>217.12450211375574</v>
          </cell>
          <cell r="CH178">
            <v>217.12450211375574</v>
          </cell>
          <cell r="CI178">
            <v>217.12450211375574</v>
          </cell>
          <cell r="CJ178">
            <v>217.12450211375574</v>
          </cell>
          <cell r="CK178">
            <v>217.12450211375574</v>
          </cell>
          <cell r="CL178">
            <v>217.12450211375574</v>
          </cell>
          <cell r="CM178">
            <v>260.54940253650688</v>
          </cell>
          <cell r="CN178">
            <v>260.54940253650688</v>
          </cell>
          <cell r="CO178">
            <v>260.54940253650688</v>
          </cell>
          <cell r="CP178">
            <v>260.54940253650688</v>
          </cell>
          <cell r="CQ178">
            <v>260.54940253650688</v>
          </cell>
          <cell r="CR178">
            <v>260.54940253650688</v>
          </cell>
          <cell r="CS178">
            <v>260.54940253650688</v>
          </cell>
          <cell r="CT178">
            <v>260.54940253650688</v>
          </cell>
          <cell r="CU178">
            <v>260.54940253650688</v>
          </cell>
          <cell r="CV178">
            <v>260.54940253650688</v>
          </cell>
          <cell r="CW178">
            <v>260.54940253650688</v>
          </cell>
          <cell r="CX178">
            <v>260.54940253650688</v>
          </cell>
          <cell r="CY178">
            <v>260.54940253650688</v>
          </cell>
          <cell r="CZ178">
            <v>260.54940253650688</v>
          </cell>
          <cell r="DA178">
            <v>260.54940253650688</v>
          </cell>
          <cell r="DB178">
            <v>260.54940253650688</v>
          </cell>
          <cell r="DC178">
            <v>260.54940253650688</v>
          </cell>
          <cell r="DD178">
            <v>260.54940253650688</v>
          </cell>
          <cell r="DE178">
            <v>260.54940253650688</v>
          </cell>
          <cell r="DF178">
            <v>260.54940253650688</v>
          </cell>
          <cell r="DG178">
            <v>260.54940253650688</v>
          </cell>
          <cell r="DH178">
            <v>260.54940253650688</v>
          </cell>
          <cell r="DI178">
            <v>260.54940253650688</v>
          </cell>
          <cell r="DJ178">
            <v>260.54940253650688</v>
          </cell>
          <cell r="DK178">
            <v>260.54940253650688</v>
          </cell>
          <cell r="DL178">
            <v>260.54940253650688</v>
          </cell>
          <cell r="DM178">
            <v>260.54940253650688</v>
          </cell>
          <cell r="DN178">
            <v>260.54940253650688</v>
          </cell>
          <cell r="DO178">
            <v>260.54940253650688</v>
          </cell>
          <cell r="DP178">
            <v>260.54940253650688</v>
          </cell>
          <cell r="DQ178">
            <v>260.54940253650688</v>
          </cell>
          <cell r="DR178">
            <v>260.54940253650688</v>
          </cell>
          <cell r="DS178">
            <v>260.54940253650688</v>
          </cell>
          <cell r="DT178">
            <v>260.54940253650688</v>
          </cell>
          <cell r="DU178">
            <v>260.54940253650688</v>
          </cell>
          <cell r="DV178">
            <v>260.54940253650688</v>
          </cell>
          <cell r="DW178">
            <v>260.54940253650688</v>
          </cell>
          <cell r="DX178">
            <v>260.54940253650688</v>
          </cell>
          <cell r="DY178">
            <v>260.54940253650688</v>
          </cell>
          <cell r="DZ178">
            <v>260.54940253650688</v>
          </cell>
          <cell r="EA178">
            <v>260.54940253650688</v>
          </cell>
          <cell r="EB178">
            <v>260.54940253650688</v>
          </cell>
          <cell r="EC178">
            <v>260.54940253650688</v>
          </cell>
          <cell r="ED178">
            <v>260.54940253650688</v>
          </cell>
          <cell r="EE178">
            <v>260.54940253650688</v>
          </cell>
          <cell r="EF178">
            <v>260.54940253650688</v>
          </cell>
          <cell r="EG178">
            <v>260.54940253650688</v>
          </cell>
          <cell r="EH178">
            <v>260.54940253650688</v>
          </cell>
          <cell r="EI178">
            <v>260.54940253650688</v>
          </cell>
          <cell r="EJ178">
            <v>260.54940253650688</v>
          </cell>
          <cell r="EK178">
            <v>260.54940253650688</v>
          </cell>
          <cell r="EL178">
            <v>260.54940253650688</v>
          </cell>
          <cell r="EM178">
            <v>260.54940253650688</v>
          </cell>
          <cell r="EN178">
            <v>260.54940253650688</v>
          </cell>
          <cell r="EO178">
            <v>260.54940253650688</v>
          </cell>
          <cell r="EP178">
            <v>260.54940253650688</v>
          </cell>
          <cell r="EQ178">
            <v>260.54940253650688</v>
          </cell>
          <cell r="ER178">
            <v>260.54940253650688</v>
          </cell>
          <cell r="ES178">
            <v>260.54940253650688</v>
          </cell>
          <cell r="ET178">
            <v>260.54940253650688</v>
          </cell>
          <cell r="EU178">
            <v>217.12450211375574</v>
          </cell>
          <cell r="EV178">
            <v>217.12450211375574</v>
          </cell>
          <cell r="EW178">
            <v>217.12450211375574</v>
          </cell>
          <cell r="EX178">
            <v>217.12450211375574</v>
          </cell>
          <cell r="EY178">
            <v>217.12450211375574</v>
          </cell>
          <cell r="EZ178">
            <v>217.12450211375574</v>
          </cell>
          <cell r="FA178">
            <v>217.12450211375574</v>
          </cell>
          <cell r="FB178">
            <v>217.12450211375574</v>
          </cell>
          <cell r="FC178">
            <v>217.12450211375574</v>
          </cell>
          <cell r="FD178">
            <v>217.12450211375574</v>
          </cell>
          <cell r="FE178">
            <v>217.12450211375574</v>
          </cell>
          <cell r="FF178">
            <v>217.12450211375574</v>
          </cell>
          <cell r="FG178">
            <v>217.12450211375574</v>
          </cell>
          <cell r="FH178">
            <v>217.12450211375574</v>
          </cell>
          <cell r="FI178">
            <v>217.12450211375574</v>
          </cell>
          <cell r="FJ178">
            <v>217.12450211375574</v>
          </cell>
          <cell r="FK178">
            <v>217.12450211375574</v>
          </cell>
          <cell r="FL178">
            <v>217.12450211375574</v>
          </cell>
          <cell r="FM178">
            <v>217.12450211375574</v>
          </cell>
          <cell r="FN178">
            <v>217.12450211375574</v>
          </cell>
          <cell r="FO178">
            <v>217.12450211375574</v>
          </cell>
          <cell r="FP178">
            <v>217.12450211375574</v>
          </cell>
          <cell r="FQ178">
            <v>217.12450211375574</v>
          </cell>
          <cell r="FR178">
            <v>217.12450211375574</v>
          </cell>
          <cell r="FS178">
            <v>260.54940253650688</v>
          </cell>
          <cell r="FT178">
            <v>260.54940253650688</v>
          </cell>
          <cell r="FU178">
            <v>260.54940253650688</v>
          </cell>
          <cell r="FV178">
            <v>260.54940253650688</v>
          </cell>
          <cell r="FW178">
            <v>260.54940253650688</v>
          </cell>
          <cell r="FX178">
            <v>260.54940253650688</v>
          </cell>
          <cell r="FY178">
            <v>260.54940253650688</v>
          </cell>
          <cell r="FZ178">
            <v>260.54940253650688</v>
          </cell>
          <cell r="GA178">
            <v>260.54940253650688</v>
          </cell>
          <cell r="GB178">
            <v>260.54940253650688</v>
          </cell>
          <cell r="GC178">
            <v>260.54940253650688</v>
          </cell>
          <cell r="GD178">
            <v>260.54940253650688</v>
          </cell>
          <cell r="GE178">
            <v>260.54940253650688</v>
          </cell>
          <cell r="GF178">
            <v>260.54940253650688</v>
          </cell>
          <cell r="GG178">
            <v>260.54940253650688</v>
          </cell>
          <cell r="GH178">
            <v>260.54940253650688</v>
          </cell>
          <cell r="GI178">
            <v>260.54940253650688</v>
          </cell>
          <cell r="GJ178">
            <v>260.54940253650688</v>
          </cell>
          <cell r="GK178">
            <v>260.54940253650688</v>
          </cell>
          <cell r="GL178">
            <v>260.54940253650688</v>
          </cell>
          <cell r="GM178">
            <v>260.54940253650688</v>
          </cell>
          <cell r="GN178">
            <v>260.54940253650688</v>
          </cell>
          <cell r="GO178">
            <v>260.54940253650688</v>
          </cell>
          <cell r="GP178">
            <v>260.54940253650688</v>
          </cell>
          <cell r="GQ178">
            <v>260.54940253650688</v>
          </cell>
          <cell r="GR178">
            <v>260.54940253650688</v>
          </cell>
          <cell r="GS178">
            <v>260.54940253650688</v>
          </cell>
          <cell r="GT178">
            <v>260.54940253650688</v>
          </cell>
          <cell r="GU178">
            <v>260.54940253650688</v>
          </cell>
          <cell r="GV178">
            <v>260.54940253650688</v>
          </cell>
          <cell r="GW178">
            <v>260.54940253650688</v>
          </cell>
          <cell r="GX178">
            <v>260.54940253650688</v>
          </cell>
          <cell r="GY178">
            <v>260.54940253650688</v>
          </cell>
          <cell r="GZ178">
            <v>260.54940253650688</v>
          </cell>
          <cell r="HA178">
            <v>260.54940253650688</v>
          </cell>
          <cell r="HB178">
            <v>260.54940253650688</v>
          </cell>
          <cell r="HC178">
            <v>217.12450211375574</v>
          </cell>
          <cell r="HD178">
            <v>217.12450211375574</v>
          </cell>
          <cell r="HE178">
            <v>217.12450211375574</v>
          </cell>
          <cell r="HF178">
            <v>217.12450211375574</v>
          </cell>
          <cell r="HG178">
            <v>217.12450211375574</v>
          </cell>
          <cell r="HH178">
            <v>217.12450211375574</v>
          </cell>
          <cell r="HI178">
            <v>217.12450211375574</v>
          </cell>
          <cell r="HJ178">
            <v>217.12450211375574</v>
          </cell>
          <cell r="HK178">
            <v>217.12450211375574</v>
          </cell>
          <cell r="HL178">
            <v>217.12450211375574</v>
          </cell>
          <cell r="HM178">
            <v>217.12450211375574</v>
          </cell>
          <cell r="HN178">
            <v>217.12450211375574</v>
          </cell>
          <cell r="HO178">
            <v>217.12450211375574</v>
          </cell>
          <cell r="HP178">
            <v>217.12450211375574</v>
          </cell>
          <cell r="HQ178">
            <v>217.12450211375574</v>
          </cell>
          <cell r="HR178">
            <v>217.12450211375574</v>
          </cell>
          <cell r="HS178">
            <v>217.12450211375574</v>
          </cell>
          <cell r="HT178">
            <v>217.12450211375574</v>
          </cell>
          <cell r="HU178">
            <v>217.12450211375574</v>
          </cell>
          <cell r="HV178">
            <v>217.12450211375574</v>
          </cell>
          <cell r="HW178">
            <v>217.12450211375574</v>
          </cell>
          <cell r="HX178">
            <v>217.12450211375574</v>
          </cell>
          <cell r="HY178">
            <v>217.12450211375574</v>
          </cell>
          <cell r="HZ178">
            <v>217.12450211375574</v>
          </cell>
          <cell r="IA178">
            <v>260.54940253650688</v>
          </cell>
          <cell r="IB178">
            <v>260.54940253650688</v>
          </cell>
          <cell r="IC178">
            <v>260.54940253650688</v>
          </cell>
          <cell r="ID178">
            <v>260.54940253650688</v>
          </cell>
          <cell r="IE178">
            <v>260.54940253650688</v>
          </cell>
          <cell r="IF178">
            <v>260.54940253650688</v>
          </cell>
          <cell r="IG178">
            <v>260.54940253650688</v>
          </cell>
          <cell r="IH178">
            <v>260.54940253650688</v>
          </cell>
          <cell r="II178">
            <v>260.54940253650688</v>
          </cell>
          <cell r="IJ178">
            <v>260.54940253650688</v>
          </cell>
          <cell r="IK178">
            <v>260.54940253650688</v>
          </cell>
          <cell r="IL178">
            <v>260.54940253650688</v>
          </cell>
          <cell r="IM178">
            <v>260.54940253650688</v>
          </cell>
          <cell r="IN178">
            <v>260.54940253650688</v>
          </cell>
          <cell r="IO178">
            <v>260.54940253650688</v>
          </cell>
          <cell r="IP178">
            <v>260.54940253650688</v>
          </cell>
          <cell r="IQ178">
            <v>260.54940253650688</v>
          </cell>
          <cell r="IR178">
            <v>260.54940253650688</v>
          </cell>
          <cell r="IS178">
            <v>260.54940253650688</v>
          </cell>
          <cell r="IT178">
            <v>260.54940253650688</v>
          </cell>
          <cell r="IU178">
            <v>260.54940253650688</v>
          </cell>
          <cell r="IV178">
            <v>260.54940253650688</v>
          </cell>
          <cell r="IW178">
            <v>260.54940253650688</v>
          </cell>
          <cell r="IX178">
            <v>260.54940253650688</v>
          </cell>
          <cell r="IY178">
            <v>260.54940253650688</v>
          </cell>
          <cell r="IZ178">
            <v>260.54940253650688</v>
          </cell>
          <cell r="JA178">
            <v>260.54940253650688</v>
          </cell>
          <cell r="JB178">
            <v>260.54940253650688</v>
          </cell>
          <cell r="JC178">
            <v>260.54940253650688</v>
          </cell>
          <cell r="JD178">
            <v>260.54940253650688</v>
          </cell>
          <cell r="JE178">
            <v>260.54940253650688</v>
          </cell>
          <cell r="JF178">
            <v>260.54940253650688</v>
          </cell>
          <cell r="JG178">
            <v>260.54940253650688</v>
          </cell>
          <cell r="JH178">
            <v>260.54940253650688</v>
          </cell>
          <cell r="JI178">
            <v>260.54940253650688</v>
          </cell>
          <cell r="JJ178">
            <v>260.54940253650688</v>
          </cell>
          <cell r="JK178">
            <v>260.54940253650688</v>
          </cell>
          <cell r="JL178">
            <v>260.54940253650688</v>
          </cell>
          <cell r="JM178">
            <v>260.54940253650688</v>
          </cell>
          <cell r="JN178">
            <v>260.54940253650688</v>
          </cell>
          <cell r="JO178">
            <v>260.54940253650688</v>
          </cell>
          <cell r="JP178">
            <v>260.54940253650688</v>
          </cell>
          <cell r="JQ178">
            <v>260.54940253650688</v>
          </cell>
          <cell r="JR178">
            <v>260.54940253650688</v>
          </cell>
          <cell r="JS178">
            <v>260.54940253650688</v>
          </cell>
          <cell r="JT178">
            <v>260.54940253650688</v>
          </cell>
          <cell r="JU178">
            <v>260.54940253650688</v>
          </cell>
          <cell r="JV178">
            <v>260.54940253650688</v>
          </cell>
        </row>
        <row r="179">
          <cell r="G179">
            <v>2173.5527336343807</v>
          </cell>
          <cell r="H179">
            <v>2173.5527336343807</v>
          </cell>
          <cell r="I179">
            <v>2173.5527336343807</v>
          </cell>
          <cell r="J179">
            <v>2173.5527336343807</v>
          </cell>
          <cell r="K179">
            <v>2173.5527336343807</v>
          </cell>
          <cell r="L179">
            <v>2173.5527336343807</v>
          </cell>
          <cell r="M179">
            <v>2173.5527336343807</v>
          </cell>
          <cell r="N179">
            <v>2173.5527336343807</v>
          </cell>
          <cell r="O179">
            <v>2173.5527336343807</v>
          </cell>
          <cell r="P179">
            <v>2173.5527336343807</v>
          </cell>
          <cell r="Q179">
            <v>2173.5527336343807</v>
          </cell>
          <cell r="R179">
            <v>2173.5527336343807</v>
          </cell>
          <cell r="S179">
            <v>2608.2632803612569</v>
          </cell>
          <cell r="T179">
            <v>2608.2632803612569</v>
          </cell>
          <cell r="U179">
            <v>2608.2632803612569</v>
          </cell>
          <cell r="V179">
            <v>2608.2632803612569</v>
          </cell>
          <cell r="W179">
            <v>2608.2632803612569</v>
          </cell>
          <cell r="X179">
            <v>2608.2632803612569</v>
          </cell>
          <cell r="Y179">
            <v>2608.2632803612569</v>
          </cell>
          <cell r="Z179">
            <v>2608.2632803612569</v>
          </cell>
          <cell r="AA179">
            <v>2608.2632803612569</v>
          </cell>
          <cell r="AB179">
            <v>2608.2632803612569</v>
          </cell>
          <cell r="AC179">
            <v>2608.2632803612569</v>
          </cell>
          <cell r="AD179">
            <v>2608.2632803612569</v>
          </cell>
          <cell r="AE179">
            <v>2173.5527336343807</v>
          </cell>
          <cell r="AF179">
            <v>2173.5527336343807</v>
          </cell>
          <cell r="AG179">
            <v>2173.5527336343807</v>
          </cell>
          <cell r="AH179">
            <v>2173.5527336343807</v>
          </cell>
          <cell r="AI179">
            <v>2173.5527336343807</v>
          </cell>
          <cell r="AJ179">
            <v>2173.5527336343807</v>
          </cell>
          <cell r="AK179">
            <v>2173.5527336343807</v>
          </cell>
          <cell r="AL179">
            <v>2173.5527336343807</v>
          </cell>
          <cell r="AM179">
            <v>2173.5527336343807</v>
          </cell>
          <cell r="AN179">
            <v>2173.5527336343807</v>
          </cell>
          <cell r="AO179">
            <v>2173.5527336343807</v>
          </cell>
          <cell r="AP179">
            <v>2173.5527336343807</v>
          </cell>
          <cell r="AQ179">
            <v>2608.2632803612569</v>
          </cell>
          <cell r="AR179">
            <v>2608.2632803612569</v>
          </cell>
          <cell r="AS179">
            <v>2608.2632803612569</v>
          </cell>
          <cell r="AT179">
            <v>2608.2632803612569</v>
          </cell>
          <cell r="AU179">
            <v>2608.2632803612569</v>
          </cell>
          <cell r="AV179">
            <v>2608.2632803612569</v>
          </cell>
          <cell r="AW179">
            <v>2608.2632803612569</v>
          </cell>
          <cell r="AX179">
            <v>2608.2632803612569</v>
          </cell>
          <cell r="AY179">
            <v>2608.2632803612569</v>
          </cell>
          <cell r="AZ179">
            <v>2608.2632803612569</v>
          </cell>
          <cell r="BA179">
            <v>2608.2632803612569</v>
          </cell>
          <cell r="BB179">
            <v>2608.2632803612569</v>
          </cell>
          <cell r="BC179">
            <v>2608.2632803612569</v>
          </cell>
          <cell r="BD179">
            <v>2608.2632803612569</v>
          </cell>
          <cell r="BE179">
            <v>2608.2632803612569</v>
          </cell>
          <cell r="BF179">
            <v>2608.2632803612569</v>
          </cell>
          <cell r="BG179">
            <v>2608.2632803612569</v>
          </cell>
          <cell r="BH179">
            <v>2608.2632803612569</v>
          </cell>
          <cell r="BI179">
            <v>2608.2632803612569</v>
          </cell>
          <cell r="BJ179">
            <v>2608.2632803612569</v>
          </cell>
          <cell r="BK179">
            <v>2608.2632803612569</v>
          </cell>
          <cell r="BL179">
            <v>2608.2632803612569</v>
          </cell>
          <cell r="BM179">
            <v>2608.2632803612569</v>
          </cell>
          <cell r="BN179">
            <v>2608.2632803612569</v>
          </cell>
          <cell r="BO179">
            <v>2173.5527336343807</v>
          </cell>
          <cell r="BP179">
            <v>2173.5527336343807</v>
          </cell>
          <cell r="BQ179">
            <v>2173.5527336343807</v>
          </cell>
          <cell r="BR179">
            <v>2173.5527336343807</v>
          </cell>
          <cell r="BS179">
            <v>2173.5527336343807</v>
          </cell>
          <cell r="BT179">
            <v>2173.5527336343807</v>
          </cell>
          <cell r="BU179">
            <v>2173.5527336343807</v>
          </cell>
          <cell r="BV179">
            <v>2173.5527336343807</v>
          </cell>
          <cell r="BW179">
            <v>2173.5527336343807</v>
          </cell>
          <cell r="BX179">
            <v>2173.5527336343807</v>
          </cell>
          <cell r="BY179">
            <v>2173.5527336343807</v>
          </cell>
          <cell r="BZ179">
            <v>2173.5527336343807</v>
          </cell>
          <cell r="CA179">
            <v>2173.5527336343807</v>
          </cell>
          <cell r="CB179">
            <v>2173.5527336343807</v>
          </cell>
          <cell r="CC179">
            <v>2173.5527336343807</v>
          </cell>
          <cell r="CD179">
            <v>2173.5527336343807</v>
          </cell>
          <cell r="CE179">
            <v>2173.5527336343807</v>
          </cell>
          <cell r="CF179">
            <v>2173.5527336343807</v>
          </cell>
          <cell r="CG179">
            <v>2173.5527336343807</v>
          </cell>
          <cell r="CH179">
            <v>2173.5527336343807</v>
          </cell>
          <cell r="CI179">
            <v>2173.5527336343807</v>
          </cell>
          <cell r="CJ179">
            <v>2173.5527336343807</v>
          </cell>
          <cell r="CK179">
            <v>2173.5527336343807</v>
          </cell>
          <cell r="CL179">
            <v>2173.5527336343807</v>
          </cell>
          <cell r="CM179">
            <v>2608.2632803612569</v>
          </cell>
          <cell r="CN179">
            <v>2608.2632803612569</v>
          </cell>
          <cell r="CO179">
            <v>2608.2632803612569</v>
          </cell>
          <cell r="CP179">
            <v>2608.2632803612569</v>
          </cell>
          <cell r="CQ179">
            <v>2608.2632803612569</v>
          </cell>
          <cell r="CR179">
            <v>2608.2632803612569</v>
          </cell>
          <cell r="CS179">
            <v>2608.2632803612569</v>
          </cell>
          <cell r="CT179">
            <v>2608.2632803612569</v>
          </cell>
          <cell r="CU179">
            <v>2608.2632803612569</v>
          </cell>
          <cell r="CV179">
            <v>2608.2632803612569</v>
          </cell>
          <cell r="CW179">
            <v>2608.2632803612569</v>
          </cell>
          <cell r="CX179">
            <v>2608.2632803612569</v>
          </cell>
          <cell r="CY179">
            <v>2608.2632803612569</v>
          </cell>
          <cell r="CZ179">
            <v>2608.2632803612569</v>
          </cell>
          <cell r="DA179">
            <v>2608.2632803612569</v>
          </cell>
          <cell r="DB179">
            <v>2608.2632803612569</v>
          </cell>
          <cell r="DC179">
            <v>2608.2632803612569</v>
          </cell>
          <cell r="DD179">
            <v>2608.2632803612569</v>
          </cell>
          <cell r="DE179">
            <v>2608.2632803612569</v>
          </cell>
          <cell r="DF179">
            <v>2608.2632803612569</v>
          </cell>
          <cell r="DG179">
            <v>2608.2632803612569</v>
          </cell>
          <cell r="DH179">
            <v>2608.2632803612569</v>
          </cell>
          <cell r="DI179">
            <v>2608.2632803612569</v>
          </cell>
          <cell r="DJ179">
            <v>2608.2632803612569</v>
          </cell>
          <cell r="DK179">
            <v>2608.2632803612569</v>
          </cell>
          <cell r="DL179">
            <v>2608.2632803612569</v>
          </cell>
          <cell r="DM179">
            <v>2608.2632803612569</v>
          </cell>
          <cell r="DN179">
            <v>2608.2632803612569</v>
          </cell>
          <cell r="DO179">
            <v>2608.2632803612569</v>
          </cell>
          <cell r="DP179">
            <v>2608.2632803612569</v>
          </cell>
          <cell r="DQ179">
            <v>2608.2632803612569</v>
          </cell>
          <cell r="DR179">
            <v>2608.2632803612569</v>
          </cell>
          <cell r="DS179">
            <v>2608.2632803612569</v>
          </cell>
          <cell r="DT179">
            <v>2608.2632803612569</v>
          </cell>
          <cell r="DU179">
            <v>2608.2632803612569</v>
          </cell>
          <cell r="DV179">
            <v>2608.2632803612569</v>
          </cell>
          <cell r="DW179">
            <v>2608.2632803612569</v>
          </cell>
          <cell r="DX179">
            <v>2608.2632803612569</v>
          </cell>
          <cell r="DY179">
            <v>2608.2632803612569</v>
          </cell>
          <cell r="DZ179">
            <v>2608.2632803612569</v>
          </cell>
          <cell r="EA179">
            <v>2608.2632803612569</v>
          </cell>
          <cell r="EB179">
            <v>2608.2632803612569</v>
          </cell>
          <cell r="EC179">
            <v>2608.2632803612569</v>
          </cell>
          <cell r="ED179">
            <v>2608.2632803612569</v>
          </cell>
          <cell r="EE179">
            <v>2608.2632803612569</v>
          </cell>
          <cell r="EF179">
            <v>2608.2632803612569</v>
          </cell>
          <cell r="EG179">
            <v>2608.2632803612569</v>
          </cell>
          <cell r="EH179">
            <v>2608.2632803612569</v>
          </cell>
          <cell r="EI179">
            <v>2608.2632803612569</v>
          </cell>
          <cell r="EJ179">
            <v>2608.2632803612569</v>
          </cell>
          <cell r="EK179">
            <v>2608.2632803612569</v>
          </cell>
          <cell r="EL179">
            <v>2608.2632803612569</v>
          </cell>
          <cell r="EM179">
            <v>2608.2632803612569</v>
          </cell>
          <cell r="EN179">
            <v>2608.2632803612569</v>
          </cell>
          <cell r="EO179">
            <v>2608.2632803612569</v>
          </cell>
          <cell r="EP179">
            <v>2608.2632803612569</v>
          </cell>
          <cell r="EQ179">
            <v>2608.2632803612569</v>
          </cell>
          <cell r="ER179">
            <v>2608.2632803612569</v>
          </cell>
          <cell r="ES179">
            <v>2608.2632803612569</v>
          </cell>
          <cell r="ET179">
            <v>2608.2632803612569</v>
          </cell>
          <cell r="EU179">
            <v>2173.5527336343807</v>
          </cell>
          <cell r="EV179">
            <v>2173.5527336343807</v>
          </cell>
          <cell r="EW179">
            <v>2173.5527336343807</v>
          </cell>
          <cell r="EX179">
            <v>2173.5527336343807</v>
          </cell>
          <cell r="EY179">
            <v>2173.5527336343807</v>
          </cell>
          <cell r="EZ179">
            <v>2173.5527336343807</v>
          </cell>
          <cell r="FA179">
            <v>2173.5527336343807</v>
          </cell>
          <cell r="FB179">
            <v>2173.5527336343807</v>
          </cell>
          <cell r="FC179">
            <v>2173.5527336343807</v>
          </cell>
          <cell r="FD179">
            <v>2173.5527336343807</v>
          </cell>
          <cell r="FE179">
            <v>2173.5527336343807</v>
          </cell>
          <cell r="FF179">
            <v>2173.5527336343807</v>
          </cell>
          <cell r="FG179">
            <v>2173.5527336343807</v>
          </cell>
          <cell r="FH179">
            <v>2173.5527336343807</v>
          </cell>
          <cell r="FI179">
            <v>2173.5527336343807</v>
          </cell>
          <cell r="FJ179">
            <v>2173.5527336343807</v>
          </cell>
          <cell r="FK179">
            <v>2173.5527336343807</v>
          </cell>
          <cell r="FL179">
            <v>2173.5527336343807</v>
          </cell>
          <cell r="FM179">
            <v>2173.5527336343807</v>
          </cell>
          <cell r="FN179">
            <v>2173.5527336343807</v>
          </cell>
          <cell r="FO179">
            <v>2173.5527336343807</v>
          </cell>
          <cell r="FP179">
            <v>2173.5527336343807</v>
          </cell>
          <cell r="FQ179">
            <v>2173.5527336343807</v>
          </cell>
          <cell r="FR179">
            <v>2173.5527336343807</v>
          </cell>
          <cell r="FS179">
            <v>2608.2632803612569</v>
          </cell>
          <cell r="FT179">
            <v>2608.2632803612569</v>
          </cell>
          <cell r="FU179">
            <v>2608.2632803612569</v>
          </cell>
          <cell r="FV179">
            <v>2608.2632803612569</v>
          </cell>
          <cell r="FW179">
            <v>2608.2632803612569</v>
          </cell>
          <cell r="FX179">
            <v>2608.2632803612569</v>
          </cell>
          <cell r="FY179">
            <v>2608.2632803612569</v>
          </cell>
          <cell r="FZ179">
            <v>2608.2632803612569</v>
          </cell>
          <cell r="GA179">
            <v>2608.2632803612569</v>
          </cell>
          <cell r="GB179">
            <v>2608.2632803612569</v>
          </cell>
          <cell r="GC179">
            <v>2608.2632803612569</v>
          </cell>
          <cell r="GD179">
            <v>2608.2632803612569</v>
          </cell>
          <cell r="GE179">
            <v>2608.2632803612569</v>
          </cell>
          <cell r="GF179">
            <v>2608.2632803612569</v>
          </cell>
          <cell r="GG179">
            <v>2608.2632803612569</v>
          </cell>
          <cell r="GH179">
            <v>2608.2632803612569</v>
          </cell>
          <cell r="GI179">
            <v>2608.2632803612569</v>
          </cell>
          <cell r="GJ179">
            <v>2608.2632803612569</v>
          </cell>
          <cell r="GK179">
            <v>2608.2632803612569</v>
          </cell>
          <cell r="GL179">
            <v>2608.2632803612569</v>
          </cell>
          <cell r="GM179">
            <v>2608.2632803612569</v>
          </cell>
          <cell r="GN179">
            <v>2608.2632803612569</v>
          </cell>
          <cell r="GO179">
            <v>2608.2632803612569</v>
          </cell>
          <cell r="GP179">
            <v>2608.2632803612569</v>
          </cell>
          <cell r="GQ179">
            <v>2608.2632803612569</v>
          </cell>
          <cell r="GR179">
            <v>2608.2632803612569</v>
          </cell>
          <cell r="GS179">
            <v>2608.2632803612569</v>
          </cell>
          <cell r="GT179">
            <v>2608.2632803612569</v>
          </cell>
          <cell r="GU179">
            <v>2608.2632803612569</v>
          </cell>
          <cell r="GV179">
            <v>2608.2632803612569</v>
          </cell>
          <cell r="GW179">
            <v>2608.2632803612569</v>
          </cell>
          <cell r="GX179">
            <v>2608.2632803612569</v>
          </cell>
          <cell r="GY179">
            <v>2608.2632803612569</v>
          </cell>
          <cell r="GZ179">
            <v>2608.2632803612569</v>
          </cell>
          <cell r="HA179">
            <v>2608.2632803612569</v>
          </cell>
          <cell r="HB179">
            <v>2608.2632803612569</v>
          </cell>
          <cell r="HC179">
            <v>2173.5527336343807</v>
          </cell>
          <cell r="HD179">
            <v>2173.5527336343807</v>
          </cell>
          <cell r="HE179">
            <v>2173.5527336343807</v>
          </cell>
          <cell r="HF179">
            <v>2173.5527336343807</v>
          </cell>
          <cell r="HG179">
            <v>2173.5527336343807</v>
          </cell>
          <cell r="HH179">
            <v>2173.5527336343807</v>
          </cell>
          <cell r="HI179">
            <v>2173.5527336343807</v>
          </cell>
          <cell r="HJ179">
            <v>2173.5527336343807</v>
          </cell>
          <cell r="HK179">
            <v>2173.5527336343807</v>
          </cell>
          <cell r="HL179">
            <v>2173.5527336343807</v>
          </cell>
          <cell r="HM179">
            <v>2173.5527336343807</v>
          </cell>
          <cell r="HN179">
            <v>2173.5527336343807</v>
          </cell>
          <cell r="HO179">
            <v>2173.5527336343807</v>
          </cell>
          <cell r="HP179">
            <v>2173.5527336343807</v>
          </cell>
          <cell r="HQ179">
            <v>2173.5527336343807</v>
          </cell>
          <cell r="HR179">
            <v>2173.5527336343807</v>
          </cell>
          <cell r="HS179">
            <v>2173.5527336343807</v>
          </cell>
          <cell r="HT179">
            <v>2173.5527336343807</v>
          </cell>
          <cell r="HU179">
            <v>2173.5527336343807</v>
          </cell>
          <cell r="HV179">
            <v>2173.5527336343807</v>
          </cell>
          <cell r="HW179">
            <v>2173.5527336343807</v>
          </cell>
          <cell r="HX179">
            <v>2173.5527336343807</v>
          </cell>
          <cell r="HY179">
            <v>2173.5527336343807</v>
          </cell>
          <cell r="HZ179">
            <v>2173.5527336343807</v>
          </cell>
          <cell r="IA179">
            <v>2608.2632803612569</v>
          </cell>
          <cell r="IB179">
            <v>2608.2632803612569</v>
          </cell>
          <cell r="IC179">
            <v>2608.2632803612569</v>
          </cell>
          <cell r="ID179">
            <v>2608.2632803612569</v>
          </cell>
          <cell r="IE179">
            <v>2608.2632803612569</v>
          </cell>
          <cell r="IF179">
            <v>2608.2632803612569</v>
          </cell>
          <cell r="IG179">
            <v>2608.2632803612569</v>
          </cell>
          <cell r="IH179">
            <v>2608.2632803612569</v>
          </cell>
          <cell r="II179">
            <v>2608.2632803612569</v>
          </cell>
          <cell r="IJ179">
            <v>2608.2632803612569</v>
          </cell>
          <cell r="IK179">
            <v>2608.2632803612569</v>
          </cell>
          <cell r="IL179">
            <v>2608.2632803612569</v>
          </cell>
          <cell r="IM179">
            <v>2608.2632803612569</v>
          </cell>
          <cell r="IN179">
            <v>2608.2632803612569</v>
          </cell>
          <cell r="IO179">
            <v>2608.2632803612569</v>
          </cell>
          <cell r="IP179">
            <v>2608.2632803612569</v>
          </cell>
          <cell r="IQ179">
            <v>2608.2632803612569</v>
          </cell>
          <cell r="IR179">
            <v>2608.2632803612569</v>
          </cell>
          <cell r="IS179">
            <v>2608.2632803612569</v>
          </cell>
          <cell r="IT179">
            <v>2608.2632803612569</v>
          </cell>
          <cell r="IU179">
            <v>2608.2632803612569</v>
          </cell>
          <cell r="IV179">
            <v>2608.2632803612569</v>
          </cell>
          <cell r="IW179">
            <v>2608.2632803612569</v>
          </cell>
          <cell r="IX179">
            <v>2608.2632803612569</v>
          </cell>
          <cell r="IY179">
            <v>2608.2632803612569</v>
          </cell>
          <cell r="IZ179">
            <v>2608.2632803612569</v>
          </cell>
          <cell r="JA179">
            <v>2608.2632803612569</v>
          </cell>
          <cell r="JB179">
            <v>2608.2632803612569</v>
          </cell>
          <cell r="JC179">
            <v>2608.2632803612569</v>
          </cell>
          <cell r="JD179">
            <v>2608.2632803612569</v>
          </cell>
          <cell r="JE179">
            <v>2608.2632803612569</v>
          </cell>
          <cell r="JF179">
            <v>2608.2632803612569</v>
          </cell>
          <cell r="JG179">
            <v>2608.2632803612569</v>
          </cell>
          <cell r="JH179">
            <v>2608.2632803612569</v>
          </cell>
          <cell r="JI179">
            <v>2608.2632803612569</v>
          </cell>
          <cell r="JJ179">
            <v>2608.2632803612569</v>
          </cell>
          <cell r="JK179">
            <v>2608.2632803612569</v>
          </cell>
          <cell r="JL179">
            <v>2608.2632803612569</v>
          </cell>
          <cell r="JM179">
            <v>2608.2632803612569</v>
          </cell>
          <cell r="JN179">
            <v>2608.2632803612569</v>
          </cell>
          <cell r="JO179">
            <v>2608.2632803612569</v>
          </cell>
          <cell r="JP179">
            <v>2608.2632803612569</v>
          </cell>
          <cell r="JQ179">
            <v>2608.2632803612569</v>
          </cell>
          <cell r="JR179">
            <v>2608.2632803612569</v>
          </cell>
          <cell r="JS179">
            <v>2608.2632803612569</v>
          </cell>
          <cell r="JT179">
            <v>2608.2632803612569</v>
          </cell>
          <cell r="JU179">
            <v>2608.2632803612569</v>
          </cell>
          <cell r="JV179">
            <v>2608.2632803612569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0</v>
          </cell>
          <cell r="JV186">
            <v>0</v>
          </cell>
        </row>
        <row r="187">
          <cell r="G187">
            <v>240090.21718302849</v>
          </cell>
          <cell r="H187">
            <v>240090.21718302849</v>
          </cell>
          <cell r="I187">
            <v>240090.21718302849</v>
          </cell>
          <cell r="J187">
            <v>240090.21718302849</v>
          </cell>
          <cell r="K187">
            <v>240090.21718302849</v>
          </cell>
          <cell r="L187">
            <v>240090.21718302849</v>
          </cell>
          <cell r="M187">
            <v>240090.21718302849</v>
          </cell>
          <cell r="N187">
            <v>240090.21718302849</v>
          </cell>
          <cell r="O187">
            <v>240090.21718302849</v>
          </cell>
          <cell r="P187">
            <v>240090.21718302849</v>
          </cell>
          <cell r="Q187">
            <v>240090.21718302849</v>
          </cell>
          <cell r="R187">
            <v>240090.21718302849</v>
          </cell>
          <cell r="S187">
            <v>297207.7665647752</v>
          </cell>
          <cell r="T187">
            <v>297207.7665647752</v>
          </cell>
          <cell r="U187">
            <v>297207.7665647752</v>
          </cell>
          <cell r="V187">
            <v>297207.7665647752</v>
          </cell>
          <cell r="W187">
            <v>297207.7665647752</v>
          </cell>
          <cell r="X187">
            <v>297207.7665647752</v>
          </cell>
          <cell r="Y187">
            <v>297207.7665647752</v>
          </cell>
          <cell r="Z187">
            <v>297207.7665647752</v>
          </cell>
          <cell r="AA187">
            <v>297207.7665647752</v>
          </cell>
          <cell r="AB187">
            <v>297207.7665647752</v>
          </cell>
          <cell r="AC187">
            <v>297207.7665647752</v>
          </cell>
          <cell r="AD187">
            <v>297207.7665647752</v>
          </cell>
          <cell r="AE187">
            <v>287094.36219272239</v>
          </cell>
          <cell r="AF187">
            <v>287094.36219272239</v>
          </cell>
          <cell r="AG187">
            <v>287094.36219272239</v>
          </cell>
          <cell r="AH187">
            <v>287094.36219272239</v>
          </cell>
          <cell r="AI187">
            <v>287094.36219272239</v>
          </cell>
          <cell r="AJ187">
            <v>287094.36219272239</v>
          </cell>
          <cell r="AK187">
            <v>287094.36219272239</v>
          </cell>
          <cell r="AL187">
            <v>287094.36219272239</v>
          </cell>
          <cell r="AM187">
            <v>287094.36219272239</v>
          </cell>
          <cell r="AN187">
            <v>287094.36219272239</v>
          </cell>
          <cell r="AO187">
            <v>287094.36219272239</v>
          </cell>
          <cell r="AP187">
            <v>287094.36219272239</v>
          </cell>
          <cell r="AQ187">
            <v>327198.32839019678</v>
          </cell>
          <cell r="AR187">
            <v>327198.32839019678</v>
          </cell>
          <cell r="AS187">
            <v>327198.32839019678</v>
          </cell>
          <cell r="AT187">
            <v>327198.32839019678</v>
          </cell>
          <cell r="AU187">
            <v>327198.32839019678</v>
          </cell>
          <cell r="AV187">
            <v>327198.32839019678</v>
          </cell>
          <cell r="AW187">
            <v>327198.32839019678</v>
          </cell>
          <cell r="AX187">
            <v>327198.32839019678</v>
          </cell>
          <cell r="AY187">
            <v>327198.32839019678</v>
          </cell>
          <cell r="AZ187">
            <v>327198.32839019678</v>
          </cell>
          <cell r="BA187">
            <v>327198.32839019678</v>
          </cell>
          <cell r="BB187">
            <v>327198.32839019678</v>
          </cell>
          <cell r="BC187">
            <v>326415.81715637329</v>
          </cell>
          <cell r="BD187">
            <v>326415.81715637329</v>
          </cell>
          <cell r="BE187">
            <v>326415.81715637329</v>
          </cell>
          <cell r="BF187">
            <v>326415.81715637329</v>
          </cell>
          <cell r="BG187">
            <v>326415.81715637329</v>
          </cell>
          <cell r="BH187">
            <v>326415.81715637329</v>
          </cell>
          <cell r="BI187">
            <v>326415.81715637329</v>
          </cell>
          <cell r="BJ187">
            <v>326415.81715637329</v>
          </cell>
          <cell r="BK187">
            <v>326415.81715637329</v>
          </cell>
          <cell r="BL187">
            <v>326415.81715637329</v>
          </cell>
          <cell r="BM187">
            <v>326415.81715637329</v>
          </cell>
          <cell r="BN187">
            <v>326415.81715637329</v>
          </cell>
          <cell r="BO187">
            <v>240090.21718302849</v>
          </cell>
          <cell r="BP187">
            <v>240090.21718302849</v>
          </cell>
          <cell r="BQ187">
            <v>240090.21718302849</v>
          </cell>
          <cell r="BR187">
            <v>240090.21718302849</v>
          </cell>
          <cell r="BS187">
            <v>240090.21718302849</v>
          </cell>
          <cell r="BT187">
            <v>240090.21718302849</v>
          </cell>
          <cell r="BU187">
            <v>240090.21718302849</v>
          </cell>
          <cell r="BV187">
            <v>240090.21718302849</v>
          </cell>
          <cell r="BW187">
            <v>240090.21718302849</v>
          </cell>
          <cell r="BX187">
            <v>240090.21718302849</v>
          </cell>
          <cell r="BY187">
            <v>240090.21718302849</v>
          </cell>
          <cell r="BZ187">
            <v>240090.21718302849</v>
          </cell>
          <cell r="CA187">
            <v>240090.21718302849</v>
          </cell>
          <cell r="CB187">
            <v>240090.21718302849</v>
          </cell>
          <cell r="CC187">
            <v>240090.21718302849</v>
          </cell>
          <cell r="CD187">
            <v>240090.21718302849</v>
          </cell>
          <cell r="CE187">
            <v>240090.21718302849</v>
          </cell>
          <cell r="CF187">
            <v>240090.21718302849</v>
          </cell>
          <cell r="CG187">
            <v>240090.21718302849</v>
          </cell>
          <cell r="CH187">
            <v>240090.21718302849</v>
          </cell>
          <cell r="CI187">
            <v>240090.21718302849</v>
          </cell>
          <cell r="CJ187">
            <v>240090.21718302849</v>
          </cell>
          <cell r="CK187">
            <v>240090.21718302849</v>
          </cell>
          <cell r="CL187">
            <v>240090.21718302849</v>
          </cell>
          <cell r="CM187">
            <v>327198.32839019678</v>
          </cell>
          <cell r="CN187">
            <v>327198.32839019678</v>
          </cell>
          <cell r="CO187">
            <v>327198.32839019678</v>
          </cell>
          <cell r="CP187">
            <v>327198.32839019678</v>
          </cell>
          <cell r="CQ187">
            <v>327198.32839019678</v>
          </cell>
          <cell r="CR187">
            <v>327198.32839019678</v>
          </cell>
          <cell r="CS187">
            <v>327198.32839019678</v>
          </cell>
          <cell r="CT187">
            <v>327198.32839019678</v>
          </cell>
          <cell r="CU187">
            <v>327198.32839019678</v>
          </cell>
          <cell r="CV187">
            <v>327198.32839019678</v>
          </cell>
          <cell r="CW187">
            <v>327198.32839019678</v>
          </cell>
          <cell r="CX187">
            <v>327198.32839019678</v>
          </cell>
          <cell r="CY187">
            <v>449948.09514906869</v>
          </cell>
          <cell r="CZ187">
            <v>449948.09514906869</v>
          </cell>
          <cell r="DA187">
            <v>449948.09514906869</v>
          </cell>
          <cell r="DB187">
            <v>449948.09514906869</v>
          </cell>
          <cell r="DC187">
            <v>449948.09514906869</v>
          </cell>
          <cell r="DD187">
            <v>449948.09514906869</v>
          </cell>
          <cell r="DE187">
            <v>449948.09514906869</v>
          </cell>
          <cell r="DF187">
            <v>449948.09514906869</v>
          </cell>
          <cell r="DG187">
            <v>449948.09514906869</v>
          </cell>
          <cell r="DH187">
            <v>449948.09514906869</v>
          </cell>
          <cell r="DI187">
            <v>449948.09514906869</v>
          </cell>
          <cell r="DJ187">
            <v>449948.09514906869</v>
          </cell>
          <cell r="DK187">
            <v>449948.09514906869</v>
          </cell>
          <cell r="DL187">
            <v>449948.09514906869</v>
          </cell>
          <cell r="DM187">
            <v>449948.09514906869</v>
          </cell>
          <cell r="DN187">
            <v>449948.09514906869</v>
          </cell>
          <cell r="DO187">
            <v>449948.09514906869</v>
          </cell>
          <cell r="DP187">
            <v>449948.09514906869</v>
          </cell>
          <cell r="DQ187">
            <v>449948.09514906869</v>
          </cell>
          <cell r="DR187">
            <v>449948.09514906869</v>
          </cell>
          <cell r="DS187">
            <v>449948.09514906869</v>
          </cell>
          <cell r="DT187">
            <v>449948.09514906869</v>
          </cell>
          <cell r="DU187">
            <v>449948.09514906869</v>
          </cell>
          <cell r="DV187">
            <v>449948.09514906869</v>
          </cell>
          <cell r="DW187">
            <v>491164.61021553457</v>
          </cell>
          <cell r="DX187">
            <v>491164.61021553457</v>
          </cell>
          <cell r="DY187">
            <v>491164.61021553457</v>
          </cell>
          <cell r="DZ187">
            <v>491164.61021553457</v>
          </cell>
          <cell r="EA187">
            <v>491164.61021553457</v>
          </cell>
          <cell r="EB187">
            <v>491164.61021553457</v>
          </cell>
          <cell r="EC187">
            <v>491164.61021553457</v>
          </cell>
          <cell r="ED187">
            <v>491164.61021553457</v>
          </cell>
          <cell r="EE187">
            <v>491164.61021553457</v>
          </cell>
          <cell r="EF187">
            <v>491164.61021553457</v>
          </cell>
          <cell r="EG187">
            <v>491164.61021553457</v>
          </cell>
          <cell r="EH187">
            <v>491164.61021553457</v>
          </cell>
          <cell r="EI187">
            <v>491164.61021553457</v>
          </cell>
          <cell r="EJ187">
            <v>491164.61021553457</v>
          </cell>
          <cell r="EK187">
            <v>491164.61021553457</v>
          </cell>
          <cell r="EL187">
            <v>491164.61021553457</v>
          </cell>
          <cell r="EM187">
            <v>491164.61021553457</v>
          </cell>
          <cell r="EN187">
            <v>491164.61021553457</v>
          </cell>
          <cell r="EO187">
            <v>491164.61021553457</v>
          </cell>
          <cell r="EP187">
            <v>491164.61021553457</v>
          </cell>
          <cell r="EQ187">
            <v>491164.61021553457</v>
          </cell>
          <cell r="ER187">
            <v>491164.61021553457</v>
          </cell>
          <cell r="ES187">
            <v>491164.61021553457</v>
          </cell>
          <cell r="ET187">
            <v>491164.61021553457</v>
          </cell>
          <cell r="EU187">
            <v>394355.67180766806</v>
          </cell>
          <cell r="EV187">
            <v>394355.67180766806</v>
          </cell>
          <cell r="EW187">
            <v>394355.67180766806</v>
          </cell>
          <cell r="EX187">
            <v>394355.67180766806</v>
          </cell>
          <cell r="EY187">
            <v>394355.67180766806</v>
          </cell>
          <cell r="EZ187">
            <v>394355.67180766806</v>
          </cell>
          <cell r="FA187">
            <v>394355.67180766806</v>
          </cell>
          <cell r="FB187">
            <v>394355.67180766806</v>
          </cell>
          <cell r="FC187">
            <v>394355.67180766806</v>
          </cell>
          <cell r="FD187">
            <v>394355.67180766806</v>
          </cell>
          <cell r="FE187">
            <v>394355.67180766806</v>
          </cell>
          <cell r="FF187">
            <v>394355.67180766806</v>
          </cell>
          <cell r="FG187">
            <v>394355.67180766806</v>
          </cell>
          <cell r="FH187">
            <v>394355.67180766806</v>
          </cell>
          <cell r="FI187">
            <v>394355.67180766806</v>
          </cell>
          <cell r="FJ187">
            <v>394355.67180766806</v>
          </cell>
          <cell r="FK187">
            <v>394355.67180766806</v>
          </cell>
          <cell r="FL187">
            <v>394355.67180766806</v>
          </cell>
          <cell r="FM187">
            <v>394355.67180766806</v>
          </cell>
          <cell r="FN187">
            <v>394355.67180766806</v>
          </cell>
          <cell r="FO187">
            <v>394355.67180766806</v>
          </cell>
          <cell r="FP187">
            <v>394355.67180766806</v>
          </cell>
          <cell r="FQ187">
            <v>394355.67180766806</v>
          </cell>
          <cell r="FR187">
            <v>394355.67180766806</v>
          </cell>
          <cell r="FS187">
            <v>458636.6251028846</v>
          </cell>
          <cell r="FT187">
            <v>458636.6251028846</v>
          </cell>
          <cell r="FU187">
            <v>458636.6251028846</v>
          </cell>
          <cell r="FV187">
            <v>458636.6251028846</v>
          </cell>
          <cell r="FW187">
            <v>458636.6251028846</v>
          </cell>
          <cell r="FX187">
            <v>458636.6251028846</v>
          </cell>
          <cell r="FY187">
            <v>458636.6251028846</v>
          </cell>
          <cell r="FZ187">
            <v>458636.6251028846</v>
          </cell>
          <cell r="GA187">
            <v>458636.6251028846</v>
          </cell>
          <cell r="GB187">
            <v>458636.6251028846</v>
          </cell>
          <cell r="GC187">
            <v>458636.6251028846</v>
          </cell>
          <cell r="GD187">
            <v>458636.6251028846</v>
          </cell>
          <cell r="GE187">
            <v>458636.6251028846</v>
          </cell>
          <cell r="GF187">
            <v>458636.6251028846</v>
          </cell>
          <cell r="GG187">
            <v>458636.6251028846</v>
          </cell>
          <cell r="GH187">
            <v>458636.6251028846</v>
          </cell>
          <cell r="GI187">
            <v>458636.6251028846</v>
          </cell>
          <cell r="GJ187">
            <v>458636.6251028846</v>
          </cell>
          <cell r="GK187">
            <v>458636.6251028846</v>
          </cell>
          <cell r="GL187">
            <v>458636.6251028846</v>
          </cell>
          <cell r="GM187">
            <v>458636.6251028846</v>
          </cell>
          <cell r="GN187">
            <v>458636.6251028846</v>
          </cell>
          <cell r="GO187">
            <v>458636.6251028846</v>
          </cell>
          <cell r="GP187">
            <v>458636.6251028846</v>
          </cell>
          <cell r="GQ187">
            <v>562405.35397796938</v>
          </cell>
          <cell r="GR187">
            <v>562405.35397796938</v>
          </cell>
          <cell r="GS187">
            <v>562405.35397796938</v>
          </cell>
          <cell r="GT187">
            <v>562405.35397796938</v>
          </cell>
          <cell r="GU187">
            <v>562405.35397796938</v>
          </cell>
          <cell r="GV187">
            <v>562405.35397796938</v>
          </cell>
          <cell r="GW187">
            <v>562405.35397796938</v>
          </cell>
          <cell r="GX187">
            <v>562405.35397796938</v>
          </cell>
          <cell r="GY187">
            <v>562405.35397796938</v>
          </cell>
          <cell r="GZ187">
            <v>562405.35397796938</v>
          </cell>
          <cell r="HA187">
            <v>562405.35397796938</v>
          </cell>
          <cell r="HB187">
            <v>562405.35397796938</v>
          </cell>
          <cell r="HC187">
            <v>390386.29479215574</v>
          </cell>
          <cell r="HD187">
            <v>390386.29479215574</v>
          </cell>
          <cell r="HE187">
            <v>390386.29479215574</v>
          </cell>
          <cell r="HF187">
            <v>390386.29479215574</v>
          </cell>
          <cell r="HG187">
            <v>390386.29479215574</v>
          </cell>
          <cell r="HH187">
            <v>390386.29479215574</v>
          </cell>
          <cell r="HI187">
            <v>390386.29479215574</v>
          </cell>
          <cell r="HJ187">
            <v>390386.29479215574</v>
          </cell>
          <cell r="HK187">
            <v>390386.29479215574</v>
          </cell>
          <cell r="HL187">
            <v>390386.29479215574</v>
          </cell>
          <cell r="HM187">
            <v>390386.29479215574</v>
          </cell>
          <cell r="HN187">
            <v>390386.29479215574</v>
          </cell>
          <cell r="HO187">
            <v>390386.29479215574</v>
          </cell>
          <cell r="HP187">
            <v>390386.29479215574</v>
          </cell>
          <cell r="HQ187">
            <v>390386.29479215574</v>
          </cell>
          <cell r="HR187">
            <v>390386.29479215574</v>
          </cell>
          <cell r="HS187">
            <v>390386.29479215574</v>
          </cell>
          <cell r="HT187">
            <v>390386.29479215574</v>
          </cell>
          <cell r="HU187">
            <v>390386.29479215574</v>
          </cell>
          <cell r="HV187">
            <v>390386.29479215574</v>
          </cell>
          <cell r="HW187">
            <v>390386.29479215574</v>
          </cell>
          <cell r="HX187">
            <v>390386.29479215574</v>
          </cell>
          <cell r="HY187">
            <v>390386.29479215574</v>
          </cell>
          <cell r="HZ187">
            <v>390386.29479215574</v>
          </cell>
          <cell r="IA187">
            <v>458636.6251028846</v>
          </cell>
          <cell r="IB187">
            <v>458636.6251028846</v>
          </cell>
          <cell r="IC187">
            <v>458636.6251028846</v>
          </cell>
          <cell r="ID187">
            <v>458636.6251028846</v>
          </cell>
          <cell r="IE187">
            <v>458636.6251028846</v>
          </cell>
          <cell r="IF187">
            <v>458636.6251028846</v>
          </cell>
          <cell r="IG187">
            <v>458636.6251028846</v>
          </cell>
          <cell r="IH187">
            <v>458636.6251028846</v>
          </cell>
          <cell r="II187">
            <v>458636.6251028846</v>
          </cell>
          <cell r="IJ187">
            <v>458636.6251028846</v>
          </cell>
          <cell r="IK187">
            <v>458636.6251028846</v>
          </cell>
          <cell r="IL187">
            <v>458636.6251028846</v>
          </cell>
          <cell r="IM187">
            <v>562405.35397796938</v>
          </cell>
          <cell r="IN187">
            <v>562405.35397796938</v>
          </cell>
          <cell r="IO187">
            <v>562405.35397796938</v>
          </cell>
          <cell r="IP187">
            <v>562405.35397796938</v>
          </cell>
          <cell r="IQ187">
            <v>562405.35397796938</v>
          </cell>
          <cell r="IR187">
            <v>562405.35397796938</v>
          </cell>
          <cell r="IS187">
            <v>562405.35397796938</v>
          </cell>
          <cell r="IT187">
            <v>562405.35397796938</v>
          </cell>
          <cell r="IU187">
            <v>562405.35397796938</v>
          </cell>
          <cell r="IV187">
            <v>562405.35397796938</v>
          </cell>
          <cell r="IW187">
            <v>562405.35397796938</v>
          </cell>
          <cell r="IX187">
            <v>562405.35397796938</v>
          </cell>
          <cell r="IY187">
            <v>850518.68795405817</v>
          </cell>
          <cell r="IZ187">
            <v>850518.68795405817</v>
          </cell>
          <cell r="JA187">
            <v>850518.68795405817</v>
          </cell>
          <cell r="JB187">
            <v>850518.68795405817</v>
          </cell>
          <cell r="JC187">
            <v>850518.68795405817</v>
          </cell>
          <cell r="JD187">
            <v>850518.68795405817</v>
          </cell>
          <cell r="JE187">
            <v>850518.68795405817</v>
          </cell>
          <cell r="JF187">
            <v>850518.68795405817</v>
          </cell>
          <cell r="JG187">
            <v>850518.68795405817</v>
          </cell>
          <cell r="JH187">
            <v>850518.68795405817</v>
          </cell>
          <cell r="JI187">
            <v>850518.68795405817</v>
          </cell>
          <cell r="JJ187">
            <v>850518.68795405817</v>
          </cell>
          <cell r="JK187">
            <v>1074946.9025461641</v>
          </cell>
          <cell r="JL187">
            <v>1074946.9025461641</v>
          </cell>
          <cell r="JM187">
            <v>1074946.9025461641</v>
          </cell>
          <cell r="JN187">
            <v>1074946.9025461641</v>
          </cell>
          <cell r="JO187">
            <v>1074946.9025461641</v>
          </cell>
          <cell r="JP187">
            <v>1074946.9025461641</v>
          </cell>
          <cell r="JQ187">
            <v>1074946.9025461641</v>
          </cell>
          <cell r="JR187">
            <v>1074946.9025461641</v>
          </cell>
          <cell r="JS187">
            <v>1074946.9025461641</v>
          </cell>
          <cell r="JT187">
            <v>1074946.9025461641</v>
          </cell>
          <cell r="JU187">
            <v>1074946.9025461641</v>
          </cell>
          <cell r="JV187">
            <v>1074946.9025461641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</row>
      </sheetData>
      <sheetData sheetId="6">
        <row r="7">
          <cell r="B7" t="str">
            <v>Subterránea</v>
          </cell>
          <cell r="C7" t="str">
            <v>Materiales</v>
          </cell>
          <cell r="D7">
            <v>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1</v>
          </cell>
          <cell r="Q7">
            <v>1</v>
          </cell>
          <cell r="R7">
            <v>1</v>
          </cell>
          <cell r="S7">
            <v>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1</v>
          </cell>
          <cell r="AP7">
            <v>1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1</v>
          </cell>
          <cell r="BB7">
            <v>1</v>
          </cell>
          <cell r="BC7">
            <v>1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1</v>
          </cell>
          <cell r="BM7">
            <v>1</v>
          </cell>
          <cell r="BN7">
            <v>1</v>
          </cell>
          <cell r="BO7">
            <v>1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1</v>
          </cell>
          <cell r="BY7">
            <v>1</v>
          </cell>
          <cell r="BZ7">
            <v>1</v>
          </cell>
          <cell r="CA7">
            <v>1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1</v>
          </cell>
          <cell r="CK7">
            <v>1</v>
          </cell>
          <cell r="CL7">
            <v>1</v>
          </cell>
          <cell r="CM7">
            <v>1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</v>
          </cell>
          <cell r="CW7">
            <v>1</v>
          </cell>
          <cell r="CX7">
            <v>1</v>
          </cell>
          <cell r="CY7">
            <v>1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1</v>
          </cell>
          <cell r="DI7">
            <v>1</v>
          </cell>
          <cell r="DJ7">
            <v>1</v>
          </cell>
          <cell r="DK7">
            <v>1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1</v>
          </cell>
          <cell r="DU7">
            <v>1</v>
          </cell>
          <cell r="DV7">
            <v>1</v>
          </cell>
          <cell r="DW7">
            <v>1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1</v>
          </cell>
          <cell r="EG7">
            <v>1</v>
          </cell>
          <cell r="EH7">
            <v>1</v>
          </cell>
          <cell r="EI7">
            <v>1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1</v>
          </cell>
          <cell r="ES7">
            <v>1</v>
          </cell>
          <cell r="ET7">
            <v>1</v>
          </cell>
          <cell r="EU7">
            <v>1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1</v>
          </cell>
          <cell r="FE7">
            <v>1</v>
          </cell>
          <cell r="FF7">
            <v>1</v>
          </cell>
          <cell r="FG7">
            <v>1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0</v>
          </cell>
          <cell r="FP7">
            <v>1</v>
          </cell>
          <cell r="FQ7">
            <v>1</v>
          </cell>
          <cell r="FR7">
            <v>1</v>
          </cell>
          <cell r="FS7">
            <v>1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0</v>
          </cell>
          <cell r="GB7">
            <v>1</v>
          </cell>
          <cell r="GC7">
            <v>1</v>
          </cell>
          <cell r="GD7">
            <v>1</v>
          </cell>
          <cell r="GE7">
            <v>1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1</v>
          </cell>
          <cell r="GO7">
            <v>1</v>
          </cell>
          <cell r="GP7">
            <v>1</v>
          </cell>
          <cell r="GQ7">
            <v>1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1</v>
          </cell>
          <cell r="HA7">
            <v>1</v>
          </cell>
          <cell r="HB7">
            <v>1</v>
          </cell>
          <cell r="HC7">
            <v>1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1</v>
          </cell>
          <cell r="HM7">
            <v>1</v>
          </cell>
          <cell r="HN7">
            <v>1</v>
          </cell>
          <cell r="HO7">
            <v>1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1</v>
          </cell>
          <cell r="HY7">
            <v>1</v>
          </cell>
          <cell r="HZ7">
            <v>1</v>
          </cell>
          <cell r="IA7">
            <v>1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1</v>
          </cell>
          <cell r="IK7">
            <v>1</v>
          </cell>
          <cell r="IL7">
            <v>1</v>
          </cell>
          <cell r="IM7">
            <v>1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1</v>
          </cell>
          <cell r="IW7">
            <v>1</v>
          </cell>
          <cell r="IX7">
            <v>1</v>
          </cell>
          <cell r="IY7">
            <v>1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0</v>
          </cell>
          <cell r="JH7">
            <v>1</v>
          </cell>
          <cell r="JI7">
            <v>1</v>
          </cell>
          <cell r="JJ7">
            <v>1</v>
          </cell>
          <cell r="JK7">
            <v>1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0</v>
          </cell>
          <cell r="JT7">
            <v>1</v>
          </cell>
          <cell r="JU7">
            <v>0</v>
          </cell>
          <cell r="JV7">
            <v>1</v>
          </cell>
          <cell r="JW7" t="e">
            <v>#N/A</v>
          </cell>
        </row>
        <row r="8">
          <cell r="B8" t="str">
            <v>Subterránea</v>
          </cell>
          <cell r="C8" t="str">
            <v>Materiales</v>
          </cell>
          <cell r="D8">
            <v>2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4.8000000000000007</v>
          </cell>
          <cell r="Q8">
            <v>4.8000000000000007</v>
          </cell>
          <cell r="R8">
            <v>4.8000000000000007</v>
          </cell>
          <cell r="S8">
            <v>4.8000000000000007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6.4</v>
          </cell>
          <cell r="AC8">
            <v>6.4</v>
          </cell>
          <cell r="AD8">
            <v>6.4</v>
          </cell>
          <cell r="AE8">
            <v>6.4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4.8000000000000007</v>
          </cell>
          <cell r="AO8">
            <v>4.8000000000000007</v>
          </cell>
          <cell r="AP8">
            <v>4.8000000000000007</v>
          </cell>
          <cell r="AQ8">
            <v>4.8000000000000007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6.4</v>
          </cell>
          <cell r="BA8">
            <v>6.4</v>
          </cell>
          <cell r="BB8">
            <v>6.4</v>
          </cell>
          <cell r="BC8">
            <v>6.4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6.4</v>
          </cell>
          <cell r="BM8">
            <v>6.4</v>
          </cell>
          <cell r="BN8">
            <v>6.4</v>
          </cell>
          <cell r="BO8">
            <v>6.4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3</v>
          </cell>
          <cell r="BY8">
            <v>3</v>
          </cell>
          <cell r="BZ8">
            <v>3</v>
          </cell>
          <cell r="CA8">
            <v>3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4.8000000000000007</v>
          </cell>
          <cell r="CK8">
            <v>4.8000000000000007</v>
          </cell>
          <cell r="CL8">
            <v>4.8000000000000007</v>
          </cell>
          <cell r="CM8">
            <v>4.8000000000000007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6.4</v>
          </cell>
          <cell r="CW8">
            <v>6.4</v>
          </cell>
          <cell r="CX8">
            <v>6.4</v>
          </cell>
          <cell r="CY8">
            <v>6.4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6.4</v>
          </cell>
          <cell r="DI8">
            <v>6.4</v>
          </cell>
          <cell r="DJ8">
            <v>6.4</v>
          </cell>
          <cell r="DK8">
            <v>6.4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6.4</v>
          </cell>
          <cell r="DU8">
            <v>6.4</v>
          </cell>
          <cell r="DV8">
            <v>6.4</v>
          </cell>
          <cell r="DW8">
            <v>6.4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8</v>
          </cell>
          <cell r="EG8">
            <v>8</v>
          </cell>
          <cell r="EH8">
            <v>8</v>
          </cell>
          <cell r="EI8">
            <v>8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8</v>
          </cell>
          <cell r="ES8">
            <v>8</v>
          </cell>
          <cell r="ET8">
            <v>8</v>
          </cell>
          <cell r="EU8">
            <v>8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3</v>
          </cell>
          <cell r="FE8">
            <v>3</v>
          </cell>
          <cell r="FF8">
            <v>3</v>
          </cell>
          <cell r="FG8">
            <v>3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0</v>
          </cell>
          <cell r="FP8">
            <v>4.8000000000000007</v>
          </cell>
          <cell r="FQ8">
            <v>4.8000000000000007</v>
          </cell>
          <cell r="FR8">
            <v>4.8000000000000007</v>
          </cell>
          <cell r="FS8">
            <v>4.8000000000000007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6.4</v>
          </cell>
          <cell r="GC8">
            <v>6.4</v>
          </cell>
          <cell r="GD8">
            <v>6.4</v>
          </cell>
          <cell r="GE8">
            <v>6.4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6.4</v>
          </cell>
          <cell r="GO8">
            <v>6.4</v>
          </cell>
          <cell r="GP8">
            <v>6.4</v>
          </cell>
          <cell r="GQ8">
            <v>6.4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8</v>
          </cell>
          <cell r="HA8">
            <v>8</v>
          </cell>
          <cell r="HB8">
            <v>8</v>
          </cell>
          <cell r="HC8">
            <v>8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3</v>
          </cell>
          <cell r="HM8">
            <v>3</v>
          </cell>
          <cell r="HN8">
            <v>3</v>
          </cell>
          <cell r="HO8">
            <v>3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4.8000000000000007</v>
          </cell>
          <cell r="HY8">
            <v>4.8000000000000007</v>
          </cell>
          <cell r="HZ8">
            <v>4.8000000000000007</v>
          </cell>
          <cell r="IA8">
            <v>4.8000000000000007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6.4</v>
          </cell>
          <cell r="IK8">
            <v>6.4</v>
          </cell>
          <cell r="IL8">
            <v>6.4</v>
          </cell>
          <cell r="IM8">
            <v>6.4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8</v>
          </cell>
          <cell r="IW8">
            <v>8</v>
          </cell>
          <cell r="IX8">
            <v>8</v>
          </cell>
          <cell r="IY8">
            <v>8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0</v>
          </cell>
          <cell r="JH8">
            <v>8</v>
          </cell>
          <cell r="JI8">
            <v>8</v>
          </cell>
          <cell r="JJ8">
            <v>8</v>
          </cell>
          <cell r="JK8">
            <v>8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9.1714285714285708</v>
          </cell>
          <cell r="JU8">
            <v>0</v>
          </cell>
          <cell r="JV8">
            <v>8</v>
          </cell>
          <cell r="JW8" t="e">
            <v>#N/A</v>
          </cell>
        </row>
        <row r="9">
          <cell r="B9" t="str">
            <v>Subterránea</v>
          </cell>
          <cell r="C9" t="str">
            <v>Materiales</v>
          </cell>
          <cell r="D9">
            <v>3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23.1</v>
          </cell>
          <cell r="Q9">
            <v>23.1</v>
          </cell>
          <cell r="R9">
            <v>23.1</v>
          </cell>
          <cell r="S9">
            <v>23.1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29.400000000000002</v>
          </cell>
          <cell r="AC9">
            <v>29.400000000000002</v>
          </cell>
          <cell r="AD9">
            <v>29.400000000000002</v>
          </cell>
          <cell r="AE9">
            <v>29.400000000000002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23.1</v>
          </cell>
          <cell r="AO9">
            <v>23.1</v>
          </cell>
          <cell r="AP9">
            <v>23.1</v>
          </cell>
          <cell r="AQ9">
            <v>23.1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29.400000000000002</v>
          </cell>
          <cell r="BA9">
            <v>29.400000000000002</v>
          </cell>
          <cell r="BB9">
            <v>29.400000000000002</v>
          </cell>
          <cell r="BC9">
            <v>29.400000000000002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29.400000000000002</v>
          </cell>
          <cell r="BM9">
            <v>29.400000000000002</v>
          </cell>
          <cell r="BN9">
            <v>29.400000000000002</v>
          </cell>
          <cell r="BO9">
            <v>29.400000000000002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16.275000000000002</v>
          </cell>
          <cell r="BY9">
            <v>16.275000000000002</v>
          </cell>
          <cell r="BZ9">
            <v>16.275000000000002</v>
          </cell>
          <cell r="CA9">
            <v>16.275000000000002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23.1</v>
          </cell>
          <cell r="CK9">
            <v>23.1</v>
          </cell>
          <cell r="CL9">
            <v>23.1</v>
          </cell>
          <cell r="CM9">
            <v>23.1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29.400000000000002</v>
          </cell>
          <cell r="CW9">
            <v>29.400000000000002</v>
          </cell>
          <cell r="CX9">
            <v>29.400000000000002</v>
          </cell>
          <cell r="CY9">
            <v>29.400000000000002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29.400000000000002</v>
          </cell>
          <cell r="DI9">
            <v>29.400000000000002</v>
          </cell>
          <cell r="DJ9">
            <v>29.400000000000002</v>
          </cell>
          <cell r="DK9">
            <v>29.400000000000002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29.400000000000002</v>
          </cell>
          <cell r="DU9">
            <v>29.400000000000002</v>
          </cell>
          <cell r="DV9">
            <v>29.400000000000002</v>
          </cell>
          <cell r="DW9">
            <v>29.400000000000002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35.700000000000003</v>
          </cell>
          <cell r="EG9">
            <v>35.700000000000003</v>
          </cell>
          <cell r="EH9">
            <v>35.700000000000003</v>
          </cell>
          <cell r="EI9">
            <v>35.700000000000003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35.700000000000003</v>
          </cell>
          <cell r="ES9">
            <v>35.700000000000003</v>
          </cell>
          <cell r="ET9">
            <v>35.700000000000003</v>
          </cell>
          <cell r="EU9">
            <v>35.700000000000003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16.275000000000002</v>
          </cell>
          <cell r="FE9">
            <v>16.275000000000002</v>
          </cell>
          <cell r="FF9">
            <v>16.275000000000002</v>
          </cell>
          <cell r="FG9">
            <v>16.275000000000002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23.1</v>
          </cell>
          <cell r="FQ9">
            <v>23.1</v>
          </cell>
          <cell r="FR9">
            <v>23.1</v>
          </cell>
          <cell r="FS9">
            <v>23.1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29.400000000000002</v>
          </cell>
          <cell r="GC9">
            <v>29.400000000000002</v>
          </cell>
          <cell r="GD9">
            <v>29.400000000000002</v>
          </cell>
          <cell r="GE9">
            <v>29.400000000000002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29.400000000000002</v>
          </cell>
          <cell r="GO9">
            <v>29.400000000000002</v>
          </cell>
          <cell r="GP9">
            <v>29.400000000000002</v>
          </cell>
          <cell r="GQ9">
            <v>29.400000000000002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35.700000000000003</v>
          </cell>
          <cell r="HA9">
            <v>35.700000000000003</v>
          </cell>
          <cell r="HB9">
            <v>35.700000000000003</v>
          </cell>
          <cell r="HC9">
            <v>35.700000000000003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16.275000000000002</v>
          </cell>
          <cell r="HM9">
            <v>16.275000000000002</v>
          </cell>
          <cell r="HN9">
            <v>16.275000000000002</v>
          </cell>
          <cell r="HO9">
            <v>16.275000000000002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23.1</v>
          </cell>
          <cell r="HY9">
            <v>23.1</v>
          </cell>
          <cell r="HZ9">
            <v>23.1</v>
          </cell>
          <cell r="IA9">
            <v>23.1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29.400000000000002</v>
          </cell>
          <cell r="IK9">
            <v>29.400000000000002</v>
          </cell>
          <cell r="IL9">
            <v>29.400000000000002</v>
          </cell>
          <cell r="IM9">
            <v>29.400000000000002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35.700000000000003</v>
          </cell>
          <cell r="IW9">
            <v>35.700000000000003</v>
          </cell>
          <cell r="IX9">
            <v>35.700000000000003</v>
          </cell>
          <cell r="IY9">
            <v>35.700000000000003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35.700000000000003</v>
          </cell>
          <cell r="JI9">
            <v>35.700000000000003</v>
          </cell>
          <cell r="JJ9">
            <v>35.700000000000003</v>
          </cell>
          <cell r="JK9">
            <v>35.700000000000003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40.200000000000003</v>
          </cell>
          <cell r="JU9">
            <v>0</v>
          </cell>
          <cell r="JV9">
            <v>35.700000000000003</v>
          </cell>
          <cell r="JW9" t="e">
            <v>#N/A</v>
          </cell>
        </row>
        <row r="10">
          <cell r="B10" t="str">
            <v>Subterránea</v>
          </cell>
          <cell r="C10" t="str">
            <v>Materiales</v>
          </cell>
          <cell r="D10">
            <v>4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  <cell r="JW10" t="e">
            <v>#N/A</v>
          </cell>
        </row>
        <row r="11">
          <cell r="B11" t="str">
            <v>Subterránea</v>
          </cell>
          <cell r="C11" t="str">
            <v>Materiales</v>
          </cell>
          <cell r="D11">
            <v>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  <cell r="JW11" t="e">
            <v>#N/A</v>
          </cell>
        </row>
        <row r="12">
          <cell r="B12" t="str">
            <v>Subterránea</v>
          </cell>
          <cell r="C12" t="str">
            <v>Materiales</v>
          </cell>
          <cell r="D12">
            <v>6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 t="e">
            <v>#N/A</v>
          </cell>
        </row>
        <row r="13">
          <cell r="B13" t="str">
            <v>Subterránea</v>
          </cell>
          <cell r="C13" t="str">
            <v>Materiales</v>
          </cell>
          <cell r="D13">
            <v>7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 t="e">
            <v>#N/A</v>
          </cell>
        </row>
        <row r="14">
          <cell r="B14" t="str">
            <v>Subterránea</v>
          </cell>
          <cell r="C14" t="str">
            <v>Materiales</v>
          </cell>
          <cell r="D14">
            <v>8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 t="e">
            <v>#N/A</v>
          </cell>
        </row>
        <row r="15">
          <cell r="B15" t="str">
            <v>Subterránea</v>
          </cell>
          <cell r="C15" t="str">
            <v>Materiales</v>
          </cell>
          <cell r="D15">
            <v>9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 t="e">
            <v>#N/A</v>
          </cell>
        </row>
        <row r="16">
          <cell r="B16" t="str">
            <v>Subterránea</v>
          </cell>
          <cell r="C16" t="str">
            <v>Materiales</v>
          </cell>
          <cell r="D16">
            <v>10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 t="e">
            <v>#N/A</v>
          </cell>
        </row>
        <row r="17">
          <cell r="B17" t="str">
            <v>Subterránea</v>
          </cell>
          <cell r="C17" t="str">
            <v>Mano de Obra</v>
          </cell>
          <cell r="D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20</v>
          </cell>
          <cell r="Q17">
            <v>30</v>
          </cell>
          <cell r="R17">
            <v>60</v>
          </cell>
          <cell r="S17">
            <v>180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20</v>
          </cell>
          <cell r="AC17">
            <v>30</v>
          </cell>
          <cell r="AD17">
            <v>60</v>
          </cell>
          <cell r="AE17">
            <v>180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20</v>
          </cell>
          <cell r="AO17">
            <v>30</v>
          </cell>
          <cell r="AP17">
            <v>60</v>
          </cell>
          <cell r="AQ17">
            <v>180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20</v>
          </cell>
          <cell r="BA17">
            <v>30</v>
          </cell>
          <cell r="BB17">
            <v>60</v>
          </cell>
          <cell r="BC17">
            <v>180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20</v>
          </cell>
          <cell r="BM17">
            <v>30</v>
          </cell>
          <cell r="BN17">
            <v>60</v>
          </cell>
          <cell r="BO17">
            <v>180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20</v>
          </cell>
          <cell r="BY17">
            <v>30</v>
          </cell>
          <cell r="BZ17">
            <v>60</v>
          </cell>
          <cell r="CA17">
            <v>180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20</v>
          </cell>
          <cell r="CK17">
            <v>30</v>
          </cell>
          <cell r="CL17">
            <v>60</v>
          </cell>
          <cell r="CM17">
            <v>180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20</v>
          </cell>
          <cell r="CW17">
            <v>30</v>
          </cell>
          <cell r="CX17">
            <v>60</v>
          </cell>
          <cell r="CY17">
            <v>180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20</v>
          </cell>
          <cell r="DI17">
            <v>30</v>
          </cell>
          <cell r="DJ17">
            <v>60</v>
          </cell>
          <cell r="DK17">
            <v>180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20</v>
          </cell>
          <cell r="DU17">
            <v>30</v>
          </cell>
          <cell r="DV17">
            <v>60</v>
          </cell>
          <cell r="DW17">
            <v>180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20</v>
          </cell>
          <cell r="EG17">
            <v>30</v>
          </cell>
          <cell r="EH17">
            <v>60</v>
          </cell>
          <cell r="EI17">
            <v>180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20</v>
          </cell>
          <cell r="ES17">
            <v>30</v>
          </cell>
          <cell r="ET17">
            <v>60</v>
          </cell>
          <cell r="EU17">
            <v>180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20</v>
          </cell>
          <cell r="FE17">
            <v>30</v>
          </cell>
          <cell r="FF17">
            <v>60</v>
          </cell>
          <cell r="FG17">
            <v>180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20</v>
          </cell>
          <cell r="FQ17">
            <v>30</v>
          </cell>
          <cell r="FR17">
            <v>60</v>
          </cell>
          <cell r="FS17">
            <v>180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20</v>
          </cell>
          <cell r="GC17">
            <v>30</v>
          </cell>
          <cell r="GD17">
            <v>60</v>
          </cell>
          <cell r="GE17">
            <v>180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20</v>
          </cell>
          <cell r="GO17">
            <v>30</v>
          </cell>
          <cell r="GP17">
            <v>60</v>
          </cell>
          <cell r="GQ17">
            <v>180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20</v>
          </cell>
          <cell r="HA17">
            <v>30</v>
          </cell>
          <cell r="HB17">
            <v>60</v>
          </cell>
          <cell r="HC17">
            <v>180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20</v>
          </cell>
          <cell r="HM17">
            <v>30</v>
          </cell>
          <cell r="HN17">
            <v>60</v>
          </cell>
          <cell r="HO17">
            <v>180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20</v>
          </cell>
          <cell r="HY17">
            <v>30</v>
          </cell>
          <cell r="HZ17">
            <v>60</v>
          </cell>
          <cell r="IA17">
            <v>180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20</v>
          </cell>
          <cell r="IK17">
            <v>30</v>
          </cell>
          <cell r="IL17">
            <v>60</v>
          </cell>
          <cell r="IM17">
            <v>180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20</v>
          </cell>
          <cell r="IW17">
            <v>30</v>
          </cell>
          <cell r="IX17">
            <v>60</v>
          </cell>
          <cell r="IY17">
            <v>180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20</v>
          </cell>
          <cell r="JI17">
            <v>30</v>
          </cell>
          <cell r="JJ17">
            <v>60</v>
          </cell>
          <cell r="JK17">
            <v>180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20</v>
          </cell>
          <cell r="JU17">
            <v>30</v>
          </cell>
          <cell r="JV17">
            <v>60</v>
          </cell>
          <cell r="JW17" t="e">
            <v>#N/A</v>
          </cell>
        </row>
        <row r="18">
          <cell r="B18" t="str">
            <v>Subterránea</v>
          </cell>
          <cell r="C18" t="str">
            <v>Mano de Obra</v>
          </cell>
          <cell r="D18">
            <v>2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20</v>
          </cell>
          <cell r="Q18">
            <v>30</v>
          </cell>
          <cell r="R18">
            <v>60</v>
          </cell>
          <cell r="S18">
            <v>180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20</v>
          </cell>
          <cell r="AC18">
            <v>30</v>
          </cell>
          <cell r="AD18">
            <v>60</v>
          </cell>
          <cell r="AE18">
            <v>180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20</v>
          </cell>
          <cell r="AO18">
            <v>30</v>
          </cell>
          <cell r="AP18">
            <v>60</v>
          </cell>
          <cell r="AQ18">
            <v>180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20</v>
          </cell>
          <cell r="BA18">
            <v>30</v>
          </cell>
          <cell r="BB18">
            <v>60</v>
          </cell>
          <cell r="BC18">
            <v>180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20</v>
          </cell>
          <cell r="BM18">
            <v>30</v>
          </cell>
          <cell r="BN18">
            <v>60</v>
          </cell>
          <cell r="BO18">
            <v>180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20</v>
          </cell>
          <cell r="BY18">
            <v>30</v>
          </cell>
          <cell r="BZ18">
            <v>60</v>
          </cell>
          <cell r="CA18">
            <v>180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20</v>
          </cell>
          <cell r="CK18">
            <v>30</v>
          </cell>
          <cell r="CL18">
            <v>60</v>
          </cell>
          <cell r="CM18">
            <v>180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20</v>
          </cell>
          <cell r="CW18">
            <v>30</v>
          </cell>
          <cell r="CX18">
            <v>60</v>
          </cell>
          <cell r="CY18">
            <v>180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20</v>
          </cell>
          <cell r="DI18">
            <v>30</v>
          </cell>
          <cell r="DJ18">
            <v>60</v>
          </cell>
          <cell r="DK18">
            <v>180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20</v>
          </cell>
          <cell r="DU18">
            <v>30</v>
          </cell>
          <cell r="DV18">
            <v>60</v>
          </cell>
          <cell r="DW18">
            <v>180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20</v>
          </cell>
          <cell r="EG18">
            <v>30</v>
          </cell>
          <cell r="EH18">
            <v>60</v>
          </cell>
          <cell r="EI18">
            <v>180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20</v>
          </cell>
          <cell r="ES18">
            <v>30</v>
          </cell>
          <cell r="ET18">
            <v>60</v>
          </cell>
          <cell r="EU18">
            <v>180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20</v>
          </cell>
          <cell r="FE18">
            <v>30</v>
          </cell>
          <cell r="FF18">
            <v>60</v>
          </cell>
          <cell r="FG18">
            <v>180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20</v>
          </cell>
          <cell r="FQ18">
            <v>30</v>
          </cell>
          <cell r="FR18">
            <v>60</v>
          </cell>
          <cell r="FS18">
            <v>180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20</v>
          </cell>
          <cell r="GC18">
            <v>30</v>
          </cell>
          <cell r="GD18">
            <v>60</v>
          </cell>
          <cell r="GE18">
            <v>180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20</v>
          </cell>
          <cell r="GO18">
            <v>30</v>
          </cell>
          <cell r="GP18">
            <v>60</v>
          </cell>
          <cell r="GQ18">
            <v>180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20</v>
          </cell>
          <cell r="HA18">
            <v>30</v>
          </cell>
          <cell r="HB18">
            <v>60</v>
          </cell>
          <cell r="HC18">
            <v>180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20</v>
          </cell>
          <cell r="HM18">
            <v>30</v>
          </cell>
          <cell r="HN18">
            <v>60</v>
          </cell>
          <cell r="HO18">
            <v>180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20</v>
          </cell>
          <cell r="HY18">
            <v>30</v>
          </cell>
          <cell r="HZ18">
            <v>60</v>
          </cell>
          <cell r="IA18">
            <v>180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20</v>
          </cell>
          <cell r="IK18">
            <v>30</v>
          </cell>
          <cell r="IL18">
            <v>60</v>
          </cell>
          <cell r="IM18">
            <v>180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20</v>
          </cell>
          <cell r="IW18">
            <v>30</v>
          </cell>
          <cell r="IX18">
            <v>60</v>
          </cell>
          <cell r="IY18">
            <v>180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20</v>
          </cell>
          <cell r="JI18">
            <v>30</v>
          </cell>
          <cell r="JJ18">
            <v>60</v>
          </cell>
          <cell r="JK18">
            <v>180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20</v>
          </cell>
          <cell r="JU18">
            <v>30</v>
          </cell>
          <cell r="JV18">
            <v>60</v>
          </cell>
          <cell r="JW18" t="e">
            <v>#N/A</v>
          </cell>
        </row>
        <row r="19">
          <cell r="B19" t="str">
            <v>Subterránea</v>
          </cell>
          <cell r="C19" t="str">
            <v>Mano de Obra</v>
          </cell>
          <cell r="D19">
            <v>3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20</v>
          </cell>
          <cell r="Q19">
            <v>30</v>
          </cell>
          <cell r="R19">
            <v>60</v>
          </cell>
          <cell r="S19">
            <v>180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20</v>
          </cell>
          <cell r="AC19">
            <v>30</v>
          </cell>
          <cell r="AD19">
            <v>60</v>
          </cell>
          <cell r="AE19">
            <v>180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20</v>
          </cell>
          <cell r="AO19">
            <v>30</v>
          </cell>
          <cell r="AP19">
            <v>60</v>
          </cell>
          <cell r="AQ19">
            <v>180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20</v>
          </cell>
          <cell r="BA19">
            <v>30</v>
          </cell>
          <cell r="BB19">
            <v>60</v>
          </cell>
          <cell r="BC19">
            <v>180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20</v>
          </cell>
          <cell r="BM19">
            <v>30</v>
          </cell>
          <cell r="BN19">
            <v>60</v>
          </cell>
          <cell r="BO19">
            <v>180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20</v>
          </cell>
          <cell r="BY19">
            <v>30</v>
          </cell>
          <cell r="BZ19">
            <v>60</v>
          </cell>
          <cell r="CA19">
            <v>180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20</v>
          </cell>
          <cell r="CK19">
            <v>30</v>
          </cell>
          <cell r="CL19">
            <v>60</v>
          </cell>
          <cell r="CM19">
            <v>180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20</v>
          </cell>
          <cell r="CW19">
            <v>30</v>
          </cell>
          <cell r="CX19">
            <v>60</v>
          </cell>
          <cell r="CY19">
            <v>180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20</v>
          </cell>
          <cell r="DI19">
            <v>30</v>
          </cell>
          <cell r="DJ19">
            <v>60</v>
          </cell>
          <cell r="DK19">
            <v>180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20</v>
          </cell>
          <cell r="DU19">
            <v>30</v>
          </cell>
          <cell r="DV19">
            <v>60</v>
          </cell>
          <cell r="DW19">
            <v>180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20</v>
          </cell>
          <cell r="EG19">
            <v>30</v>
          </cell>
          <cell r="EH19">
            <v>60</v>
          </cell>
          <cell r="EI19">
            <v>180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20</v>
          </cell>
          <cell r="ES19">
            <v>30</v>
          </cell>
          <cell r="ET19">
            <v>60</v>
          </cell>
          <cell r="EU19">
            <v>180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20</v>
          </cell>
          <cell r="FE19">
            <v>30</v>
          </cell>
          <cell r="FF19">
            <v>60</v>
          </cell>
          <cell r="FG19">
            <v>180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20</v>
          </cell>
          <cell r="FQ19">
            <v>30</v>
          </cell>
          <cell r="FR19">
            <v>60</v>
          </cell>
          <cell r="FS19">
            <v>180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20</v>
          </cell>
          <cell r="GC19">
            <v>30</v>
          </cell>
          <cell r="GD19">
            <v>60</v>
          </cell>
          <cell r="GE19">
            <v>180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20</v>
          </cell>
          <cell r="GO19">
            <v>30</v>
          </cell>
          <cell r="GP19">
            <v>60</v>
          </cell>
          <cell r="GQ19">
            <v>180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20</v>
          </cell>
          <cell r="HA19">
            <v>30</v>
          </cell>
          <cell r="HB19">
            <v>60</v>
          </cell>
          <cell r="HC19">
            <v>180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20</v>
          </cell>
          <cell r="HM19">
            <v>30</v>
          </cell>
          <cell r="HN19">
            <v>60</v>
          </cell>
          <cell r="HO19">
            <v>180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20</v>
          </cell>
          <cell r="HY19">
            <v>30</v>
          </cell>
          <cell r="HZ19">
            <v>60</v>
          </cell>
          <cell r="IA19">
            <v>180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20</v>
          </cell>
          <cell r="IK19">
            <v>30</v>
          </cell>
          <cell r="IL19">
            <v>60</v>
          </cell>
          <cell r="IM19">
            <v>180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20</v>
          </cell>
          <cell r="IW19">
            <v>30</v>
          </cell>
          <cell r="IX19">
            <v>60</v>
          </cell>
          <cell r="IY19">
            <v>180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20</v>
          </cell>
          <cell r="JI19">
            <v>30</v>
          </cell>
          <cell r="JJ19">
            <v>60</v>
          </cell>
          <cell r="JK19">
            <v>180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20</v>
          </cell>
          <cell r="JU19">
            <v>30</v>
          </cell>
          <cell r="JV19">
            <v>60</v>
          </cell>
          <cell r="JW19" t="e">
            <v>#N/A</v>
          </cell>
        </row>
        <row r="20">
          <cell r="B20" t="str">
            <v>Subterránea</v>
          </cell>
          <cell r="C20" t="str">
            <v>Mano de Obra</v>
          </cell>
          <cell r="D20">
            <v>4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20</v>
          </cell>
          <cell r="Q20">
            <v>30</v>
          </cell>
          <cell r="R20">
            <v>60</v>
          </cell>
          <cell r="S20">
            <v>180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20</v>
          </cell>
          <cell r="AC20">
            <v>30</v>
          </cell>
          <cell r="AD20">
            <v>60</v>
          </cell>
          <cell r="AE20">
            <v>180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20</v>
          </cell>
          <cell r="AO20">
            <v>30</v>
          </cell>
          <cell r="AP20">
            <v>60</v>
          </cell>
          <cell r="AQ20">
            <v>180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20</v>
          </cell>
          <cell r="BA20">
            <v>30</v>
          </cell>
          <cell r="BB20">
            <v>60</v>
          </cell>
          <cell r="BC20">
            <v>180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20</v>
          </cell>
          <cell r="BM20">
            <v>30</v>
          </cell>
          <cell r="BN20">
            <v>60</v>
          </cell>
          <cell r="BO20">
            <v>180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20</v>
          </cell>
          <cell r="BY20">
            <v>30</v>
          </cell>
          <cell r="BZ20">
            <v>60</v>
          </cell>
          <cell r="CA20">
            <v>180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20</v>
          </cell>
          <cell r="CK20">
            <v>30</v>
          </cell>
          <cell r="CL20">
            <v>60</v>
          </cell>
          <cell r="CM20">
            <v>180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20</v>
          </cell>
          <cell r="CW20">
            <v>30</v>
          </cell>
          <cell r="CX20">
            <v>60</v>
          </cell>
          <cell r="CY20">
            <v>180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20</v>
          </cell>
          <cell r="DI20">
            <v>30</v>
          </cell>
          <cell r="DJ20">
            <v>60</v>
          </cell>
          <cell r="DK20">
            <v>180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20</v>
          </cell>
          <cell r="DU20">
            <v>30</v>
          </cell>
          <cell r="DV20">
            <v>60</v>
          </cell>
          <cell r="DW20">
            <v>180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20</v>
          </cell>
          <cell r="EG20">
            <v>30</v>
          </cell>
          <cell r="EH20">
            <v>60</v>
          </cell>
          <cell r="EI20">
            <v>180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20</v>
          </cell>
          <cell r="ES20">
            <v>30</v>
          </cell>
          <cell r="ET20">
            <v>60</v>
          </cell>
          <cell r="EU20">
            <v>180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20</v>
          </cell>
          <cell r="FE20">
            <v>30</v>
          </cell>
          <cell r="FF20">
            <v>60</v>
          </cell>
          <cell r="FG20">
            <v>180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20</v>
          </cell>
          <cell r="FQ20">
            <v>30</v>
          </cell>
          <cell r="FR20">
            <v>60</v>
          </cell>
          <cell r="FS20">
            <v>180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20</v>
          </cell>
          <cell r="GC20">
            <v>30</v>
          </cell>
          <cell r="GD20">
            <v>60</v>
          </cell>
          <cell r="GE20">
            <v>180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20</v>
          </cell>
          <cell r="GO20">
            <v>30</v>
          </cell>
          <cell r="GP20">
            <v>60</v>
          </cell>
          <cell r="GQ20">
            <v>180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20</v>
          </cell>
          <cell r="HA20">
            <v>30</v>
          </cell>
          <cell r="HB20">
            <v>60</v>
          </cell>
          <cell r="HC20">
            <v>180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20</v>
          </cell>
          <cell r="HM20">
            <v>30</v>
          </cell>
          <cell r="HN20">
            <v>60</v>
          </cell>
          <cell r="HO20">
            <v>180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20</v>
          </cell>
          <cell r="HY20">
            <v>30</v>
          </cell>
          <cell r="HZ20">
            <v>60</v>
          </cell>
          <cell r="IA20">
            <v>180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20</v>
          </cell>
          <cell r="IK20">
            <v>30</v>
          </cell>
          <cell r="IL20">
            <v>60</v>
          </cell>
          <cell r="IM20">
            <v>180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20</v>
          </cell>
          <cell r="IW20">
            <v>30</v>
          </cell>
          <cell r="IX20">
            <v>60</v>
          </cell>
          <cell r="IY20">
            <v>180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20</v>
          </cell>
          <cell r="JI20">
            <v>30</v>
          </cell>
          <cell r="JJ20">
            <v>60</v>
          </cell>
          <cell r="JK20">
            <v>180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20</v>
          </cell>
          <cell r="JU20">
            <v>30</v>
          </cell>
          <cell r="JV20">
            <v>60</v>
          </cell>
          <cell r="JW20" t="e">
            <v>#N/A</v>
          </cell>
        </row>
        <row r="21">
          <cell r="B21" t="str">
            <v>Subterránea</v>
          </cell>
          <cell r="C21" t="str">
            <v>Mano de Obra</v>
          </cell>
          <cell r="D21">
            <v>5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 t="e">
            <v>#N/A</v>
          </cell>
        </row>
        <row r="22">
          <cell r="B22" t="str">
            <v>Subterránea</v>
          </cell>
          <cell r="C22" t="str">
            <v>Mano de Obra</v>
          </cell>
          <cell r="D22">
            <v>6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 t="e">
            <v>#N/A</v>
          </cell>
        </row>
        <row r="23">
          <cell r="B23" t="str">
            <v>Subterránea</v>
          </cell>
          <cell r="C23" t="str">
            <v>Mano de Obra</v>
          </cell>
          <cell r="D23">
            <v>7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 t="e">
            <v>#N/A</v>
          </cell>
        </row>
        <row r="24">
          <cell r="B24" t="str">
            <v>Subterránea</v>
          </cell>
          <cell r="C24" t="str">
            <v>Mano de Obra</v>
          </cell>
          <cell r="D24">
            <v>8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 t="e">
            <v>#N/A</v>
          </cell>
        </row>
        <row r="25">
          <cell r="B25" t="str">
            <v>Subterránea</v>
          </cell>
          <cell r="C25" t="str">
            <v>Mano de Obra</v>
          </cell>
          <cell r="D25">
            <v>9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 t="e">
            <v>#N/A</v>
          </cell>
        </row>
        <row r="26">
          <cell r="B26" t="str">
            <v>Subterránea</v>
          </cell>
          <cell r="C26" t="str">
            <v>Mano de Obra</v>
          </cell>
          <cell r="D26">
            <v>10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 t="e">
            <v>#N/A</v>
          </cell>
        </row>
        <row r="27">
          <cell r="B27" t="str">
            <v>Subterránea</v>
          </cell>
          <cell r="C27" t="str">
            <v>Maquinaria, Transporte y Equipos</v>
          </cell>
          <cell r="D27">
            <v>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20</v>
          </cell>
          <cell r="Q27">
            <v>30</v>
          </cell>
          <cell r="R27">
            <v>60</v>
          </cell>
          <cell r="S27">
            <v>180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20</v>
          </cell>
          <cell r="AC27">
            <v>30</v>
          </cell>
          <cell r="AD27">
            <v>60</v>
          </cell>
          <cell r="AE27">
            <v>180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20</v>
          </cell>
          <cell r="AO27">
            <v>30</v>
          </cell>
          <cell r="AP27">
            <v>60</v>
          </cell>
          <cell r="AQ27">
            <v>180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20</v>
          </cell>
          <cell r="BA27">
            <v>30</v>
          </cell>
          <cell r="BB27">
            <v>60</v>
          </cell>
          <cell r="BC27">
            <v>180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20</v>
          </cell>
          <cell r="BM27">
            <v>30</v>
          </cell>
          <cell r="BN27">
            <v>60</v>
          </cell>
          <cell r="BO27">
            <v>180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20</v>
          </cell>
          <cell r="BY27">
            <v>30</v>
          </cell>
          <cell r="BZ27">
            <v>60</v>
          </cell>
          <cell r="CA27">
            <v>180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20</v>
          </cell>
          <cell r="CK27">
            <v>30</v>
          </cell>
          <cell r="CL27">
            <v>60</v>
          </cell>
          <cell r="CM27">
            <v>180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</v>
          </cell>
          <cell r="CW27">
            <v>30</v>
          </cell>
          <cell r="CX27">
            <v>60</v>
          </cell>
          <cell r="CY27">
            <v>180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20</v>
          </cell>
          <cell r="DI27">
            <v>30</v>
          </cell>
          <cell r="DJ27">
            <v>60</v>
          </cell>
          <cell r="DK27">
            <v>180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20</v>
          </cell>
          <cell r="DU27">
            <v>30</v>
          </cell>
          <cell r="DV27">
            <v>60</v>
          </cell>
          <cell r="DW27">
            <v>180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20</v>
          </cell>
          <cell r="EG27">
            <v>30</v>
          </cell>
          <cell r="EH27">
            <v>60</v>
          </cell>
          <cell r="EI27">
            <v>180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20</v>
          </cell>
          <cell r="ES27">
            <v>30</v>
          </cell>
          <cell r="ET27">
            <v>60</v>
          </cell>
          <cell r="EU27">
            <v>180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20</v>
          </cell>
          <cell r="FE27">
            <v>30</v>
          </cell>
          <cell r="FF27">
            <v>60</v>
          </cell>
          <cell r="FG27">
            <v>180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20</v>
          </cell>
          <cell r="FQ27">
            <v>30</v>
          </cell>
          <cell r="FR27">
            <v>60</v>
          </cell>
          <cell r="FS27">
            <v>180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20</v>
          </cell>
          <cell r="GC27">
            <v>30</v>
          </cell>
          <cell r="GD27">
            <v>60</v>
          </cell>
          <cell r="GE27">
            <v>180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20</v>
          </cell>
          <cell r="GO27">
            <v>30</v>
          </cell>
          <cell r="GP27">
            <v>60</v>
          </cell>
          <cell r="GQ27">
            <v>180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20</v>
          </cell>
          <cell r="HA27">
            <v>30</v>
          </cell>
          <cell r="HB27">
            <v>60</v>
          </cell>
          <cell r="HC27">
            <v>180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20</v>
          </cell>
          <cell r="HM27">
            <v>30</v>
          </cell>
          <cell r="HN27">
            <v>60</v>
          </cell>
          <cell r="HO27">
            <v>180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20</v>
          </cell>
          <cell r="HY27">
            <v>30</v>
          </cell>
          <cell r="HZ27">
            <v>60</v>
          </cell>
          <cell r="IA27">
            <v>180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20</v>
          </cell>
          <cell r="IK27">
            <v>30</v>
          </cell>
          <cell r="IL27">
            <v>60</v>
          </cell>
          <cell r="IM27">
            <v>180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20</v>
          </cell>
          <cell r="IW27">
            <v>30</v>
          </cell>
          <cell r="IX27">
            <v>60</v>
          </cell>
          <cell r="IY27">
            <v>180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20</v>
          </cell>
          <cell r="JI27">
            <v>30</v>
          </cell>
          <cell r="JJ27">
            <v>60</v>
          </cell>
          <cell r="JK27">
            <v>180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20</v>
          </cell>
          <cell r="JU27">
            <v>0</v>
          </cell>
          <cell r="JV27">
            <v>60</v>
          </cell>
          <cell r="JW27" t="e">
            <v>#N/A</v>
          </cell>
        </row>
        <row r="28">
          <cell r="B28" t="str">
            <v>Subterránea</v>
          </cell>
          <cell r="C28" t="str">
            <v>Maquinaria, Transporte y Equipos</v>
          </cell>
          <cell r="D28">
            <v>2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20</v>
          </cell>
          <cell r="Q28">
            <v>30</v>
          </cell>
          <cell r="R28">
            <v>60</v>
          </cell>
          <cell r="S28">
            <v>180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20</v>
          </cell>
          <cell r="AC28">
            <v>30</v>
          </cell>
          <cell r="AD28">
            <v>60</v>
          </cell>
          <cell r="AE28">
            <v>180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20</v>
          </cell>
          <cell r="AO28">
            <v>30</v>
          </cell>
          <cell r="AP28">
            <v>60</v>
          </cell>
          <cell r="AQ28">
            <v>180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20</v>
          </cell>
          <cell r="BA28">
            <v>30</v>
          </cell>
          <cell r="BB28">
            <v>60</v>
          </cell>
          <cell r="BC28">
            <v>180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20</v>
          </cell>
          <cell r="BM28">
            <v>30</v>
          </cell>
          <cell r="BN28">
            <v>60</v>
          </cell>
          <cell r="BO28">
            <v>180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20</v>
          </cell>
          <cell r="BY28">
            <v>30</v>
          </cell>
          <cell r="BZ28">
            <v>60</v>
          </cell>
          <cell r="CA28">
            <v>180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20</v>
          </cell>
          <cell r="CK28">
            <v>30</v>
          </cell>
          <cell r="CL28">
            <v>60</v>
          </cell>
          <cell r="CM28">
            <v>180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20</v>
          </cell>
          <cell r="CW28">
            <v>30</v>
          </cell>
          <cell r="CX28">
            <v>60</v>
          </cell>
          <cell r="CY28">
            <v>180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20</v>
          </cell>
          <cell r="DI28">
            <v>30</v>
          </cell>
          <cell r="DJ28">
            <v>60</v>
          </cell>
          <cell r="DK28">
            <v>180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20</v>
          </cell>
          <cell r="DU28">
            <v>30</v>
          </cell>
          <cell r="DV28">
            <v>60</v>
          </cell>
          <cell r="DW28">
            <v>180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20</v>
          </cell>
          <cell r="EG28">
            <v>30</v>
          </cell>
          <cell r="EH28">
            <v>60</v>
          </cell>
          <cell r="EI28">
            <v>180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20</v>
          </cell>
          <cell r="ES28">
            <v>30</v>
          </cell>
          <cell r="ET28">
            <v>60</v>
          </cell>
          <cell r="EU28">
            <v>180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20</v>
          </cell>
          <cell r="FE28">
            <v>30</v>
          </cell>
          <cell r="FF28">
            <v>60</v>
          </cell>
          <cell r="FG28">
            <v>180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20</v>
          </cell>
          <cell r="FQ28">
            <v>30</v>
          </cell>
          <cell r="FR28">
            <v>60</v>
          </cell>
          <cell r="FS28">
            <v>180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20</v>
          </cell>
          <cell r="GC28">
            <v>30</v>
          </cell>
          <cell r="GD28">
            <v>60</v>
          </cell>
          <cell r="GE28">
            <v>180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20</v>
          </cell>
          <cell r="GO28">
            <v>30</v>
          </cell>
          <cell r="GP28">
            <v>60</v>
          </cell>
          <cell r="GQ28">
            <v>180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20</v>
          </cell>
          <cell r="HA28">
            <v>30</v>
          </cell>
          <cell r="HB28">
            <v>60</v>
          </cell>
          <cell r="HC28">
            <v>180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20</v>
          </cell>
          <cell r="HM28">
            <v>30</v>
          </cell>
          <cell r="HN28">
            <v>60</v>
          </cell>
          <cell r="HO28">
            <v>180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20</v>
          </cell>
          <cell r="HY28">
            <v>30</v>
          </cell>
          <cell r="HZ28">
            <v>60</v>
          </cell>
          <cell r="IA28">
            <v>180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20</v>
          </cell>
          <cell r="IK28">
            <v>30</v>
          </cell>
          <cell r="IL28">
            <v>60</v>
          </cell>
          <cell r="IM28">
            <v>180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20</v>
          </cell>
          <cell r="IW28">
            <v>30</v>
          </cell>
          <cell r="IX28">
            <v>60</v>
          </cell>
          <cell r="IY28">
            <v>180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20</v>
          </cell>
          <cell r="JI28">
            <v>30</v>
          </cell>
          <cell r="JJ28">
            <v>60</v>
          </cell>
          <cell r="JK28">
            <v>180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20</v>
          </cell>
          <cell r="JU28">
            <v>0</v>
          </cell>
          <cell r="JV28">
            <v>60</v>
          </cell>
          <cell r="JW28" t="e">
            <v>#N/A</v>
          </cell>
        </row>
        <row r="29">
          <cell r="B29" t="str">
            <v>Subterránea</v>
          </cell>
          <cell r="C29" t="str">
            <v>Maquinaria, Transporte y Equipos</v>
          </cell>
          <cell r="D29">
            <v>3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60</v>
          </cell>
          <cell r="S29">
            <v>180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60</v>
          </cell>
          <cell r="AE29">
            <v>180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60</v>
          </cell>
          <cell r="AQ29">
            <v>180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60</v>
          </cell>
          <cell r="BC29">
            <v>180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60</v>
          </cell>
          <cell r="BO29">
            <v>180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60</v>
          </cell>
          <cell r="CA29">
            <v>180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60</v>
          </cell>
          <cell r="CM29">
            <v>180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60</v>
          </cell>
          <cell r="CY29">
            <v>180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60</v>
          </cell>
          <cell r="DK29">
            <v>180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60</v>
          </cell>
          <cell r="DW29">
            <v>180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60</v>
          </cell>
          <cell r="EI29">
            <v>180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60</v>
          </cell>
          <cell r="EU29">
            <v>180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60</v>
          </cell>
          <cell r="FG29">
            <v>180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60</v>
          </cell>
          <cell r="FS29">
            <v>180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60</v>
          </cell>
          <cell r="GE29">
            <v>180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60</v>
          </cell>
          <cell r="GQ29">
            <v>180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60</v>
          </cell>
          <cell r="HC29">
            <v>180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60</v>
          </cell>
          <cell r="HO29">
            <v>180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60</v>
          </cell>
          <cell r="IA29">
            <v>180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60</v>
          </cell>
          <cell r="IM29">
            <v>180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60</v>
          </cell>
          <cell r="IY29">
            <v>180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60</v>
          </cell>
          <cell r="JK29">
            <v>180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60</v>
          </cell>
          <cell r="JW29" t="e">
            <v>#N/A</v>
          </cell>
        </row>
        <row r="30">
          <cell r="B30" t="str">
            <v>Subterránea</v>
          </cell>
          <cell r="C30" t="str">
            <v>Maquinaria, Transporte y Equipos</v>
          </cell>
          <cell r="D30">
            <v>4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20</v>
          </cell>
          <cell r="Q30">
            <v>30</v>
          </cell>
          <cell r="R30">
            <v>60</v>
          </cell>
          <cell r="S30">
            <v>180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20</v>
          </cell>
          <cell r="AC30">
            <v>30</v>
          </cell>
          <cell r="AD30">
            <v>60</v>
          </cell>
          <cell r="AE30">
            <v>180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20</v>
          </cell>
          <cell r="AO30">
            <v>30</v>
          </cell>
          <cell r="AP30">
            <v>60</v>
          </cell>
          <cell r="AQ30">
            <v>180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20</v>
          </cell>
          <cell r="BA30">
            <v>30</v>
          </cell>
          <cell r="BB30">
            <v>60</v>
          </cell>
          <cell r="BC30">
            <v>180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20</v>
          </cell>
          <cell r="BM30">
            <v>30</v>
          </cell>
          <cell r="BN30">
            <v>60</v>
          </cell>
          <cell r="BO30">
            <v>180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20</v>
          </cell>
          <cell r="BY30">
            <v>30</v>
          </cell>
          <cell r="BZ30">
            <v>60</v>
          </cell>
          <cell r="CA30">
            <v>180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20</v>
          </cell>
          <cell r="CK30">
            <v>30</v>
          </cell>
          <cell r="CL30">
            <v>60</v>
          </cell>
          <cell r="CM30">
            <v>180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20</v>
          </cell>
          <cell r="CW30">
            <v>30</v>
          </cell>
          <cell r="CX30">
            <v>60</v>
          </cell>
          <cell r="CY30">
            <v>180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20</v>
          </cell>
          <cell r="DI30">
            <v>30</v>
          </cell>
          <cell r="DJ30">
            <v>60</v>
          </cell>
          <cell r="DK30">
            <v>180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20</v>
          </cell>
          <cell r="DU30">
            <v>30</v>
          </cell>
          <cell r="DV30">
            <v>60</v>
          </cell>
          <cell r="DW30">
            <v>180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20</v>
          </cell>
          <cell r="EG30">
            <v>30</v>
          </cell>
          <cell r="EH30">
            <v>60</v>
          </cell>
          <cell r="EI30">
            <v>180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20</v>
          </cell>
          <cell r="ES30">
            <v>30</v>
          </cell>
          <cell r="ET30">
            <v>60</v>
          </cell>
          <cell r="EU30">
            <v>180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20</v>
          </cell>
          <cell r="FE30">
            <v>30</v>
          </cell>
          <cell r="FF30">
            <v>60</v>
          </cell>
          <cell r="FG30">
            <v>180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20</v>
          </cell>
          <cell r="FQ30">
            <v>30</v>
          </cell>
          <cell r="FR30">
            <v>60</v>
          </cell>
          <cell r="FS30">
            <v>180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20</v>
          </cell>
          <cell r="GC30">
            <v>30</v>
          </cell>
          <cell r="GD30">
            <v>60</v>
          </cell>
          <cell r="GE30">
            <v>180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20</v>
          </cell>
          <cell r="GO30">
            <v>30</v>
          </cell>
          <cell r="GP30">
            <v>60</v>
          </cell>
          <cell r="GQ30">
            <v>180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20</v>
          </cell>
          <cell r="HA30">
            <v>30</v>
          </cell>
          <cell r="HB30">
            <v>60</v>
          </cell>
          <cell r="HC30">
            <v>180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20</v>
          </cell>
          <cell r="HM30">
            <v>30</v>
          </cell>
          <cell r="HN30">
            <v>60</v>
          </cell>
          <cell r="HO30">
            <v>180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20</v>
          </cell>
          <cell r="HY30">
            <v>30</v>
          </cell>
          <cell r="HZ30">
            <v>60</v>
          </cell>
          <cell r="IA30">
            <v>180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20</v>
          </cell>
          <cell r="IK30">
            <v>30</v>
          </cell>
          <cell r="IL30">
            <v>60</v>
          </cell>
          <cell r="IM30">
            <v>180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20</v>
          </cell>
          <cell r="IW30">
            <v>30</v>
          </cell>
          <cell r="IX30">
            <v>60</v>
          </cell>
          <cell r="IY30">
            <v>180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20</v>
          </cell>
          <cell r="JI30">
            <v>30</v>
          </cell>
          <cell r="JJ30">
            <v>60</v>
          </cell>
          <cell r="JK30">
            <v>180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20</v>
          </cell>
          <cell r="JU30">
            <v>0</v>
          </cell>
          <cell r="JV30">
            <v>60</v>
          </cell>
          <cell r="JW30" t="e">
            <v>#N/A</v>
          </cell>
        </row>
        <row r="31">
          <cell r="B31" t="str">
            <v>Subterránea</v>
          </cell>
          <cell r="C31" t="str">
            <v>Maquinaria, Transporte y Equipos</v>
          </cell>
          <cell r="D31">
            <v>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20</v>
          </cell>
          <cell r="Q31">
            <v>30</v>
          </cell>
          <cell r="R31">
            <v>60</v>
          </cell>
          <cell r="S31">
            <v>180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20</v>
          </cell>
          <cell r="AC31">
            <v>30</v>
          </cell>
          <cell r="AD31">
            <v>60</v>
          </cell>
          <cell r="AE31">
            <v>180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20</v>
          </cell>
          <cell r="AO31">
            <v>30</v>
          </cell>
          <cell r="AP31">
            <v>60</v>
          </cell>
          <cell r="AQ31">
            <v>180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20</v>
          </cell>
          <cell r="BA31">
            <v>30</v>
          </cell>
          <cell r="BB31">
            <v>60</v>
          </cell>
          <cell r="BC31">
            <v>180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20</v>
          </cell>
          <cell r="BM31">
            <v>30</v>
          </cell>
          <cell r="BN31">
            <v>60</v>
          </cell>
          <cell r="BO31">
            <v>180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20</v>
          </cell>
          <cell r="BY31">
            <v>30</v>
          </cell>
          <cell r="BZ31">
            <v>60</v>
          </cell>
          <cell r="CA31">
            <v>180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20</v>
          </cell>
          <cell r="CK31">
            <v>30</v>
          </cell>
          <cell r="CL31">
            <v>60</v>
          </cell>
          <cell r="CM31">
            <v>180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20</v>
          </cell>
          <cell r="CW31">
            <v>30</v>
          </cell>
          <cell r="CX31">
            <v>60</v>
          </cell>
          <cell r="CY31">
            <v>180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20</v>
          </cell>
          <cell r="DI31">
            <v>30</v>
          </cell>
          <cell r="DJ31">
            <v>60</v>
          </cell>
          <cell r="DK31">
            <v>180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20</v>
          </cell>
          <cell r="DU31">
            <v>30</v>
          </cell>
          <cell r="DV31">
            <v>60</v>
          </cell>
          <cell r="DW31">
            <v>180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20</v>
          </cell>
          <cell r="EG31">
            <v>30</v>
          </cell>
          <cell r="EH31">
            <v>60</v>
          </cell>
          <cell r="EI31">
            <v>180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20</v>
          </cell>
          <cell r="ES31">
            <v>30</v>
          </cell>
          <cell r="ET31">
            <v>60</v>
          </cell>
          <cell r="EU31">
            <v>180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20</v>
          </cell>
          <cell r="FE31">
            <v>30</v>
          </cell>
          <cell r="FF31">
            <v>60</v>
          </cell>
          <cell r="FG31">
            <v>180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20</v>
          </cell>
          <cell r="FQ31">
            <v>30</v>
          </cell>
          <cell r="FR31">
            <v>60</v>
          </cell>
          <cell r="FS31">
            <v>180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20</v>
          </cell>
          <cell r="GC31">
            <v>30</v>
          </cell>
          <cell r="GD31">
            <v>60</v>
          </cell>
          <cell r="GE31">
            <v>180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20</v>
          </cell>
          <cell r="GO31">
            <v>30</v>
          </cell>
          <cell r="GP31">
            <v>60</v>
          </cell>
          <cell r="GQ31">
            <v>180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20</v>
          </cell>
          <cell r="HA31">
            <v>30</v>
          </cell>
          <cell r="HB31">
            <v>60</v>
          </cell>
          <cell r="HC31">
            <v>180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20</v>
          </cell>
          <cell r="HM31">
            <v>30</v>
          </cell>
          <cell r="HN31">
            <v>60</v>
          </cell>
          <cell r="HO31">
            <v>180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20</v>
          </cell>
          <cell r="HY31">
            <v>30</v>
          </cell>
          <cell r="HZ31">
            <v>60</v>
          </cell>
          <cell r="IA31">
            <v>180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20</v>
          </cell>
          <cell r="IK31">
            <v>30</v>
          </cell>
          <cell r="IL31">
            <v>60</v>
          </cell>
          <cell r="IM31">
            <v>180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20</v>
          </cell>
          <cell r="IW31">
            <v>30</v>
          </cell>
          <cell r="IX31">
            <v>60</v>
          </cell>
          <cell r="IY31">
            <v>180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20</v>
          </cell>
          <cell r="JI31">
            <v>30</v>
          </cell>
          <cell r="JJ31">
            <v>60</v>
          </cell>
          <cell r="JK31">
            <v>180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20</v>
          </cell>
          <cell r="JU31">
            <v>0</v>
          </cell>
          <cell r="JV31">
            <v>60</v>
          </cell>
          <cell r="JW31" t="e">
            <v>#N/A</v>
          </cell>
        </row>
        <row r="32">
          <cell r="B32" t="str">
            <v>Subterránea</v>
          </cell>
          <cell r="C32" t="str">
            <v>Maquinaria, Transporte y Equipos</v>
          </cell>
          <cell r="D32">
            <v>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 t="e">
            <v>#N/A</v>
          </cell>
        </row>
        <row r="33">
          <cell r="B33" t="str">
            <v>Subterránea</v>
          </cell>
          <cell r="C33" t="str">
            <v>Maquinaria, Transporte y Equipos</v>
          </cell>
          <cell r="D33">
            <v>7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 t="e">
            <v>#N/A</v>
          </cell>
        </row>
        <row r="34">
          <cell r="B34" t="str">
            <v>Subterránea</v>
          </cell>
          <cell r="C34" t="str">
            <v>Maquinaria, Transporte y Equipos</v>
          </cell>
          <cell r="D34">
            <v>8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 t="e">
            <v>#N/A</v>
          </cell>
        </row>
        <row r="35">
          <cell r="B35" t="str">
            <v>Subterránea</v>
          </cell>
          <cell r="C35" t="str">
            <v>Maquinaria, Transporte y Equipos</v>
          </cell>
          <cell r="D35">
            <v>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 t="e">
            <v>#N/A</v>
          </cell>
        </row>
        <row r="36">
          <cell r="B36" t="str">
            <v>Subterránea</v>
          </cell>
          <cell r="C36" t="str">
            <v>Maquinaria, Transporte y Equipos</v>
          </cell>
          <cell r="D36">
            <v>10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 t="e">
            <v>#N/A</v>
          </cell>
        </row>
        <row r="37">
          <cell r="B37" t="str">
            <v>Semi Subterránea</v>
          </cell>
          <cell r="C37" t="str">
            <v>Materiales</v>
          </cell>
          <cell r="D37">
            <v>1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1</v>
          </cell>
          <cell r="AW37">
            <v>1</v>
          </cell>
          <cell r="AX37">
            <v>1</v>
          </cell>
          <cell r="AY37">
            <v>1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1</v>
          </cell>
          <cell r="BI37">
            <v>1</v>
          </cell>
          <cell r="BJ37">
            <v>1</v>
          </cell>
          <cell r="BK37">
            <v>1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1</v>
          </cell>
          <cell r="BU37">
            <v>1</v>
          </cell>
          <cell r="BV37">
            <v>1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1</v>
          </cell>
          <cell r="CG37">
            <v>1</v>
          </cell>
          <cell r="CH37">
            <v>1</v>
          </cell>
          <cell r="CI37">
            <v>1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1</v>
          </cell>
          <cell r="CS37">
            <v>1</v>
          </cell>
          <cell r="CT37">
            <v>1</v>
          </cell>
          <cell r="CU37">
            <v>1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1</v>
          </cell>
          <cell r="DE37">
            <v>1</v>
          </cell>
          <cell r="DF37">
            <v>1</v>
          </cell>
          <cell r="DG37">
            <v>1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1</v>
          </cell>
          <cell r="DQ37">
            <v>1</v>
          </cell>
          <cell r="DR37">
            <v>1</v>
          </cell>
          <cell r="DS37">
            <v>1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1</v>
          </cell>
          <cell r="EC37">
            <v>1</v>
          </cell>
          <cell r="ED37">
            <v>1</v>
          </cell>
          <cell r="EE37">
            <v>1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1</v>
          </cell>
          <cell r="EO37">
            <v>1</v>
          </cell>
          <cell r="EP37">
            <v>1</v>
          </cell>
          <cell r="EQ37">
            <v>1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1</v>
          </cell>
          <cell r="FA37">
            <v>1</v>
          </cell>
          <cell r="FB37">
            <v>1</v>
          </cell>
          <cell r="FC37">
            <v>1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1</v>
          </cell>
          <cell r="FM37">
            <v>1</v>
          </cell>
          <cell r="FN37">
            <v>1</v>
          </cell>
          <cell r="FO37">
            <v>1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1</v>
          </cell>
          <cell r="FY37">
            <v>1</v>
          </cell>
          <cell r="FZ37">
            <v>1</v>
          </cell>
          <cell r="GA37">
            <v>1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1</v>
          </cell>
          <cell r="GK37">
            <v>1</v>
          </cell>
          <cell r="GL37">
            <v>1</v>
          </cell>
          <cell r="GM37">
            <v>1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1</v>
          </cell>
          <cell r="GW37">
            <v>1</v>
          </cell>
          <cell r="GX37">
            <v>1</v>
          </cell>
          <cell r="GY37">
            <v>1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1</v>
          </cell>
          <cell r="HI37">
            <v>1</v>
          </cell>
          <cell r="HJ37">
            <v>1</v>
          </cell>
          <cell r="HK37">
            <v>1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1</v>
          </cell>
          <cell r="HU37">
            <v>1</v>
          </cell>
          <cell r="HV37">
            <v>1</v>
          </cell>
          <cell r="HW37">
            <v>1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1</v>
          </cell>
          <cell r="IG37">
            <v>1</v>
          </cell>
          <cell r="IH37">
            <v>1</v>
          </cell>
          <cell r="II37">
            <v>1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1</v>
          </cell>
          <cell r="IS37">
            <v>1</v>
          </cell>
          <cell r="IT37">
            <v>1</v>
          </cell>
          <cell r="IU37">
            <v>1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1</v>
          </cell>
          <cell r="JE37">
            <v>1</v>
          </cell>
          <cell r="JF37">
            <v>1</v>
          </cell>
          <cell r="JG37">
            <v>1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1</v>
          </cell>
          <cell r="JQ37">
            <v>1</v>
          </cell>
          <cell r="JR37">
            <v>1</v>
          </cell>
          <cell r="JS37" t="e">
            <v>#N/A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</row>
        <row r="38">
          <cell r="B38" t="str">
            <v>Semi Subterránea</v>
          </cell>
          <cell r="C38" t="str">
            <v>Materiales</v>
          </cell>
          <cell r="D38">
            <v>2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4.8000000000000007</v>
          </cell>
          <cell r="M38">
            <v>4.8000000000000007</v>
          </cell>
          <cell r="N38">
            <v>4.8000000000000007</v>
          </cell>
          <cell r="O38">
            <v>4.8000000000000007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6.4</v>
          </cell>
          <cell r="Y38">
            <v>6.4</v>
          </cell>
          <cell r="Z38">
            <v>6.4</v>
          </cell>
          <cell r="AA38">
            <v>6.4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4.8000000000000007</v>
          </cell>
          <cell r="AK38">
            <v>4.8000000000000007</v>
          </cell>
          <cell r="AL38">
            <v>4.8000000000000007</v>
          </cell>
          <cell r="AM38">
            <v>4.8000000000000007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6.4</v>
          </cell>
          <cell r="AW38">
            <v>6.4</v>
          </cell>
          <cell r="AX38">
            <v>6.4</v>
          </cell>
          <cell r="AY38">
            <v>6.4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6.4</v>
          </cell>
          <cell r="BI38">
            <v>6.4</v>
          </cell>
          <cell r="BJ38">
            <v>6.4</v>
          </cell>
          <cell r="BK38">
            <v>6.4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3</v>
          </cell>
          <cell r="BU38">
            <v>3</v>
          </cell>
          <cell r="BV38">
            <v>3</v>
          </cell>
          <cell r="BW38">
            <v>3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4.8000000000000007</v>
          </cell>
          <cell r="CG38">
            <v>4.8000000000000007</v>
          </cell>
          <cell r="CH38">
            <v>4.8000000000000007</v>
          </cell>
          <cell r="CI38">
            <v>4.8000000000000007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6.4</v>
          </cell>
          <cell r="CS38">
            <v>6.4</v>
          </cell>
          <cell r="CT38">
            <v>6.4</v>
          </cell>
          <cell r="CU38">
            <v>6.4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6.4</v>
          </cell>
          <cell r="DE38">
            <v>6.4</v>
          </cell>
          <cell r="DF38">
            <v>6.4</v>
          </cell>
          <cell r="DG38">
            <v>6.4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6.4</v>
          </cell>
          <cell r="DQ38">
            <v>6.4</v>
          </cell>
          <cell r="DR38">
            <v>6.4</v>
          </cell>
          <cell r="DS38">
            <v>6.4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8</v>
          </cell>
          <cell r="EC38">
            <v>8</v>
          </cell>
          <cell r="ED38">
            <v>8</v>
          </cell>
          <cell r="EE38">
            <v>8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8</v>
          </cell>
          <cell r="EO38">
            <v>8</v>
          </cell>
          <cell r="EP38">
            <v>8</v>
          </cell>
          <cell r="EQ38">
            <v>8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3</v>
          </cell>
          <cell r="FA38">
            <v>3</v>
          </cell>
          <cell r="FB38">
            <v>3</v>
          </cell>
          <cell r="FC38">
            <v>3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4.8000000000000007</v>
          </cell>
          <cell r="FM38">
            <v>4.8000000000000007</v>
          </cell>
          <cell r="FN38">
            <v>4.8000000000000007</v>
          </cell>
          <cell r="FO38">
            <v>4.8000000000000007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6.4</v>
          </cell>
          <cell r="FY38">
            <v>6.4</v>
          </cell>
          <cell r="FZ38">
            <v>6.4</v>
          </cell>
          <cell r="GA38">
            <v>6.4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6.4</v>
          </cell>
          <cell r="GK38">
            <v>6.4</v>
          </cell>
          <cell r="GL38">
            <v>6.4</v>
          </cell>
          <cell r="GM38">
            <v>6.4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8</v>
          </cell>
          <cell r="GW38">
            <v>8</v>
          </cell>
          <cell r="GX38">
            <v>8</v>
          </cell>
          <cell r="GY38">
            <v>8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3</v>
          </cell>
          <cell r="HI38">
            <v>3</v>
          </cell>
          <cell r="HJ38">
            <v>3</v>
          </cell>
          <cell r="HK38">
            <v>3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4.8000000000000007</v>
          </cell>
          <cell r="HU38">
            <v>4.8000000000000007</v>
          </cell>
          <cell r="HV38">
            <v>4.8000000000000007</v>
          </cell>
          <cell r="HW38">
            <v>4.8000000000000007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6.4</v>
          </cell>
          <cell r="IG38">
            <v>6.4</v>
          </cell>
          <cell r="IH38">
            <v>6.4</v>
          </cell>
          <cell r="II38">
            <v>6.4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8</v>
          </cell>
          <cell r="IS38">
            <v>8</v>
          </cell>
          <cell r="IT38">
            <v>8</v>
          </cell>
          <cell r="IU38">
            <v>8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8</v>
          </cell>
          <cell r="JE38">
            <v>8</v>
          </cell>
          <cell r="JF38">
            <v>8</v>
          </cell>
          <cell r="JG38">
            <v>8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9.1714285714285708</v>
          </cell>
          <cell r="JQ38">
            <v>8</v>
          </cell>
          <cell r="JR38">
            <v>8</v>
          </cell>
          <cell r="JS38" t="e">
            <v>#N/A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</row>
        <row r="39">
          <cell r="B39" t="str">
            <v>Semi Subterránea</v>
          </cell>
          <cell r="C39" t="str">
            <v>Materiales</v>
          </cell>
          <cell r="D39">
            <v>3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23.1</v>
          </cell>
          <cell r="M39">
            <v>23.1</v>
          </cell>
          <cell r="N39">
            <v>23.1</v>
          </cell>
          <cell r="O39">
            <v>23.1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29.400000000000002</v>
          </cell>
          <cell r="Y39">
            <v>29.400000000000002</v>
          </cell>
          <cell r="Z39">
            <v>29.400000000000002</v>
          </cell>
          <cell r="AA39">
            <v>29.400000000000002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23.1</v>
          </cell>
          <cell r="AK39">
            <v>23.1</v>
          </cell>
          <cell r="AL39">
            <v>23.1</v>
          </cell>
          <cell r="AM39">
            <v>23.1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29.400000000000002</v>
          </cell>
          <cell r="AW39">
            <v>29.400000000000002</v>
          </cell>
          <cell r="AX39">
            <v>29.400000000000002</v>
          </cell>
          <cell r="AY39">
            <v>29.400000000000002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29.400000000000002</v>
          </cell>
          <cell r="BI39">
            <v>29.400000000000002</v>
          </cell>
          <cell r="BJ39">
            <v>29.400000000000002</v>
          </cell>
          <cell r="BK39">
            <v>29.400000000000002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16.275000000000002</v>
          </cell>
          <cell r="BU39">
            <v>16.275000000000002</v>
          </cell>
          <cell r="BV39">
            <v>16.275000000000002</v>
          </cell>
          <cell r="BW39">
            <v>16.275000000000002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23.1</v>
          </cell>
          <cell r="CG39">
            <v>23.1</v>
          </cell>
          <cell r="CH39">
            <v>23.1</v>
          </cell>
          <cell r="CI39">
            <v>23.1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29.400000000000002</v>
          </cell>
          <cell r="CS39">
            <v>29.400000000000002</v>
          </cell>
          <cell r="CT39">
            <v>29.400000000000002</v>
          </cell>
          <cell r="CU39">
            <v>29.400000000000002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29.400000000000002</v>
          </cell>
          <cell r="DE39">
            <v>29.400000000000002</v>
          </cell>
          <cell r="DF39">
            <v>29.400000000000002</v>
          </cell>
          <cell r="DG39">
            <v>29.400000000000002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29.400000000000002</v>
          </cell>
          <cell r="DQ39">
            <v>29.400000000000002</v>
          </cell>
          <cell r="DR39">
            <v>29.400000000000002</v>
          </cell>
          <cell r="DS39">
            <v>29.400000000000002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35.700000000000003</v>
          </cell>
          <cell r="EC39">
            <v>35.700000000000003</v>
          </cell>
          <cell r="ED39">
            <v>35.700000000000003</v>
          </cell>
          <cell r="EE39">
            <v>35.700000000000003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35.700000000000003</v>
          </cell>
          <cell r="EO39">
            <v>35.700000000000003</v>
          </cell>
          <cell r="EP39">
            <v>35.700000000000003</v>
          </cell>
          <cell r="EQ39">
            <v>35.700000000000003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16.275000000000002</v>
          </cell>
          <cell r="FA39">
            <v>16.275000000000002</v>
          </cell>
          <cell r="FB39">
            <v>16.275000000000002</v>
          </cell>
          <cell r="FC39">
            <v>16.275000000000002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23.1</v>
          </cell>
          <cell r="FM39">
            <v>23.1</v>
          </cell>
          <cell r="FN39">
            <v>23.1</v>
          </cell>
          <cell r="FO39">
            <v>23.1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29.400000000000002</v>
          </cell>
          <cell r="FY39">
            <v>29.400000000000002</v>
          </cell>
          <cell r="FZ39">
            <v>29.400000000000002</v>
          </cell>
          <cell r="GA39">
            <v>29.400000000000002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29.400000000000002</v>
          </cell>
          <cell r="GK39">
            <v>29.400000000000002</v>
          </cell>
          <cell r="GL39">
            <v>29.400000000000002</v>
          </cell>
          <cell r="GM39">
            <v>29.400000000000002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35.700000000000003</v>
          </cell>
          <cell r="GW39">
            <v>35.700000000000003</v>
          </cell>
          <cell r="GX39">
            <v>35.700000000000003</v>
          </cell>
          <cell r="GY39">
            <v>35.700000000000003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16.275000000000002</v>
          </cell>
          <cell r="HI39">
            <v>16.275000000000002</v>
          </cell>
          <cell r="HJ39">
            <v>16.275000000000002</v>
          </cell>
          <cell r="HK39">
            <v>16.275000000000002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23.1</v>
          </cell>
          <cell r="HU39">
            <v>23.1</v>
          </cell>
          <cell r="HV39">
            <v>23.1</v>
          </cell>
          <cell r="HW39">
            <v>23.1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29.400000000000002</v>
          </cell>
          <cell r="IG39">
            <v>29.400000000000002</v>
          </cell>
          <cell r="IH39">
            <v>29.400000000000002</v>
          </cell>
          <cell r="II39">
            <v>29.400000000000002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35.700000000000003</v>
          </cell>
          <cell r="IS39">
            <v>35.700000000000003</v>
          </cell>
          <cell r="IT39">
            <v>35.700000000000003</v>
          </cell>
          <cell r="IU39">
            <v>35.700000000000003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35.700000000000003</v>
          </cell>
          <cell r="JE39">
            <v>35.700000000000003</v>
          </cell>
          <cell r="JF39">
            <v>35.700000000000003</v>
          </cell>
          <cell r="JG39">
            <v>35.700000000000003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40.200000000000003</v>
          </cell>
          <cell r="JQ39">
            <v>0</v>
          </cell>
          <cell r="JR39">
            <v>35.700000000000003</v>
          </cell>
          <cell r="JS39" t="e">
            <v>#N/A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</row>
        <row r="40">
          <cell r="B40" t="str">
            <v>Semi Subterránea</v>
          </cell>
          <cell r="C40" t="str">
            <v>Materiales</v>
          </cell>
          <cell r="D40">
            <v>4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 t="e">
            <v>#N/A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</row>
        <row r="41">
          <cell r="B41" t="str">
            <v>Semi Subterránea</v>
          </cell>
          <cell r="C41" t="str">
            <v>Materiales</v>
          </cell>
          <cell r="D41">
            <v>5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 t="e">
            <v>#N/A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</row>
        <row r="42">
          <cell r="B42" t="str">
            <v>Semi Subterránea</v>
          </cell>
          <cell r="C42" t="str">
            <v>Materiales</v>
          </cell>
          <cell r="D42">
            <v>6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 t="e">
            <v>#N/A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</row>
        <row r="43">
          <cell r="B43" t="str">
            <v>Semi Subterránea</v>
          </cell>
          <cell r="C43" t="str">
            <v>Materiales</v>
          </cell>
          <cell r="D43">
            <v>7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 t="e">
            <v>#N/A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</row>
        <row r="44">
          <cell r="B44" t="str">
            <v>Semi Subterránea</v>
          </cell>
          <cell r="C44" t="str">
            <v>Materiales</v>
          </cell>
          <cell r="D44">
            <v>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 t="e">
            <v>#N/A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</row>
        <row r="45">
          <cell r="B45" t="str">
            <v>Semi Subterránea</v>
          </cell>
          <cell r="C45" t="str">
            <v>Materiales</v>
          </cell>
          <cell r="D45">
            <v>9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 t="e">
            <v>#N/A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</row>
        <row r="46">
          <cell r="B46" t="str">
            <v>Semi Subterránea</v>
          </cell>
          <cell r="C46" t="str">
            <v>Materiales</v>
          </cell>
          <cell r="D46">
            <v>10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 t="e">
            <v>#N/A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</row>
        <row r="47">
          <cell r="B47" t="str">
            <v>Semi Subterránea</v>
          </cell>
          <cell r="C47" t="str">
            <v>Mano de Obra</v>
          </cell>
          <cell r="D47">
            <v>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15</v>
          </cell>
          <cell r="M47">
            <v>22.5</v>
          </cell>
          <cell r="N47">
            <v>45</v>
          </cell>
          <cell r="O47">
            <v>135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15</v>
          </cell>
          <cell r="Y47">
            <v>22.5</v>
          </cell>
          <cell r="Z47">
            <v>45</v>
          </cell>
          <cell r="AA47">
            <v>135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15</v>
          </cell>
          <cell r="AK47">
            <v>22.5</v>
          </cell>
          <cell r="AL47">
            <v>45</v>
          </cell>
          <cell r="AM47">
            <v>135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15</v>
          </cell>
          <cell r="AW47">
            <v>22.5</v>
          </cell>
          <cell r="AX47">
            <v>45</v>
          </cell>
          <cell r="AY47">
            <v>135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15</v>
          </cell>
          <cell r="BI47">
            <v>22.5</v>
          </cell>
          <cell r="BJ47">
            <v>45</v>
          </cell>
          <cell r="BK47">
            <v>135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15</v>
          </cell>
          <cell r="BU47">
            <v>22.5</v>
          </cell>
          <cell r="BV47">
            <v>45</v>
          </cell>
          <cell r="BW47">
            <v>135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15</v>
          </cell>
          <cell r="CG47">
            <v>22.5</v>
          </cell>
          <cell r="CH47">
            <v>45</v>
          </cell>
          <cell r="CI47">
            <v>135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15</v>
          </cell>
          <cell r="CS47">
            <v>22.5</v>
          </cell>
          <cell r="CT47">
            <v>45</v>
          </cell>
          <cell r="CU47">
            <v>135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15</v>
          </cell>
          <cell r="DE47">
            <v>22.5</v>
          </cell>
          <cell r="DF47">
            <v>45</v>
          </cell>
          <cell r="DG47">
            <v>135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15</v>
          </cell>
          <cell r="DQ47">
            <v>22.5</v>
          </cell>
          <cell r="DR47">
            <v>45</v>
          </cell>
          <cell r="DS47">
            <v>135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15</v>
          </cell>
          <cell r="EC47">
            <v>22.5</v>
          </cell>
          <cell r="ED47">
            <v>45</v>
          </cell>
          <cell r="EE47">
            <v>135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15</v>
          </cell>
          <cell r="EO47">
            <v>22.5</v>
          </cell>
          <cell r="EP47">
            <v>45</v>
          </cell>
          <cell r="EQ47">
            <v>135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15</v>
          </cell>
          <cell r="FA47">
            <v>22.5</v>
          </cell>
          <cell r="FB47">
            <v>45</v>
          </cell>
          <cell r="FC47">
            <v>135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15</v>
          </cell>
          <cell r="FM47">
            <v>22.5</v>
          </cell>
          <cell r="FN47">
            <v>45</v>
          </cell>
          <cell r="FO47">
            <v>135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15</v>
          </cell>
          <cell r="FY47">
            <v>22.5</v>
          </cell>
          <cell r="FZ47">
            <v>45</v>
          </cell>
          <cell r="GA47">
            <v>135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15</v>
          </cell>
          <cell r="GK47">
            <v>22.5</v>
          </cell>
          <cell r="GL47">
            <v>45</v>
          </cell>
          <cell r="GM47">
            <v>135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15</v>
          </cell>
          <cell r="GW47">
            <v>22.5</v>
          </cell>
          <cell r="GX47">
            <v>45</v>
          </cell>
          <cell r="GY47">
            <v>135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15</v>
          </cell>
          <cell r="HI47">
            <v>22.5</v>
          </cell>
          <cell r="HJ47">
            <v>45</v>
          </cell>
          <cell r="HK47">
            <v>135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15</v>
          </cell>
          <cell r="HU47">
            <v>22.5</v>
          </cell>
          <cell r="HV47">
            <v>45</v>
          </cell>
          <cell r="HW47">
            <v>135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15</v>
          </cell>
          <cell r="IG47">
            <v>22.5</v>
          </cell>
          <cell r="IH47">
            <v>45</v>
          </cell>
          <cell r="II47">
            <v>135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15</v>
          </cell>
          <cell r="IS47">
            <v>22.5</v>
          </cell>
          <cell r="IT47">
            <v>45</v>
          </cell>
          <cell r="IU47">
            <v>135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15</v>
          </cell>
          <cell r="JE47">
            <v>22.5</v>
          </cell>
          <cell r="JF47">
            <v>45</v>
          </cell>
          <cell r="JG47">
            <v>135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15</v>
          </cell>
          <cell r="JQ47">
            <v>22.5</v>
          </cell>
          <cell r="JR47">
            <v>45</v>
          </cell>
          <cell r="JS47" t="e">
            <v>#N/A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</row>
        <row r="48">
          <cell r="B48" t="str">
            <v>Semi Subterránea</v>
          </cell>
          <cell r="C48" t="str">
            <v>Mano de Obra</v>
          </cell>
          <cell r="D48">
            <v>2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15</v>
          </cell>
          <cell r="M48">
            <v>22.5</v>
          </cell>
          <cell r="N48">
            <v>45</v>
          </cell>
          <cell r="O48">
            <v>135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15</v>
          </cell>
          <cell r="Y48">
            <v>22.5</v>
          </cell>
          <cell r="Z48">
            <v>45</v>
          </cell>
          <cell r="AA48">
            <v>135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15</v>
          </cell>
          <cell r="AK48">
            <v>22.5</v>
          </cell>
          <cell r="AL48">
            <v>45</v>
          </cell>
          <cell r="AM48">
            <v>135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15</v>
          </cell>
          <cell r="AW48">
            <v>22.5</v>
          </cell>
          <cell r="AX48">
            <v>45</v>
          </cell>
          <cell r="AY48">
            <v>135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15</v>
          </cell>
          <cell r="BI48">
            <v>22.5</v>
          </cell>
          <cell r="BJ48">
            <v>45</v>
          </cell>
          <cell r="BK48">
            <v>135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15</v>
          </cell>
          <cell r="BU48">
            <v>22.5</v>
          </cell>
          <cell r="BV48">
            <v>45</v>
          </cell>
          <cell r="BW48">
            <v>135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15</v>
          </cell>
          <cell r="CG48">
            <v>22.5</v>
          </cell>
          <cell r="CH48">
            <v>45</v>
          </cell>
          <cell r="CI48">
            <v>135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15</v>
          </cell>
          <cell r="CS48">
            <v>22.5</v>
          </cell>
          <cell r="CT48">
            <v>45</v>
          </cell>
          <cell r="CU48">
            <v>135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15</v>
          </cell>
          <cell r="DE48">
            <v>22.5</v>
          </cell>
          <cell r="DF48">
            <v>45</v>
          </cell>
          <cell r="DG48">
            <v>135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15</v>
          </cell>
          <cell r="DQ48">
            <v>22.5</v>
          </cell>
          <cell r="DR48">
            <v>45</v>
          </cell>
          <cell r="DS48">
            <v>135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15</v>
          </cell>
          <cell r="EC48">
            <v>22.5</v>
          </cell>
          <cell r="ED48">
            <v>45</v>
          </cell>
          <cell r="EE48">
            <v>135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15</v>
          </cell>
          <cell r="EO48">
            <v>22.5</v>
          </cell>
          <cell r="EP48">
            <v>45</v>
          </cell>
          <cell r="EQ48">
            <v>135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15</v>
          </cell>
          <cell r="FA48">
            <v>22.5</v>
          </cell>
          <cell r="FB48">
            <v>45</v>
          </cell>
          <cell r="FC48">
            <v>135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15</v>
          </cell>
          <cell r="FM48">
            <v>22.5</v>
          </cell>
          <cell r="FN48">
            <v>45</v>
          </cell>
          <cell r="FO48">
            <v>135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15</v>
          </cell>
          <cell r="FY48">
            <v>22.5</v>
          </cell>
          <cell r="FZ48">
            <v>45</v>
          </cell>
          <cell r="GA48">
            <v>135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15</v>
          </cell>
          <cell r="GK48">
            <v>22.5</v>
          </cell>
          <cell r="GL48">
            <v>45</v>
          </cell>
          <cell r="GM48">
            <v>135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15</v>
          </cell>
          <cell r="GW48">
            <v>22.5</v>
          </cell>
          <cell r="GX48">
            <v>45</v>
          </cell>
          <cell r="GY48">
            <v>135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15</v>
          </cell>
          <cell r="HI48">
            <v>22.5</v>
          </cell>
          <cell r="HJ48">
            <v>45</v>
          </cell>
          <cell r="HK48">
            <v>135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15</v>
          </cell>
          <cell r="HU48">
            <v>22.5</v>
          </cell>
          <cell r="HV48">
            <v>45</v>
          </cell>
          <cell r="HW48">
            <v>135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15</v>
          </cell>
          <cell r="IG48">
            <v>22.5</v>
          </cell>
          <cell r="IH48">
            <v>45</v>
          </cell>
          <cell r="II48">
            <v>135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15</v>
          </cell>
          <cell r="IS48">
            <v>22.5</v>
          </cell>
          <cell r="IT48">
            <v>45</v>
          </cell>
          <cell r="IU48">
            <v>135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15</v>
          </cell>
          <cell r="JE48">
            <v>22.5</v>
          </cell>
          <cell r="JF48">
            <v>45</v>
          </cell>
          <cell r="JG48">
            <v>135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15</v>
          </cell>
          <cell r="JQ48">
            <v>22.5</v>
          </cell>
          <cell r="JR48">
            <v>45</v>
          </cell>
          <cell r="JS48" t="e">
            <v>#N/A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</row>
        <row r="49">
          <cell r="B49" t="str">
            <v>Semi Subterránea</v>
          </cell>
          <cell r="C49" t="str">
            <v>Mano de Obra</v>
          </cell>
          <cell r="D49">
            <v>3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15</v>
          </cell>
          <cell r="M49">
            <v>22.5</v>
          </cell>
          <cell r="N49">
            <v>45</v>
          </cell>
          <cell r="O49">
            <v>135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15</v>
          </cell>
          <cell r="Y49">
            <v>22.5</v>
          </cell>
          <cell r="Z49">
            <v>45</v>
          </cell>
          <cell r="AA49">
            <v>135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15</v>
          </cell>
          <cell r="AK49">
            <v>22.5</v>
          </cell>
          <cell r="AL49">
            <v>45</v>
          </cell>
          <cell r="AM49">
            <v>135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15</v>
          </cell>
          <cell r="AW49">
            <v>22.5</v>
          </cell>
          <cell r="AX49">
            <v>45</v>
          </cell>
          <cell r="AY49">
            <v>135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15</v>
          </cell>
          <cell r="BI49">
            <v>22.5</v>
          </cell>
          <cell r="BJ49">
            <v>45</v>
          </cell>
          <cell r="BK49">
            <v>135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15</v>
          </cell>
          <cell r="BU49">
            <v>22.5</v>
          </cell>
          <cell r="BV49">
            <v>45</v>
          </cell>
          <cell r="BW49">
            <v>135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15</v>
          </cell>
          <cell r="CG49">
            <v>22.5</v>
          </cell>
          <cell r="CH49">
            <v>45</v>
          </cell>
          <cell r="CI49">
            <v>135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15</v>
          </cell>
          <cell r="CS49">
            <v>22.5</v>
          </cell>
          <cell r="CT49">
            <v>45</v>
          </cell>
          <cell r="CU49">
            <v>135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15</v>
          </cell>
          <cell r="DE49">
            <v>22.5</v>
          </cell>
          <cell r="DF49">
            <v>45</v>
          </cell>
          <cell r="DG49">
            <v>135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15</v>
          </cell>
          <cell r="DQ49">
            <v>22.5</v>
          </cell>
          <cell r="DR49">
            <v>45</v>
          </cell>
          <cell r="DS49">
            <v>135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15</v>
          </cell>
          <cell r="EC49">
            <v>22.5</v>
          </cell>
          <cell r="ED49">
            <v>45</v>
          </cell>
          <cell r="EE49">
            <v>135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15</v>
          </cell>
          <cell r="EO49">
            <v>22.5</v>
          </cell>
          <cell r="EP49">
            <v>45</v>
          </cell>
          <cell r="EQ49">
            <v>135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15</v>
          </cell>
          <cell r="FA49">
            <v>22.5</v>
          </cell>
          <cell r="FB49">
            <v>45</v>
          </cell>
          <cell r="FC49">
            <v>135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15</v>
          </cell>
          <cell r="FM49">
            <v>22.5</v>
          </cell>
          <cell r="FN49">
            <v>45</v>
          </cell>
          <cell r="FO49">
            <v>135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15</v>
          </cell>
          <cell r="FY49">
            <v>22.5</v>
          </cell>
          <cell r="FZ49">
            <v>45</v>
          </cell>
          <cell r="GA49">
            <v>135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15</v>
          </cell>
          <cell r="GK49">
            <v>22.5</v>
          </cell>
          <cell r="GL49">
            <v>45</v>
          </cell>
          <cell r="GM49">
            <v>135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15</v>
          </cell>
          <cell r="GW49">
            <v>22.5</v>
          </cell>
          <cell r="GX49">
            <v>45</v>
          </cell>
          <cell r="GY49">
            <v>135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15</v>
          </cell>
          <cell r="HI49">
            <v>22.5</v>
          </cell>
          <cell r="HJ49">
            <v>45</v>
          </cell>
          <cell r="HK49">
            <v>135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15</v>
          </cell>
          <cell r="HU49">
            <v>22.5</v>
          </cell>
          <cell r="HV49">
            <v>45</v>
          </cell>
          <cell r="HW49">
            <v>135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15</v>
          </cell>
          <cell r="IG49">
            <v>22.5</v>
          </cell>
          <cell r="IH49">
            <v>45</v>
          </cell>
          <cell r="II49">
            <v>135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15</v>
          </cell>
          <cell r="IS49">
            <v>22.5</v>
          </cell>
          <cell r="IT49">
            <v>45</v>
          </cell>
          <cell r="IU49">
            <v>135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15</v>
          </cell>
          <cell r="JE49">
            <v>22.5</v>
          </cell>
          <cell r="JF49">
            <v>45</v>
          </cell>
          <cell r="JG49">
            <v>135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15</v>
          </cell>
          <cell r="JQ49">
            <v>22.5</v>
          </cell>
          <cell r="JR49">
            <v>45</v>
          </cell>
          <cell r="JS49" t="e">
            <v>#N/A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</row>
        <row r="50">
          <cell r="B50" t="str">
            <v>Semi Subterránea</v>
          </cell>
          <cell r="C50" t="str">
            <v>Mano de Obra</v>
          </cell>
          <cell r="D50">
            <v>4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15</v>
          </cell>
          <cell r="M50">
            <v>22.5</v>
          </cell>
          <cell r="N50">
            <v>45</v>
          </cell>
          <cell r="O50">
            <v>135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15</v>
          </cell>
          <cell r="Y50">
            <v>22.5</v>
          </cell>
          <cell r="Z50">
            <v>45</v>
          </cell>
          <cell r="AA50">
            <v>135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15</v>
          </cell>
          <cell r="AK50">
            <v>22.5</v>
          </cell>
          <cell r="AL50">
            <v>45</v>
          </cell>
          <cell r="AM50">
            <v>135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15</v>
          </cell>
          <cell r="AW50">
            <v>22.5</v>
          </cell>
          <cell r="AX50">
            <v>45</v>
          </cell>
          <cell r="AY50">
            <v>135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15</v>
          </cell>
          <cell r="BI50">
            <v>22.5</v>
          </cell>
          <cell r="BJ50">
            <v>45</v>
          </cell>
          <cell r="BK50">
            <v>135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15</v>
          </cell>
          <cell r="BU50">
            <v>22.5</v>
          </cell>
          <cell r="BV50">
            <v>45</v>
          </cell>
          <cell r="BW50">
            <v>135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15</v>
          </cell>
          <cell r="CG50">
            <v>22.5</v>
          </cell>
          <cell r="CH50">
            <v>45</v>
          </cell>
          <cell r="CI50">
            <v>135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15</v>
          </cell>
          <cell r="CS50">
            <v>22.5</v>
          </cell>
          <cell r="CT50">
            <v>45</v>
          </cell>
          <cell r="CU50">
            <v>135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15</v>
          </cell>
          <cell r="DE50">
            <v>22.5</v>
          </cell>
          <cell r="DF50">
            <v>45</v>
          </cell>
          <cell r="DG50">
            <v>135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15</v>
          </cell>
          <cell r="DQ50">
            <v>22.5</v>
          </cell>
          <cell r="DR50">
            <v>45</v>
          </cell>
          <cell r="DS50">
            <v>135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15</v>
          </cell>
          <cell r="EC50">
            <v>22.5</v>
          </cell>
          <cell r="ED50">
            <v>45</v>
          </cell>
          <cell r="EE50">
            <v>135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15</v>
          </cell>
          <cell r="EO50">
            <v>22.5</v>
          </cell>
          <cell r="EP50">
            <v>45</v>
          </cell>
          <cell r="EQ50">
            <v>135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15</v>
          </cell>
          <cell r="FA50">
            <v>22.5</v>
          </cell>
          <cell r="FB50">
            <v>45</v>
          </cell>
          <cell r="FC50">
            <v>135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15</v>
          </cell>
          <cell r="FM50">
            <v>22.5</v>
          </cell>
          <cell r="FN50">
            <v>45</v>
          </cell>
          <cell r="FO50">
            <v>135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15</v>
          </cell>
          <cell r="FY50">
            <v>22.5</v>
          </cell>
          <cell r="FZ50">
            <v>45</v>
          </cell>
          <cell r="GA50">
            <v>135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15</v>
          </cell>
          <cell r="GK50">
            <v>22.5</v>
          </cell>
          <cell r="GL50">
            <v>45</v>
          </cell>
          <cell r="GM50">
            <v>135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15</v>
          </cell>
          <cell r="GW50">
            <v>22.5</v>
          </cell>
          <cell r="GX50">
            <v>45</v>
          </cell>
          <cell r="GY50">
            <v>135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15</v>
          </cell>
          <cell r="HI50">
            <v>22.5</v>
          </cell>
          <cell r="HJ50">
            <v>45</v>
          </cell>
          <cell r="HK50">
            <v>135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15</v>
          </cell>
          <cell r="HU50">
            <v>22.5</v>
          </cell>
          <cell r="HV50">
            <v>45</v>
          </cell>
          <cell r="HW50">
            <v>135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15</v>
          </cell>
          <cell r="IG50">
            <v>22.5</v>
          </cell>
          <cell r="IH50">
            <v>45</v>
          </cell>
          <cell r="II50">
            <v>135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15</v>
          </cell>
          <cell r="IS50">
            <v>22.5</v>
          </cell>
          <cell r="IT50">
            <v>45</v>
          </cell>
          <cell r="IU50">
            <v>135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15</v>
          </cell>
          <cell r="JE50">
            <v>22.5</v>
          </cell>
          <cell r="JF50">
            <v>45</v>
          </cell>
          <cell r="JG50">
            <v>135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15</v>
          </cell>
          <cell r="JQ50">
            <v>22.5</v>
          </cell>
          <cell r="JR50">
            <v>45</v>
          </cell>
          <cell r="JS50" t="e">
            <v>#N/A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</row>
        <row r="51">
          <cell r="B51" t="str">
            <v>Semi Subterránea</v>
          </cell>
          <cell r="C51" t="str">
            <v>Mano de Obra</v>
          </cell>
          <cell r="D51">
            <v>5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 t="e">
            <v>#N/A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</row>
        <row r="52">
          <cell r="B52" t="str">
            <v>Semi Subterránea</v>
          </cell>
          <cell r="C52" t="str">
            <v>Mano de Obra</v>
          </cell>
          <cell r="D52">
            <v>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 t="e">
            <v>#N/A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</row>
        <row r="53">
          <cell r="B53" t="str">
            <v>Semi Subterránea</v>
          </cell>
          <cell r="C53" t="str">
            <v>Mano de Obra</v>
          </cell>
          <cell r="D53">
            <v>7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 t="e">
            <v>#N/A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</row>
        <row r="54">
          <cell r="B54" t="str">
            <v>Semi Subterránea</v>
          </cell>
          <cell r="C54" t="str">
            <v>Mano de Obra</v>
          </cell>
          <cell r="D54">
            <v>8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 t="e">
            <v>#N/A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</row>
        <row r="55">
          <cell r="B55" t="str">
            <v>Semi Subterránea</v>
          </cell>
          <cell r="C55" t="str">
            <v>Mano de Obra</v>
          </cell>
          <cell r="D55">
            <v>9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 t="e">
            <v>#N/A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</row>
        <row r="56">
          <cell r="B56" t="str">
            <v>Semi Subterránea</v>
          </cell>
          <cell r="C56" t="str">
            <v>Mano de Obra</v>
          </cell>
          <cell r="D56">
            <v>10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 t="e">
            <v>#N/A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</row>
        <row r="57">
          <cell r="B57" t="str">
            <v>Semi Subterránea</v>
          </cell>
          <cell r="C57" t="str">
            <v>Maquinaria, Transporte y Equipos</v>
          </cell>
          <cell r="D57">
            <v>1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15</v>
          </cell>
          <cell r="M57">
            <v>22.5</v>
          </cell>
          <cell r="N57">
            <v>45</v>
          </cell>
          <cell r="O57">
            <v>135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15</v>
          </cell>
          <cell r="Y57">
            <v>22.5</v>
          </cell>
          <cell r="Z57">
            <v>45</v>
          </cell>
          <cell r="AA57">
            <v>135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15</v>
          </cell>
          <cell r="AK57">
            <v>22.5</v>
          </cell>
          <cell r="AL57">
            <v>45</v>
          </cell>
          <cell r="AM57">
            <v>135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15</v>
          </cell>
          <cell r="AW57">
            <v>22.5</v>
          </cell>
          <cell r="AX57">
            <v>45</v>
          </cell>
          <cell r="AY57">
            <v>135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15</v>
          </cell>
          <cell r="BI57">
            <v>22.5</v>
          </cell>
          <cell r="BJ57">
            <v>45</v>
          </cell>
          <cell r="BK57">
            <v>135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15</v>
          </cell>
          <cell r="BU57">
            <v>22.5</v>
          </cell>
          <cell r="BV57">
            <v>45</v>
          </cell>
          <cell r="BW57">
            <v>135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15</v>
          </cell>
          <cell r="CG57">
            <v>22.5</v>
          </cell>
          <cell r="CH57">
            <v>45</v>
          </cell>
          <cell r="CI57">
            <v>135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15</v>
          </cell>
          <cell r="CS57">
            <v>22.5</v>
          </cell>
          <cell r="CT57">
            <v>45</v>
          </cell>
          <cell r="CU57">
            <v>135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15</v>
          </cell>
          <cell r="DE57">
            <v>22.5</v>
          </cell>
          <cell r="DF57">
            <v>45</v>
          </cell>
          <cell r="DG57">
            <v>135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15</v>
          </cell>
          <cell r="DQ57">
            <v>22.5</v>
          </cell>
          <cell r="DR57">
            <v>45</v>
          </cell>
          <cell r="DS57">
            <v>135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15</v>
          </cell>
          <cell r="EC57">
            <v>22.5</v>
          </cell>
          <cell r="ED57">
            <v>45</v>
          </cell>
          <cell r="EE57">
            <v>135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15</v>
          </cell>
          <cell r="EO57">
            <v>22.5</v>
          </cell>
          <cell r="EP57">
            <v>45</v>
          </cell>
          <cell r="EQ57">
            <v>135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15</v>
          </cell>
          <cell r="FA57">
            <v>22.5</v>
          </cell>
          <cell r="FB57">
            <v>45</v>
          </cell>
          <cell r="FC57">
            <v>135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15</v>
          </cell>
          <cell r="FM57">
            <v>22.5</v>
          </cell>
          <cell r="FN57">
            <v>45</v>
          </cell>
          <cell r="FO57">
            <v>135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15</v>
          </cell>
          <cell r="FY57">
            <v>22.5</v>
          </cell>
          <cell r="FZ57">
            <v>45</v>
          </cell>
          <cell r="GA57">
            <v>135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15</v>
          </cell>
          <cell r="GK57">
            <v>22.5</v>
          </cell>
          <cell r="GL57">
            <v>45</v>
          </cell>
          <cell r="GM57">
            <v>135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15</v>
          </cell>
          <cell r="GW57">
            <v>22.5</v>
          </cell>
          <cell r="GX57">
            <v>45</v>
          </cell>
          <cell r="GY57">
            <v>135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15</v>
          </cell>
          <cell r="HI57">
            <v>22.5</v>
          </cell>
          <cell r="HJ57">
            <v>45</v>
          </cell>
          <cell r="HK57">
            <v>135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15</v>
          </cell>
          <cell r="HU57">
            <v>22.5</v>
          </cell>
          <cell r="HV57">
            <v>45</v>
          </cell>
          <cell r="HW57">
            <v>135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15</v>
          </cell>
          <cell r="IG57">
            <v>22.5</v>
          </cell>
          <cell r="IH57">
            <v>45</v>
          </cell>
          <cell r="II57">
            <v>135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15</v>
          </cell>
          <cell r="IS57">
            <v>22.5</v>
          </cell>
          <cell r="IT57">
            <v>45</v>
          </cell>
          <cell r="IU57">
            <v>135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15</v>
          </cell>
          <cell r="JE57">
            <v>22.5</v>
          </cell>
          <cell r="JF57">
            <v>45</v>
          </cell>
          <cell r="JG57">
            <v>135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15</v>
          </cell>
          <cell r="JQ57">
            <v>22.5</v>
          </cell>
          <cell r="JR57">
            <v>45</v>
          </cell>
          <cell r="JS57" t="e">
            <v>#N/A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</row>
        <row r="58">
          <cell r="B58" t="str">
            <v>Semi Subterránea</v>
          </cell>
          <cell r="C58" t="str">
            <v>Maquinaria, Transporte y Equipos</v>
          </cell>
          <cell r="D58">
            <v>2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15</v>
          </cell>
          <cell r="M58">
            <v>22.5</v>
          </cell>
          <cell r="N58">
            <v>45</v>
          </cell>
          <cell r="O58">
            <v>135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15</v>
          </cell>
          <cell r="Y58">
            <v>22.5</v>
          </cell>
          <cell r="Z58">
            <v>45</v>
          </cell>
          <cell r="AA58">
            <v>135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15</v>
          </cell>
          <cell r="AK58">
            <v>22.5</v>
          </cell>
          <cell r="AL58">
            <v>45</v>
          </cell>
          <cell r="AM58">
            <v>135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15</v>
          </cell>
          <cell r="AW58">
            <v>22.5</v>
          </cell>
          <cell r="AX58">
            <v>45</v>
          </cell>
          <cell r="AY58">
            <v>135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15</v>
          </cell>
          <cell r="BI58">
            <v>22.5</v>
          </cell>
          <cell r="BJ58">
            <v>45</v>
          </cell>
          <cell r="BK58">
            <v>135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15</v>
          </cell>
          <cell r="BU58">
            <v>22.5</v>
          </cell>
          <cell r="BV58">
            <v>45</v>
          </cell>
          <cell r="BW58">
            <v>135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15</v>
          </cell>
          <cell r="CG58">
            <v>22.5</v>
          </cell>
          <cell r="CH58">
            <v>45</v>
          </cell>
          <cell r="CI58">
            <v>135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15</v>
          </cell>
          <cell r="CS58">
            <v>22.5</v>
          </cell>
          <cell r="CT58">
            <v>45</v>
          </cell>
          <cell r="CU58">
            <v>135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15</v>
          </cell>
          <cell r="DE58">
            <v>22.5</v>
          </cell>
          <cell r="DF58">
            <v>45</v>
          </cell>
          <cell r="DG58">
            <v>135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15</v>
          </cell>
          <cell r="DQ58">
            <v>22.5</v>
          </cell>
          <cell r="DR58">
            <v>45</v>
          </cell>
          <cell r="DS58">
            <v>135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15</v>
          </cell>
          <cell r="EC58">
            <v>22.5</v>
          </cell>
          <cell r="ED58">
            <v>45</v>
          </cell>
          <cell r="EE58">
            <v>135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15</v>
          </cell>
          <cell r="EO58">
            <v>22.5</v>
          </cell>
          <cell r="EP58">
            <v>45</v>
          </cell>
          <cell r="EQ58">
            <v>135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15</v>
          </cell>
          <cell r="FA58">
            <v>22.5</v>
          </cell>
          <cell r="FB58">
            <v>45</v>
          </cell>
          <cell r="FC58">
            <v>135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15</v>
          </cell>
          <cell r="FM58">
            <v>22.5</v>
          </cell>
          <cell r="FN58">
            <v>45</v>
          </cell>
          <cell r="FO58">
            <v>135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15</v>
          </cell>
          <cell r="FY58">
            <v>22.5</v>
          </cell>
          <cell r="FZ58">
            <v>45</v>
          </cell>
          <cell r="GA58">
            <v>135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15</v>
          </cell>
          <cell r="GK58">
            <v>22.5</v>
          </cell>
          <cell r="GL58">
            <v>45</v>
          </cell>
          <cell r="GM58">
            <v>135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15</v>
          </cell>
          <cell r="GW58">
            <v>22.5</v>
          </cell>
          <cell r="GX58">
            <v>45</v>
          </cell>
          <cell r="GY58">
            <v>135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15</v>
          </cell>
          <cell r="HI58">
            <v>22.5</v>
          </cell>
          <cell r="HJ58">
            <v>45</v>
          </cell>
          <cell r="HK58">
            <v>135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15</v>
          </cell>
          <cell r="HU58">
            <v>22.5</v>
          </cell>
          <cell r="HV58">
            <v>45</v>
          </cell>
          <cell r="HW58">
            <v>135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15</v>
          </cell>
          <cell r="IG58">
            <v>22.5</v>
          </cell>
          <cell r="IH58">
            <v>45</v>
          </cell>
          <cell r="II58">
            <v>135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15</v>
          </cell>
          <cell r="IS58">
            <v>22.5</v>
          </cell>
          <cell r="IT58">
            <v>45</v>
          </cell>
          <cell r="IU58">
            <v>135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15</v>
          </cell>
          <cell r="JE58">
            <v>22.5</v>
          </cell>
          <cell r="JF58">
            <v>45</v>
          </cell>
          <cell r="JG58">
            <v>135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15</v>
          </cell>
          <cell r="JQ58">
            <v>22.5</v>
          </cell>
          <cell r="JR58">
            <v>45</v>
          </cell>
          <cell r="JS58" t="e">
            <v>#N/A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</row>
        <row r="59">
          <cell r="B59" t="str">
            <v>Semi Subterránea</v>
          </cell>
          <cell r="C59" t="str">
            <v>Maquinaria, Transporte y Equipos</v>
          </cell>
          <cell r="D59">
            <v>3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45</v>
          </cell>
          <cell r="O59">
            <v>135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45</v>
          </cell>
          <cell r="AA59">
            <v>135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45</v>
          </cell>
          <cell r="AM59">
            <v>135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45</v>
          </cell>
          <cell r="AY59">
            <v>135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45</v>
          </cell>
          <cell r="BK59">
            <v>135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45</v>
          </cell>
          <cell r="BW59">
            <v>135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45</v>
          </cell>
          <cell r="CI59">
            <v>135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45</v>
          </cell>
          <cell r="CU59">
            <v>135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45</v>
          </cell>
          <cell r="DG59">
            <v>135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45</v>
          </cell>
          <cell r="DS59">
            <v>135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45</v>
          </cell>
          <cell r="EE59">
            <v>135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45</v>
          </cell>
          <cell r="EQ59">
            <v>135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45</v>
          </cell>
          <cell r="FC59">
            <v>135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45</v>
          </cell>
          <cell r="FO59">
            <v>135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45</v>
          </cell>
          <cell r="GA59">
            <v>135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45</v>
          </cell>
          <cell r="GM59">
            <v>135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45</v>
          </cell>
          <cell r="GY59">
            <v>135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45</v>
          </cell>
          <cell r="HK59">
            <v>135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45</v>
          </cell>
          <cell r="HW59">
            <v>135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45</v>
          </cell>
          <cell r="II59">
            <v>135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45</v>
          </cell>
          <cell r="IU59">
            <v>135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45</v>
          </cell>
          <cell r="JG59">
            <v>135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45</v>
          </cell>
          <cell r="JS59" t="e">
            <v>#N/A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</row>
        <row r="60">
          <cell r="B60" t="str">
            <v>Semi Subterránea</v>
          </cell>
          <cell r="C60" t="str">
            <v>Maquinaria, Transporte y Equipos</v>
          </cell>
          <cell r="D60">
            <v>4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15</v>
          </cell>
          <cell r="M60">
            <v>22.5</v>
          </cell>
          <cell r="N60">
            <v>45</v>
          </cell>
          <cell r="O60">
            <v>135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15</v>
          </cell>
          <cell r="Y60">
            <v>22.5</v>
          </cell>
          <cell r="Z60">
            <v>45</v>
          </cell>
          <cell r="AA60">
            <v>135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15</v>
          </cell>
          <cell r="AK60">
            <v>22.5</v>
          </cell>
          <cell r="AL60">
            <v>45</v>
          </cell>
          <cell r="AM60">
            <v>135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15</v>
          </cell>
          <cell r="AW60">
            <v>22.5</v>
          </cell>
          <cell r="AX60">
            <v>45</v>
          </cell>
          <cell r="AY60">
            <v>135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15</v>
          </cell>
          <cell r="BI60">
            <v>22.5</v>
          </cell>
          <cell r="BJ60">
            <v>45</v>
          </cell>
          <cell r="BK60">
            <v>135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15</v>
          </cell>
          <cell r="BU60">
            <v>22.5</v>
          </cell>
          <cell r="BV60">
            <v>45</v>
          </cell>
          <cell r="BW60">
            <v>135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15</v>
          </cell>
          <cell r="CG60">
            <v>22.5</v>
          </cell>
          <cell r="CH60">
            <v>45</v>
          </cell>
          <cell r="CI60">
            <v>135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15</v>
          </cell>
          <cell r="CS60">
            <v>22.5</v>
          </cell>
          <cell r="CT60">
            <v>45</v>
          </cell>
          <cell r="CU60">
            <v>135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15</v>
          </cell>
          <cell r="DE60">
            <v>22.5</v>
          </cell>
          <cell r="DF60">
            <v>45</v>
          </cell>
          <cell r="DG60">
            <v>135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15</v>
          </cell>
          <cell r="DQ60">
            <v>22.5</v>
          </cell>
          <cell r="DR60">
            <v>45</v>
          </cell>
          <cell r="DS60">
            <v>135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15</v>
          </cell>
          <cell r="EC60">
            <v>22.5</v>
          </cell>
          <cell r="ED60">
            <v>45</v>
          </cell>
          <cell r="EE60">
            <v>135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15</v>
          </cell>
          <cell r="EO60">
            <v>22.5</v>
          </cell>
          <cell r="EP60">
            <v>45</v>
          </cell>
          <cell r="EQ60">
            <v>135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15</v>
          </cell>
          <cell r="FA60">
            <v>22.5</v>
          </cell>
          <cell r="FB60">
            <v>45</v>
          </cell>
          <cell r="FC60">
            <v>135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15</v>
          </cell>
          <cell r="FM60">
            <v>22.5</v>
          </cell>
          <cell r="FN60">
            <v>45</v>
          </cell>
          <cell r="FO60">
            <v>135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15</v>
          </cell>
          <cell r="FY60">
            <v>22.5</v>
          </cell>
          <cell r="FZ60">
            <v>45</v>
          </cell>
          <cell r="GA60">
            <v>135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15</v>
          </cell>
          <cell r="GK60">
            <v>22.5</v>
          </cell>
          <cell r="GL60">
            <v>45</v>
          </cell>
          <cell r="GM60">
            <v>135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15</v>
          </cell>
          <cell r="GW60">
            <v>22.5</v>
          </cell>
          <cell r="GX60">
            <v>45</v>
          </cell>
          <cell r="GY60">
            <v>135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15</v>
          </cell>
          <cell r="HI60">
            <v>22.5</v>
          </cell>
          <cell r="HJ60">
            <v>45</v>
          </cell>
          <cell r="HK60">
            <v>135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15</v>
          </cell>
          <cell r="HU60">
            <v>22.5</v>
          </cell>
          <cell r="HV60">
            <v>45</v>
          </cell>
          <cell r="HW60">
            <v>135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15</v>
          </cell>
          <cell r="IG60">
            <v>22.5</v>
          </cell>
          <cell r="IH60">
            <v>45</v>
          </cell>
          <cell r="II60">
            <v>135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15</v>
          </cell>
          <cell r="IS60">
            <v>22.5</v>
          </cell>
          <cell r="IT60">
            <v>45</v>
          </cell>
          <cell r="IU60">
            <v>135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15</v>
          </cell>
          <cell r="JE60">
            <v>22.5</v>
          </cell>
          <cell r="JF60">
            <v>45</v>
          </cell>
          <cell r="JG60">
            <v>135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15</v>
          </cell>
          <cell r="JQ60">
            <v>22.5</v>
          </cell>
          <cell r="JR60">
            <v>45</v>
          </cell>
          <cell r="JS60" t="e">
            <v>#N/A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</row>
        <row r="61">
          <cell r="B61" t="str">
            <v>Semi Subterránea</v>
          </cell>
          <cell r="C61" t="str">
            <v>Maquinaria, Transporte y Equipos</v>
          </cell>
          <cell r="D61">
            <v>5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15</v>
          </cell>
          <cell r="M61">
            <v>22.5</v>
          </cell>
          <cell r="N61">
            <v>45</v>
          </cell>
          <cell r="O61">
            <v>135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15</v>
          </cell>
          <cell r="Y61">
            <v>22.5</v>
          </cell>
          <cell r="Z61">
            <v>45</v>
          </cell>
          <cell r="AA61">
            <v>135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15</v>
          </cell>
          <cell r="AK61">
            <v>22.5</v>
          </cell>
          <cell r="AL61">
            <v>45</v>
          </cell>
          <cell r="AM61">
            <v>135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15</v>
          </cell>
          <cell r="AW61">
            <v>22.5</v>
          </cell>
          <cell r="AX61">
            <v>45</v>
          </cell>
          <cell r="AY61">
            <v>135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15</v>
          </cell>
          <cell r="BI61">
            <v>22.5</v>
          </cell>
          <cell r="BJ61">
            <v>45</v>
          </cell>
          <cell r="BK61">
            <v>135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15</v>
          </cell>
          <cell r="BU61">
            <v>22.5</v>
          </cell>
          <cell r="BV61">
            <v>45</v>
          </cell>
          <cell r="BW61">
            <v>135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15</v>
          </cell>
          <cell r="CG61">
            <v>22.5</v>
          </cell>
          <cell r="CH61">
            <v>45</v>
          </cell>
          <cell r="CI61">
            <v>135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15</v>
          </cell>
          <cell r="CS61">
            <v>22.5</v>
          </cell>
          <cell r="CT61">
            <v>45</v>
          </cell>
          <cell r="CU61">
            <v>135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15</v>
          </cell>
          <cell r="DE61">
            <v>22.5</v>
          </cell>
          <cell r="DF61">
            <v>45</v>
          </cell>
          <cell r="DG61">
            <v>135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15</v>
          </cell>
          <cell r="DQ61">
            <v>22.5</v>
          </cell>
          <cell r="DR61">
            <v>45</v>
          </cell>
          <cell r="DS61">
            <v>135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15</v>
          </cell>
          <cell r="EC61">
            <v>22.5</v>
          </cell>
          <cell r="ED61">
            <v>45</v>
          </cell>
          <cell r="EE61">
            <v>135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15</v>
          </cell>
          <cell r="EO61">
            <v>22.5</v>
          </cell>
          <cell r="EP61">
            <v>45</v>
          </cell>
          <cell r="EQ61">
            <v>135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15</v>
          </cell>
          <cell r="FA61">
            <v>22.5</v>
          </cell>
          <cell r="FB61">
            <v>45</v>
          </cell>
          <cell r="FC61">
            <v>135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15</v>
          </cell>
          <cell r="FM61">
            <v>22.5</v>
          </cell>
          <cell r="FN61">
            <v>45</v>
          </cell>
          <cell r="FO61">
            <v>135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15</v>
          </cell>
          <cell r="FY61">
            <v>22.5</v>
          </cell>
          <cell r="FZ61">
            <v>45</v>
          </cell>
          <cell r="GA61">
            <v>135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15</v>
          </cell>
          <cell r="GK61">
            <v>22.5</v>
          </cell>
          <cell r="GL61">
            <v>45</v>
          </cell>
          <cell r="GM61">
            <v>135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15</v>
          </cell>
          <cell r="GW61">
            <v>22.5</v>
          </cell>
          <cell r="GX61">
            <v>45</v>
          </cell>
          <cell r="GY61">
            <v>135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15</v>
          </cell>
          <cell r="HI61">
            <v>22.5</v>
          </cell>
          <cell r="HJ61">
            <v>45</v>
          </cell>
          <cell r="HK61">
            <v>135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15</v>
          </cell>
          <cell r="HU61">
            <v>22.5</v>
          </cell>
          <cell r="HV61">
            <v>45</v>
          </cell>
          <cell r="HW61">
            <v>135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15</v>
          </cell>
          <cell r="IG61">
            <v>22.5</v>
          </cell>
          <cell r="IH61">
            <v>45</v>
          </cell>
          <cell r="II61">
            <v>135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15</v>
          </cell>
          <cell r="IS61">
            <v>22.5</v>
          </cell>
          <cell r="IT61">
            <v>45</v>
          </cell>
          <cell r="IU61">
            <v>135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15</v>
          </cell>
          <cell r="JE61">
            <v>22.5</v>
          </cell>
          <cell r="JF61">
            <v>45</v>
          </cell>
          <cell r="JG61">
            <v>135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15</v>
          </cell>
          <cell r="JQ61">
            <v>22.5</v>
          </cell>
          <cell r="JR61">
            <v>45</v>
          </cell>
          <cell r="JS61" t="e">
            <v>#N/A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</row>
        <row r="62">
          <cell r="B62" t="str">
            <v>Semi Subterránea</v>
          </cell>
          <cell r="C62" t="str">
            <v>Maquinaria, Transporte y Equipos</v>
          </cell>
          <cell r="D62">
            <v>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 t="e">
            <v>#N/A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</row>
        <row r="63">
          <cell r="B63" t="str">
            <v>Semi Subterránea</v>
          </cell>
          <cell r="C63" t="str">
            <v>Maquinaria, Transporte y Equipos</v>
          </cell>
          <cell r="D63">
            <v>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 t="e">
            <v>#N/A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</row>
        <row r="64">
          <cell r="B64" t="str">
            <v>Semi Subterránea</v>
          </cell>
          <cell r="C64" t="str">
            <v>Maquinaria, Transporte y Equipos</v>
          </cell>
          <cell r="D64">
            <v>8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 t="e">
            <v>#N/A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</row>
        <row r="65">
          <cell r="B65" t="str">
            <v>Semi Subterránea</v>
          </cell>
          <cell r="C65" t="str">
            <v>Maquinaria, Transporte y Equipos</v>
          </cell>
          <cell r="D65">
            <v>9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 t="e">
            <v>#N/A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</row>
        <row r="66">
          <cell r="B66" t="str">
            <v>Semi Subterránea</v>
          </cell>
          <cell r="C66" t="str">
            <v>Maquinaria, Transporte y Equipos</v>
          </cell>
          <cell r="D66">
            <v>10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 t="e">
            <v>#N/A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</row>
        <row r="67">
          <cell r="B67" t="str">
            <v>Superficial</v>
          </cell>
          <cell r="C67" t="str">
            <v>Materiales</v>
          </cell>
          <cell r="D67">
            <v>1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1</v>
          </cell>
          <cell r="AT67">
            <v>1</v>
          </cell>
          <cell r="AU67">
            <v>1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1</v>
          </cell>
          <cell r="BE67">
            <v>1</v>
          </cell>
          <cell r="BF67">
            <v>1</v>
          </cell>
          <cell r="BG67">
            <v>1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1</v>
          </cell>
          <cell r="BQ67">
            <v>1</v>
          </cell>
          <cell r="BR67">
            <v>1</v>
          </cell>
          <cell r="BS67">
            <v>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1</v>
          </cell>
          <cell r="CC67">
            <v>1</v>
          </cell>
          <cell r="CD67">
            <v>1</v>
          </cell>
          <cell r="CE67">
            <v>1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1</v>
          </cell>
          <cell r="CO67">
            <v>1</v>
          </cell>
          <cell r="CP67">
            <v>1</v>
          </cell>
          <cell r="CQ67">
            <v>1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1</v>
          </cell>
          <cell r="DA67">
            <v>1</v>
          </cell>
          <cell r="DB67">
            <v>1</v>
          </cell>
          <cell r="DC67">
            <v>1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1</v>
          </cell>
          <cell r="DM67">
            <v>1</v>
          </cell>
          <cell r="DN67">
            <v>1</v>
          </cell>
          <cell r="DO67">
            <v>1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1</v>
          </cell>
          <cell r="DY67">
            <v>1</v>
          </cell>
          <cell r="DZ67">
            <v>1</v>
          </cell>
          <cell r="EA67">
            <v>1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1</v>
          </cell>
          <cell r="EK67">
            <v>1</v>
          </cell>
          <cell r="EL67">
            <v>1</v>
          </cell>
          <cell r="EM67">
            <v>1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1</v>
          </cell>
          <cell r="EW67">
            <v>1</v>
          </cell>
          <cell r="EX67">
            <v>1</v>
          </cell>
          <cell r="EY67">
            <v>1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1</v>
          </cell>
          <cell r="FI67">
            <v>1</v>
          </cell>
          <cell r="FJ67">
            <v>1</v>
          </cell>
          <cell r="FK67">
            <v>1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1</v>
          </cell>
          <cell r="FU67">
            <v>1</v>
          </cell>
          <cell r="FV67">
            <v>1</v>
          </cell>
          <cell r="FW67">
            <v>1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1</v>
          </cell>
          <cell r="GG67">
            <v>1</v>
          </cell>
          <cell r="GH67">
            <v>1</v>
          </cell>
          <cell r="GI67">
            <v>1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1</v>
          </cell>
          <cell r="GS67">
            <v>1</v>
          </cell>
          <cell r="GT67">
            <v>1</v>
          </cell>
          <cell r="GU67">
            <v>1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1</v>
          </cell>
          <cell r="HE67">
            <v>1</v>
          </cell>
          <cell r="HF67">
            <v>1</v>
          </cell>
          <cell r="HG67">
            <v>1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1</v>
          </cell>
          <cell r="HQ67">
            <v>1</v>
          </cell>
          <cell r="HR67">
            <v>1</v>
          </cell>
          <cell r="HS67">
            <v>1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1</v>
          </cell>
          <cell r="IC67">
            <v>1</v>
          </cell>
          <cell r="ID67">
            <v>1</v>
          </cell>
          <cell r="IE67">
            <v>1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1</v>
          </cell>
          <cell r="IO67">
            <v>1</v>
          </cell>
          <cell r="IP67">
            <v>1</v>
          </cell>
          <cell r="IQ67">
            <v>1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1</v>
          </cell>
          <cell r="JA67">
            <v>1</v>
          </cell>
          <cell r="JB67">
            <v>1</v>
          </cell>
          <cell r="JC67">
            <v>1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1</v>
          </cell>
          <cell r="JM67">
            <v>1</v>
          </cell>
          <cell r="JN67">
            <v>1</v>
          </cell>
          <cell r="JO67" t="e">
            <v>#N/A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</row>
        <row r="68">
          <cell r="B68" t="str">
            <v>Superficial</v>
          </cell>
          <cell r="C68" t="str">
            <v>Materiales</v>
          </cell>
          <cell r="D68">
            <v>2</v>
          </cell>
          <cell r="H68">
            <v>4.8000000000000007</v>
          </cell>
          <cell r="I68">
            <v>4.8000000000000007</v>
          </cell>
          <cell r="J68">
            <v>4.8000000000000007</v>
          </cell>
          <cell r="K68">
            <v>4.8000000000000007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6.4</v>
          </cell>
          <cell r="U68">
            <v>6.4</v>
          </cell>
          <cell r="V68">
            <v>6.4</v>
          </cell>
          <cell r="W68">
            <v>6.4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4.8000000000000007</v>
          </cell>
          <cell r="AG68">
            <v>4.8000000000000007</v>
          </cell>
          <cell r="AH68">
            <v>4.8000000000000007</v>
          </cell>
          <cell r="AI68">
            <v>4.8000000000000007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6.4</v>
          </cell>
          <cell r="AS68">
            <v>6.4</v>
          </cell>
          <cell r="AT68">
            <v>6.4</v>
          </cell>
          <cell r="AU68">
            <v>6.4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6.4</v>
          </cell>
          <cell r="BE68">
            <v>6.4</v>
          </cell>
          <cell r="BF68">
            <v>6.4</v>
          </cell>
          <cell r="BG68">
            <v>6.4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3</v>
          </cell>
          <cell r="BQ68">
            <v>3</v>
          </cell>
          <cell r="BR68">
            <v>3</v>
          </cell>
          <cell r="BS68">
            <v>3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4.8000000000000007</v>
          </cell>
          <cell r="CC68">
            <v>4.8000000000000007</v>
          </cell>
          <cell r="CD68">
            <v>4.8000000000000007</v>
          </cell>
          <cell r="CE68">
            <v>4.8000000000000007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6.4</v>
          </cell>
          <cell r="CO68">
            <v>6.4</v>
          </cell>
          <cell r="CP68">
            <v>6.4</v>
          </cell>
          <cell r="CQ68">
            <v>6.4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6.4</v>
          </cell>
          <cell r="DA68">
            <v>6.4</v>
          </cell>
          <cell r="DB68">
            <v>6.4</v>
          </cell>
          <cell r="DC68">
            <v>6.4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6.4</v>
          </cell>
          <cell r="DM68">
            <v>6.4</v>
          </cell>
          <cell r="DN68">
            <v>6.4</v>
          </cell>
          <cell r="DO68">
            <v>6.4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8</v>
          </cell>
          <cell r="DY68">
            <v>8</v>
          </cell>
          <cell r="DZ68">
            <v>8</v>
          </cell>
          <cell r="EA68">
            <v>8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8</v>
          </cell>
          <cell r="EK68">
            <v>8</v>
          </cell>
          <cell r="EL68">
            <v>8</v>
          </cell>
          <cell r="EM68">
            <v>8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3</v>
          </cell>
          <cell r="EW68">
            <v>3</v>
          </cell>
          <cell r="EX68">
            <v>3</v>
          </cell>
          <cell r="EY68">
            <v>3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4.8000000000000007</v>
          </cell>
          <cell r="FI68">
            <v>4.8000000000000007</v>
          </cell>
          <cell r="FJ68">
            <v>4.8000000000000007</v>
          </cell>
          <cell r="FK68">
            <v>4.8000000000000007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6.4</v>
          </cell>
          <cell r="FU68">
            <v>6.4</v>
          </cell>
          <cell r="FV68">
            <v>6.4</v>
          </cell>
          <cell r="FW68">
            <v>6.4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6.4</v>
          </cell>
          <cell r="GG68">
            <v>6.4</v>
          </cell>
          <cell r="GH68">
            <v>6.4</v>
          </cell>
          <cell r="GI68">
            <v>6.4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8</v>
          </cell>
          <cell r="GS68">
            <v>8</v>
          </cell>
          <cell r="GT68">
            <v>8</v>
          </cell>
          <cell r="GU68">
            <v>8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3</v>
          </cell>
          <cell r="HE68">
            <v>3</v>
          </cell>
          <cell r="HF68">
            <v>3</v>
          </cell>
          <cell r="HG68">
            <v>3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4.8000000000000007</v>
          </cell>
          <cell r="HQ68">
            <v>4.8000000000000007</v>
          </cell>
          <cell r="HR68">
            <v>4.8000000000000007</v>
          </cell>
          <cell r="HS68">
            <v>4.8000000000000007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6.4</v>
          </cell>
          <cell r="IC68">
            <v>6.4</v>
          </cell>
          <cell r="ID68">
            <v>6.4</v>
          </cell>
          <cell r="IE68">
            <v>6.4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8</v>
          </cell>
          <cell r="IO68">
            <v>8</v>
          </cell>
          <cell r="IP68">
            <v>8</v>
          </cell>
          <cell r="IQ68">
            <v>8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8</v>
          </cell>
          <cell r="JA68">
            <v>8</v>
          </cell>
          <cell r="JB68">
            <v>8</v>
          </cell>
          <cell r="JC68">
            <v>8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8</v>
          </cell>
          <cell r="JM68">
            <v>8</v>
          </cell>
          <cell r="JN68">
            <v>8</v>
          </cell>
          <cell r="JO68" t="e">
            <v>#N/A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</row>
        <row r="69">
          <cell r="B69" t="str">
            <v>Superficial</v>
          </cell>
          <cell r="C69" t="str">
            <v>Materiales</v>
          </cell>
          <cell r="D69">
            <v>3</v>
          </cell>
          <cell r="H69">
            <v>60</v>
          </cell>
          <cell r="I69">
            <v>60</v>
          </cell>
          <cell r="J69">
            <v>60</v>
          </cell>
          <cell r="K69">
            <v>60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100</v>
          </cell>
          <cell r="U69">
            <v>100</v>
          </cell>
          <cell r="V69">
            <v>100</v>
          </cell>
          <cell r="W69">
            <v>100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60</v>
          </cell>
          <cell r="AG69">
            <v>60</v>
          </cell>
          <cell r="AH69">
            <v>60</v>
          </cell>
          <cell r="AI69">
            <v>60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100</v>
          </cell>
          <cell r="AS69">
            <v>100</v>
          </cell>
          <cell r="AT69">
            <v>100</v>
          </cell>
          <cell r="AU69">
            <v>100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100</v>
          </cell>
          <cell r="BE69">
            <v>100</v>
          </cell>
          <cell r="BF69">
            <v>100</v>
          </cell>
          <cell r="BG69">
            <v>100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60</v>
          </cell>
          <cell r="BQ69">
            <v>60</v>
          </cell>
          <cell r="BR69">
            <v>60</v>
          </cell>
          <cell r="BS69">
            <v>60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60</v>
          </cell>
          <cell r="CC69">
            <v>60</v>
          </cell>
          <cell r="CD69">
            <v>60</v>
          </cell>
          <cell r="CE69">
            <v>60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100</v>
          </cell>
          <cell r="CO69">
            <v>100</v>
          </cell>
          <cell r="CP69">
            <v>100</v>
          </cell>
          <cell r="CQ69">
            <v>100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100</v>
          </cell>
          <cell r="DA69">
            <v>100</v>
          </cell>
          <cell r="DB69">
            <v>100</v>
          </cell>
          <cell r="DC69">
            <v>100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100</v>
          </cell>
          <cell r="DM69">
            <v>100</v>
          </cell>
          <cell r="DN69">
            <v>100</v>
          </cell>
          <cell r="DO69">
            <v>100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125</v>
          </cell>
          <cell r="DY69">
            <v>125</v>
          </cell>
          <cell r="DZ69">
            <v>125</v>
          </cell>
          <cell r="EA69">
            <v>125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125</v>
          </cell>
          <cell r="EK69">
            <v>125</v>
          </cell>
          <cell r="EL69">
            <v>125</v>
          </cell>
          <cell r="EM69">
            <v>125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60</v>
          </cell>
          <cell r="EW69">
            <v>60</v>
          </cell>
          <cell r="EX69">
            <v>60</v>
          </cell>
          <cell r="EY69">
            <v>60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60</v>
          </cell>
          <cell r="FI69">
            <v>60</v>
          </cell>
          <cell r="FJ69">
            <v>60</v>
          </cell>
          <cell r="FK69">
            <v>60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100</v>
          </cell>
          <cell r="FU69">
            <v>100</v>
          </cell>
          <cell r="FV69">
            <v>100</v>
          </cell>
          <cell r="FW69">
            <v>100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100</v>
          </cell>
          <cell r="GG69">
            <v>100</v>
          </cell>
          <cell r="GH69">
            <v>100</v>
          </cell>
          <cell r="GI69">
            <v>100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125</v>
          </cell>
          <cell r="GS69">
            <v>125</v>
          </cell>
          <cell r="GT69">
            <v>125</v>
          </cell>
          <cell r="GU69">
            <v>125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60</v>
          </cell>
          <cell r="HE69">
            <v>60</v>
          </cell>
          <cell r="HF69">
            <v>60</v>
          </cell>
          <cell r="HG69">
            <v>60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60</v>
          </cell>
          <cell r="HQ69">
            <v>60</v>
          </cell>
          <cell r="HR69">
            <v>60</v>
          </cell>
          <cell r="HS69">
            <v>60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100</v>
          </cell>
          <cell r="IC69">
            <v>100</v>
          </cell>
          <cell r="ID69">
            <v>100</v>
          </cell>
          <cell r="IE69">
            <v>100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125</v>
          </cell>
          <cell r="IO69">
            <v>125</v>
          </cell>
          <cell r="IP69">
            <v>125</v>
          </cell>
          <cell r="IQ69">
            <v>125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125</v>
          </cell>
          <cell r="JA69">
            <v>125</v>
          </cell>
          <cell r="JB69">
            <v>125</v>
          </cell>
          <cell r="JC69">
            <v>125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125</v>
          </cell>
          <cell r="JM69">
            <v>125</v>
          </cell>
          <cell r="JN69">
            <v>125</v>
          </cell>
          <cell r="JO69" t="e">
            <v>#N/A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</row>
        <row r="70">
          <cell r="B70" t="str">
            <v>Superficial</v>
          </cell>
          <cell r="C70" t="str">
            <v>Materiales</v>
          </cell>
          <cell r="D70">
            <v>4</v>
          </cell>
          <cell r="H70">
            <v>140</v>
          </cell>
          <cell r="I70">
            <v>140</v>
          </cell>
          <cell r="J70">
            <v>140</v>
          </cell>
          <cell r="K70">
            <v>140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180</v>
          </cell>
          <cell r="U70">
            <v>180</v>
          </cell>
          <cell r="V70">
            <v>180</v>
          </cell>
          <cell r="W70">
            <v>180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140</v>
          </cell>
          <cell r="AG70">
            <v>140</v>
          </cell>
          <cell r="AH70">
            <v>140</v>
          </cell>
          <cell r="AI70">
            <v>140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180</v>
          </cell>
          <cell r="AS70">
            <v>180</v>
          </cell>
          <cell r="AT70">
            <v>180</v>
          </cell>
          <cell r="AU70">
            <v>180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180</v>
          </cell>
          <cell r="BE70">
            <v>180</v>
          </cell>
          <cell r="BF70">
            <v>180</v>
          </cell>
          <cell r="BG70">
            <v>180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140</v>
          </cell>
          <cell r="BQ70">
            <v>140</v>
          </cell>
          <cell r="BR70">
            <v>140</v>
          </cell>
          <cell r="BS70">
            <v>140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140</v>
          </cell>
          <cell r="CC70">
            <v>140</v>
          </cell>
          <cell r="CD70">
            <v>140</v>
          </cell>
          <cell r="CE70">
            <v>140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180</v>
          </cell>
          <cell r="CO70">
            <v>180</v>
          </cell>
          <cell r="CP70">
            <v>180</v>
          </cell>
          <cell r="CQ70">
            <v>180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180</v>
          </cell>
          <cell r="DA70">
            <v>180</v>
          </cell>
          <cell r="DB70">
            <v>180</v>
          </cell>
          <cell r="DC70">
            <v>180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180</v>
          </cell>
          <cell r="DM70">
            <v>180</v>
          </cell>
          <cell r="DN70">
            <v>180</v>
          </cell>
          <cell r="DO70">
            <v>180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200</v>
          </cell>
          <cell r="DY70">
            <v>200</v>
          </cell>
          <cell r="DZ70">
            <v>200</v>
          </cell>
          <cell r="EA70">
            <v>200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200</v>
          </cell>
          <cell r="EK70">
            <v>200</v>
          </cell>
          <cell r="EL70">
            <v>200</v>
          </cell>
          <cell r="EM70">
            <v>200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140</v>
          </cell>
          <cell r="EW70">
            <v>140</v>
          </cell>
          <cell r="EX70">
            <v>140</v>
          </cell>
          <cell r="EY70">
            <v>140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140</v>
          </cell>
          <cell r="FI70">
            <v>140</v>
          </cell>
          <cell r="FJ70">
            <v>140</v>
          </cell>
          <cell r="FK70">
            <v>140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180</v>
          </cell>
          <cell r="FU70">
            <v>180</v>
          </cell>
          <cell r="FV70">
            <v>180</v>
          </cell>
          <cell r="FW70">
            <v>180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180</v>
          </cell>
          <cell r="GG70">
            <v>180</v>
          </cell>
          <cell r="GH70">
            <v>180</v>
          </cell>
          <cell r="GI70">
            <v>180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200</v>
          </cell>
          <cell r="GS70">
            <v>200</v>
          </cell>
          <cell r="GT70">
            <v>200</v>
          </cell>
          <cell r="GU70">
            <v>200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140</v>
          </cell>
          <cell r="HE70">
            <v>140</v>
          </cell>
          <cell r="HF70">
            <v>140</v>
          </cell>
          <cell r="HG70">
            <v>140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140</v>
          </cell>
          <cell r="HQ70">
            <v>140</v>
          </cell>
          <cell r="HR70">
            <v>140</v>
          </cell>
          <cell r="HS70">
            <v>140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180</v>
          </cell>
          <cell r="IC70">
            <v>180</v>
          </cell>
          <cell r="ID70">
            <v>180</v>
          </cell>
          <cell r="IE70">
            <v>180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200</v>
          </cell>
          <cell r="IO70">
            <v>200</v>
          </cell>
          <cell r="IP70">
            <v>200</v>
          </cell>
          <cell r="IQ70">
            <v>200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200</v>
          </cell>
          <cell r="JA70">
            <v>200</v>
          </cell>
          <cell r="JB70">
            <v>200</v>
          </cell>
          <cell r="JC70">
            <v>200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200</v>
          </cell>
          <cell r="JM70">
            <v>200</v>
          </cell>
          <cell r="JN70">
            <v>200</v>
          </cell>
          <cell r="JO70" t="e">
            <v>#N/A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</row>
        <row r="71">
          <cell r="B71" t="str">
            <v>Superficial</v>
          </cell>
          <cell r="C71" t="str">
            <v>Materiales</v>
          </cell>
          <cell r="D71">
            <v>5</v>
          </cell>
          <cell r="H71">
            <v>5</v>
          </cell>
          <cell r="I71">
            <v>5</v>
          </cell>
          <cell r="J71">
            <v>5</v>
          </cell>
          <cell r="K71">
            <v>5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5</v>
          </cell>
          <cell r="U71">
            <v>5</v>
          </cell>
          <cell r="V71">
            <v>5</v>
          </cell>
          <cell r="W71">
            <v>5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5</v>
          </cell>
          <cell r="AG71">
            <v>5</v>
          </cell>
          <cell r="AH71">
            <v>5</v>
          </cell>
          <cell r="AI71">
            <v>5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5</v>
          </cell>
          <cell r="AS71">
            <v>5</v>
          </cell>
          <cell r="AT71">
            <v>5</v>
          </cell>
          <cell r="AU71">
            <v>5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5</v>
          </cell>
          <cell r="BE71">
            <v>5</v>
          </cell>
          <cell r="BF71">
            <v>5</v>
          </cell>
          <cell r="BG71">
            <v>5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5</v>
          </cell>
          <cell r="BQ71">
            <v>5</v>
          </cell>
          <cell r="BR71">
            <v>5</v>
          </cell>
          <cell r="BS71">
            <v>5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5</v>
          </cell>
          <cell r="CC71">
            <v>5</v>
          </cell>
          <cell r="CD71">
            <v>5</v>
          </cell>
          <cell r="CE71">
            <v>5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5</v>
          </cell>
          <cell r="CO71">
            <v>5</v>
          </cell>
          <cell r="CP71">
            <v>5</v>
          </cell>
          <cell r="CQ71">
            <v>5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5</v>
          </cell>
          <cell r="DA71">
            <v>5</v>
          </cell>
          <cell r="DB71">
            <v>5</v>
          </cell>
          <cell r="DC71">
            <v>5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5</v>
          </cell>
          <cell r="DM71">
            <v>5</v>
          </cell>
          <cell r="DN71">
            <v>5</v>
          </cell>
          <cell r="DO71">
            <v>5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5</v>
          </cell>
          <cell r="DY71">
            <v>5</v>
          </cell>
          <cell r="DZ71">
            <v>5</v>
          </cell>
          <cell r="EA71">
            <v>5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5</v>
          </cell>
          <cell r="EK71">
            <v>5</v>
          </cell>
          <cell r="EL71">
            <v>5</v>
          </cell>
          <cell r="EM71">
            <v>5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5</v>
          </cell>
          <cell r="EW71">
            <v>5</v>
          </cell>
          <cell r="EX71">
            <v>5</v>
          </cell>
          <cell r="EY71">
            <v>5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5</v>
          </cell>
          <cell r="FI71">
            <v>5</v>
          </cell>
          <cell r="FJ71">
            <v>5</v>
          </cell>
          <cell r="FK71">
            <v>5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5</v>
          </cell>
          <cell r="FU71">
            <v>5</v>
          </cell>
          <cell r="FV71">
            <v>5</v>
          </cell>
          <cell r="FW71">
            <v>5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5</v>
          </cell>
          <cell r="GG71">
            <v>5</v>
          </cell>
          <cell r="GH71">
            <v>5</v>
          </cell>
          <cell r="GI71">
            <v>5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5</v>
          </cell>
          <cell r="GS71">
            <v>5</v>
          </cell>
          <cell r="GT71">
            <v>5</v>
          </cell>
          <cell r="GU71">
            <v>5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5</v>
          </cell>
          <cell r="HE71">
            <v>5</v>
          </cell>
          <cell r="HF71">
            <v>5</v>
          </cell>
          <cell r="HG71">
            <v>5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5</v>
          </cell>
          <cell r="HQ71">
            <v>5</v>
          </cell>
          <cell r="HR71">
            <v>5</v>
          </cell>
          <cell r="HS71">
            <v>5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5</v>
          </cell>
          <cell r="IC71">
            <v>5</v>
          </cell>
          <cell r="ID71">
            <v>5</v>
          </cell>
          <cell r="IE71">
            <v>5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5</v>
          </cell>
          <cell r="IO71">
            <v>5</v>
          </cell>
          <cell r="IP71">
            <v>5</v>
          </cell>
          <cell r="IQ71">
            <v>5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5</v>
          </cell>
          <cell r="JA71">
            <v>5</v>
          </cell>
          <cell r="JB71">
            <v>5</v>
          </cell>
          <cell r="JC71">
            <v>5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5</v>
          </cell>
          <cell r="JM71">
            <v>5</v>
          </cell>
          <cell r="JN71">
            <v>5</v>
          </cell>
          <cell r="JO71" t="e">
            <v>#N/A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</row>
        <row r="72">
          <cell r="B72" t="str">
            <v>Superficial</v>
          </cell>
          <cell r="C72" t="str">
            <v>Materiales</v>
          </cell>
          <cell r="D72">
            <v>6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 t="e">
            <v>#N/A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</row>
        <row r="73">
          <cell r="B73" t="str">
            <v>Superficial</v>
          </cell>
          <cell r="C73" t="str">
            <v>Materiales</v>
          </cell>
          <cell r="D73">
            <v>7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 t="e">
            <v>#N/A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</row>
        <row r="74">
          <cell r="B74" t="str">
            <v>Superficial</v>
          </cell>
          <cell r="C74" t="str">
            <v>Materiales</v>
          </cell>
          <cell r="D74">
            <v>8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 t="e">
            <v>#N/A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</row>
        <row r="75">
          <cell r="B75" t="str">
            <v>Superficial</v>
          </cell>
          <cell r="C75" t="str">
            <v>Materiales</v>
          </cell>
          <cell r="D75">
            <v>9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 t="e">
            <v>#N/A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</row>
        <row r="76">
          <cell r="B76" t="str">
            <v>Superficial</v>
          </cell>
          <cell r="C76" t="str">
            <v>Materiales</v>
          </cell>
          <cell r="D76">
            <v>10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 t="e">
            <v>#N/A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</row>
        <row r="77">
          <cell r="B77" t="str">
            <v>Superficial</v>
          </cell>
          <cell r="C77" t="str">
            <v>Mano de Obra</v>
          </cell>
          <cell r="D77">
            <v>1</v>
          </cell>
          <cell r="H77">
            <v>10</v>
          </cell>
          <cell r="I77">
            <v>15</v>
          </cell>
          <cell r="J77">
            <v>30</v>
          </cell>
          <cell r="K77">
            <v>90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10</v>
          </cell>
          <cell r="U77">
            <v>15</v>
          </cell>
          <cell r="V77">
            <v>30</v>
          </cell>
          <cell r="W77">
            <v>90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10</v>
          </cell>
          <cell r="AG77">
            <v>15</v>
          </cell>
          <cell r="AH77">
            <v>30</v>
          </cell>
          <cell r="AI77">
            <v>90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10</v>
          </cell>
          <cell r="AS77">
            <v>15</v>
          </cell>
          <cell r="AT77">
            <v>30</v>
          </cell>
          <cell r="AU77">
            <v>90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10</v>
          </cell>
          <cell r="BE77">
            <v>15</v>
          </cell>
          <cell r="BF77">
            <v>30</v>
          </cell>
          <cell r="BG77">
            <v>90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10</v>
          </cell>
          <cell r="BQ77">
            <v>15</v>
          </cell>
          <cell r="BR77">
            <v>30</v>
          </cell>
          <cell r="BS77">
            <v>90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10</v>
          </cell>
          <cell r="CC77">
            <v>15</v>
          </cell>
          <cell r="CD77">
            <v>30</v>
          </cell>
          <cell r="CE77">
            <v>90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10</v>
          </cell>
          <cell r="CO77">
            <v>15</v>
          </cell>
          <cell r="CP77">
            <v>30</v>
          </cell>
          <cell r="CQ77">
            <v>90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10</v>
          </cell>
          <cell r="DA77">
            <v>15</v>
          </cell>
          <cell r="DB77">
            <v>30</v>
          </cell>
          <cell r="DC77">
            <v>90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10</v>
          </cell>
          <cell r="DM77">
            <v>15</v>
          </cell>
          <cell r="DN77">
            <v>30</v>
          </cell>
          <cell r="DO77">
            <v>90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10</v>
          </cell>
          <cell r="DY77">
            <v>15</v>
          </cell>
          <cell r="DZ77">
            <v>30</v>
          </cell>
          <cell r="EA77">
            <v>90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10</v>
          </cell>
          <cell r="EK77">
            <v>15</v>
          </cell>
          <cell r="EL77">
            <v>30</v>
          </cell>
          <cell r="EM77">
            <v>90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10</v>
          </cell>
          <cell r="EW77">
            <v>15</v>
          </cell>
          <cell r="EX77">
            <v>30</v>
          </cell>
          <cell r="EY77">
            <v>90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10</v>
          </cell>
          <cell r="FI77">
            <v>15</v>
          </cell>
          <cell r="FJ77">
            <v>30</v>
          </cell>
          <cell r="FK77">
            <v>90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10</v>
          </cell>
          <cell r="FU77">
            <v>15</v>
          </cell>
          <cell r="FV77">
            <v>30</v>
          </cell>
          <cell r="FW77">
            <v>90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10</v>
          </cell>
          <cell r="GG77">
            <v>15</v>
          </cell>
          <cell r="GH77">
            <v>30</v>
          </cell>
          <cell r="GI77">
            <v>90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10</v>
          </cell>
          <cell r="GS77">
            <v>15</v>
          </cell>
          <cell r="GT77">
            <v>30</v>
          </cell>
          <cell r="GU77">
            <v>90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10</v>
          </cell>
          <cell r="HE77">
            <v>15</v>
          </cell>
          <cell r="HF77">
            <v>30</v>
          </cell>
          <cell r="HG77">
            <v>90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10</v>
          </cell>
          <cell r="HQ77">
            <v>15</v>
          </cell>
          <cell r="HR77">
            <v>30</v>
          </cell>
          <cell r="HS77">
            <v>90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10</v>
          </cell>
          <cell r="IC77">
            <v>15</v>
          </cell>
          <cell r="ID77">
            <v>30</v>
          </cell>
          <cell r="IE77">
            <v>90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10</v>
          </cell>
          <cell r="IO77">
            <v>15</v>
          </cell>
          <cell r="IP77">
            <v>30</v>
          </cell>
          <cell r="IQ77">
            <v>90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10</v>
          </cell>
          <cell r="JA77">
            <v>15</v>
          </cell>
          <cell r="JB77">
            <v>30</v>
          </cell>
          <cell r="JC77">
            <v>90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10</v>
          </cell>
          <cell r="JM77">
            <v>15</v>
          </cell>
          <cell r="JN77">
            <v>30</v>
          </cell>
          <cell r="JO77" t="e">
            <v>#N/A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</row>
        <row r="78">
          <cell r="B78" t="str">
            <v>Superficial</v>
          </cell>
          <cell r="C78" t="str">
            <v>Mano de Obra</v>
          </cell>
          <cell r="D78">
            <v>2</v>
          </cell>
          <cell r="H78">
            <v>10</v>
          </cell>
          <cell r="I78">
            <v>15</v>
          </cell>
          <cell r="J78">
            <v>30</v>
          </cell>
          <cell r="K78">
            <v>90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10</v>
          </cell>
          <cell r="U78">
            <v>15</v>
          </cell>
          <cell r="V78">
            <v>30</v>
          </cell>
          <cell r="W78">
            <v>90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10</v>
          </cell>
          <cell r="AG78">
            <v>15</v>
          </cell>
          <cell r="AH78">
            <v>30</v>
          </cell>
          <cell r="AI78">
            <v>90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10</v>
          </cell>
          <cell r="AS78">
            <v>15</v>
          </cell>
          <cell r="AT78">
            <v>30</v>
          </cell>
          <cell r="AU78">
            <v>90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10</v>
          </cell>
          <cell r="BE78">
            <v>15</v>
          </cell>
          <cell r="BF78">
            <v>30</v>
          </cell>
          <cell r="BG78">
            <v>90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10</v>
          </cell>
          <cell r="BQ78">
            <v>15</v>
          </cell>
          <cell r="BR78">
            <v>30</v>
          </cell>
          <cell r="BS78">
            <v>90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10</v>
          </cell>
          <cell r="CC78">
            <v>15</v>
          </cell>
          <cell r="CD78">
            <v>30</v>
          </cell>
          <cell r="CE78">
            <v>90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10</v>
          </cell>
          <cell r="CO78">
            <v>15</v>
          </cell>
          <cell r="CP78">
            <v>30</v>
          </cell>
          <cell r="CQ78">
            <v>90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10</v>
          </cell>
          <cell r="DA78">
            <v>15</v>
          </cell>
          <cell r="DB78">
            <v>30</v>
          </cell>
          <cell r="DC78">
            <v>90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10</v>
          </cell>
          <cell r="DM78">
            <v>15</v>
          </cell>
          <cell r="DN78">
            <v>30</v>
          </cell>
          <cell r="DO78">
            <v>90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10</v>
          </cell>
          <cell r="DY78">
            <v>15</v>
          </cell>
          <cell r="DZ78">
            <v>30</v>
          </cell>
          <cell r="EA78">
            <v>90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10</v>
          </cell>
          <cell r="EK78">
            <v>15</v>
          </cell>
          <cell r="EL78">
            <v>30</v>
          </cell>
          <cell r="EM78">
            <v>90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10</v>
          </cell>
          <cell r="EW78">
            <v>15</v>
          </cell>
          <cell r="EX78">
            <v>30</v>
          </cell>
          <cell r="EY78">
            <v>90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10</v>
          </cell>
          <cell r="FI78">
            <v>15</v>
          </cell>
          <cell r="FJ78">
            <v>30</v>
          </cell>
          <cell r="FK78">
            <v>90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10</v>
          </cell>
          <cell r="FU78">
            <v>15</v>
          </cell>
          <cell r="FV78">
            <v>30</v>
          </cell>
          <cell r="FW78">
            <v>90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10</v>
          </cell>
          <cell r="GG78">
            <v>15</v>
          </cell>
          <cell r="GH78">
            <v>30</v>
          </cell>
          <cell r="GI78">
            <v>90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10</v>
          </cell>
          <cell r="GS78">
            <v>15</v>
          </cell>
          <cell r="GT78">
            <v>30</v>
          </cell>
          <cell r="GU78">
            <v>90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10</v>
          </cell>
          <cell r="HE78">
            <v>15</v>
          </cell>
          <cell r="HF78">
            <v>30</v>
          </cell>
          <cell r="HG78">
            <v>90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10</v>
          </cell>
          <cell r="HQ78">
            <v>15</v>
          </cell>
          <cell r="HR78">
            <v>30</v>
          </cell>
          <cell r="HS78">
            <v>90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10</v>
          </cell>
          <cell r="IC78">
            <v>15</v>
          </cell>
          <cell r="ID78">
            <v>30</v>
          </cell>
          <cell r="IE78">
            <v>90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10</v>
          </cell>
          <cell r="IO78">
            <v>15</v>
          </cell>
          <cell r="IP78">
            <v>30</v>
          </cell>
          <cell r="IQ78">
            <v>90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10</v>
          </cell>
          <cell r="JA78">
            <v>15</v>
          </cell>
          <cell r="JB78">
            <v>30</v>
          </cell>
          <cell r="JC78">
            <v>90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10</v>
          </cell>
          <cell r="JM78">
            <v>15</v>
          </cell>
          <cell r="JN78">
            <v>30</v>
          </cell>
          <cell r="JO78" t="e">
            <v>#N/A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</row>
        <row r="79">
          <cell r="B79" t="str">
            <v>Superficial</v>
          </cell>
          <cell r="C79" t="str">
            <v>Mano de Obra</v>
          </cell>
          <cell r="D79">
            <v>3</v>
          </cell>
          <cell r="H79">
            <v>10</v>
          </cell>
          <cell r="I79">
            <v>15</v>
          </cell>
          <cell r="J79">
            <v>30</v>
          </cell>
          <cell r="K79">
            <v>90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10</v>
          </cell>
          <cell r="U79">
            <v>15</v>
          </cell>
          <cell r="V79">
            <v>30</v>
          </cell>
          <cell r="W79">
            <v>90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10</v>
          </cell>
          <cell r="AG79">
            <v>15</v>
          </cell>
          <cell r="AH79">
            <v>30</v>
          </cell>
          <cell r="AI79">
            <v>90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10</v>
          </cell>
          <cell r="AS79">
            <v>15</v>
          </cell>
          <cell r="AT79">
            <v>30</v>
          </cell>
          <cell r="AU79">
            <v>90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10</v>
          </cell>
          <cell r="BE79">
            <v>15</v>
          </cell>
          <cell r="BF79">
            <v>30</v>
          </cell>
          <cell r="BG79">
            <v>90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10</v>
          </cell>
          <cell r="BQ79">
            <v>15</v>
          </cell>
          <cell r="BR79">
            <v>30</v>
          </cell>
          <cell r="BS79">
            <v>90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10</v>
          </cell>
          <cell r="CC79">
            <v>15</v>
          </cell>
          <cell r="CD79">
            <v>30</v>
          </cell>
          <cell r="CE79">
            <v>90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10</v>
          </cell>
          <cell r="CO79">
            <v>15</v>
          </cell>
          <cell r="CP79">
            <v>30</v>
          </cell>
          <cell r="CQ79">
            <v>90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10</v>
          </cell>
          <cell r="DA79">
            <v>15</v>
          </cell>
          <cell r="DB79">
            <v>30</v>
          </cell>
          <cell r="DC79">
            <v>90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10</v>
          </cell>
          <cell r="DM79">
            <v>15</v>
          </cell>
          <cell r="DN79">
            <v>30</v>
          </cell>
          <cell r="DO79">
            <v>90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10</v>
          </cell>
          <cell r="DY79">
            <v>15</v>
          </cell>
          <cell r="DZ79">
            <v>30</v>
          </cell>
          <cell r="EA79">
            <v>90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10</v>
          </cell>
          <cell r="EK79">
            <v>15</v>
          </cell>
          <cell r="EL79">
            <v>30</v>
          </cell>
          <cell r="EM79">
            <v>90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10</v>
          </cell>
          <cell r="EW79">
            <v>15</v>
          </cell>
          <cell r="EX79">
            <v>30</v>
          </cell>
          <cell r="EY79">
            <v>90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10</v>
          </cell>
          <cell r="FI79">
            <v>15</v>
          </cell>
          <cell r="FJ79">
            <v>30</v>
          </cell>
          <cell r="FK79">
            <v>90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10</v>
          </cell>
          <cell r="FU79">
            <v>15</v>
          </cell>
          <cell r="FV79">
            <v>30</v>
          </cell>
          <cell r="FW79">
            <v>90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10</v>
          </cell>
          <cell r="GG79">
            <v>15</v>
          </cell>
          <cell r="GH79">
            <v>30</v>
          </cell>
          <cell r="GI79">
            <v>90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10</v>
          </cell>
          <cell r="GS79">
            <v>15</v>
          </cell>
          <cell r="GT79">
            <v>30</v>
          </cell>
          <cell r="GU79">
            <v>90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10</v>
          </cell>
          <cell r="HE79">
            <v>15</v>
          </cell>
          <cell r="HF79">
            <v>30</v>
          </cell>
          <cell r="HG79">
            <v>90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10</v>
          </cell>
          <cell r="HQ79">
            <v>15</v>
          </cell>
          <cell r="HR79">
            <v>30</v>
          </cell>
          <cell r="HS79">
            <v>90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10</v>
          </cell>
          <cell r="IC79">
            <v>15</v>
          </cell>
          <cell r="ID79">
            <v>30</v>
          </cell>
          <cell r="IE79">
            <v>90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10</v>
          </cell>
          <cell r="IO79">
            <v>15</v>
          </cell>
          <cell r="IP79">
            <v>30</v>
          </cell>
          <cell r="IQ79">
            <v>90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10</v>
          </cell>
          <cell r="JA79">
            <v>15</v>
          </cell>
          <cell r="JB79">
            <v>30</v>
          </cell>
          <cell r="JC79">
            <v>90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10</v>
          </cell>
          <cell r="JM79">
            <v>15</v>
          </cell>
          <cell r="JN79">
            <v>30</v>
          </cell>
          <cell r="JO79" t="e">
            <v>#N/A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</row>
        <row r="80">
          <cell r="B80" t="str">
            <v>Superficial</v>
          </cell>
          <cell r="C80" t="str">
            <v>Mano de Obra</v>
          </cell>
          <cell r="D80">
            <v>4</v>
          </cell>
          <cell r="H80">
            <v>10</v>
          </cell>
          <cell r="I80">
            <v>15</v>
          </cell>
          <cell r="J80">
            <v>30</v>
          </cell>
          <cell r="K80">
            <v>90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10</v>
          </cell>
          <cell r="U80">
            <v>15</v>
          </cell>
          <cell r="V80">
            <v>30</v>
          </cell>
          <cell r="W80">
            <v>90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10</v>
          </cell>
          <cell r="AG80">
            <v>15</v>
          </cell>
          <cell r="AH80">
            <v>30</v>
          </cell>
          <cell r="AI80">
            <v>90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10</v>
          </cell>
          <cell r="AS80">
            <v>15</v>
          </cell>
          <cell r="AT80">
            <v>30</v>
          </cell>
          <cell r="AU80">
            <v>90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10</v>
          </cell>
          <cell r="BE80">
            <v>15</v>
          </cell>
          <cell r="BF80">
            <v>30</v>
          </cell>
          <cell r="BG80">
            <v>90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10</v>
          </cell>
          <cell r="BQ80">
            <v>15</v>
          </cell>
          <cell r="BR80">
            <v>30</v>
          </cell>
          <cell r="BS80">
            <v>90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10</v>
          </cell>
          <cell r="CC80">
            <v>15</v>
          </cell>
          <cell r="CD80">
            <v>30</v>
          </cell>
          <cell r="CE80">
            <v>90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10</v>
          </cell>
          <cell r="CO80">
            <v>15</v>
          </cell>
          <cell r="CP80">
            <v>30</v>
          </cell>
          <cell r="CQ80">
            <v>90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10</v>
          </cell>
          <cell r="DA80">
            <v>15</v>
          </cell>
          <cell r="DB80">
            <v>30</v>
          </cell>
          <cell r="DC80">
            <v>90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10</v>
          </cell>
          <cell r="DM80">
            <v>15</v>
          </cell>
          <cell r="DN80">
            <v>30</v>
          </cell>
          <cell r="DO80">
            <v>90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10</v>
          </cell>
          <cell r="DY80">
            <v>15</v>
          </cell>
          <cell r="DZ80">
            <v>30</v>
          </cell>
          <cell r="EA80">
            <v>90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10</v>
          </cell>
          <cell r="EK80">
            <v>15</v>
          </cell>
          <cell r="EL80">
            <v>30</v>
          </cell>
          <cell r="EM80">
            <v>90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10</v>
          </cell>
          <cell r="EW80">
            <v>15</v>
          </cell>
          <cell r="EX80">
            <v>30</v>
          </cell>
          <cell r="EY80">
            <v>90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10</v>
          </cell>
          <cell r="FI80">
            <v>15</v>
          </cell>
          <cell r="FJ80">
            <v>30</v>
          </cell>
          <cell r="FK80">
            <v>90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10</v>
          </cell>
          <cell r="FU80">
            <v>15</v>
          </cell>
          <cell r="FV80">
            <v>30</v>
          </cell>
          <cell r="FW80">
            <v>90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10</v>
          </cell>
          <cell r="GG80">
            <v>15</v>
          </cell>
          <cell r="GH80">
            <v>30</v>
          </cell>
          <cell r="GI80">
            <v>90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10</v>
          </cell>
          <cell r="GS80">
            <v>15</v>
          </cell>
          <cell r="GT80">
            <v>30</v>
          </cell>
          <cell r="GU80">
            <v>90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10</v>
          </cell>
          <cell r="HE80">
            <v>15</v>
          </cell>
          <cell r="HF80">
            <v>30</v>
          </cell>
          <cell r="HG80">
            <v>90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10</v>
          </cell>
          <cell r="HQ80">
            <v>15</v>
          </cell>
          <cell r="HR80">
            <v>30</v>
          </cell>
          <cell r="HS80">
            <v>90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10</v>
          </cell>
          <cell r="IC80">
            <v>15</v>
          </cell>
          <cell r="ID80">
            <v>30</v>
          </cell>
          <cell r="IE80">
            <v>90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10</v>
          </cell>
          <cell r="IO80">
            <v>15</v>
          </cell>
          <cell r="IP80">
            <v>30</v>
          </cell>
          <cell r="IQ80">
            <v>90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10</v>
          </cell>
          <cell r="JA80">
            <v>15</v>
          </cell>
          <cell r="JB80">
            <v>30</v>
          </cell>
          <cell r="JC80">
            <v>90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10</v>
          </cell>
          <cell r="JM80">
            <v>15</v>
          </cell>
          <cell r="JN80">
            <v>30</v>
          </cell>
          <cell r="JO80" t="e">
            <v>#N/A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</row>
        <row r="81">
          <cell r="B81" t="str">
            <v>Superficial</v>
          </cell>
          <cell r="C81" t="str">
            <v>Mano de Obra</v>
          </cell>
          <cell r="D81">
            <v>5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 t="e">
            <v>#N/A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</row>
        <row r="82">
          <cell r="B82" t="str">
            <v>Superficial</v>
          </cell>
          <cell r="C82" t="str">
            <v>Mano de Obra</v>
          </cell>
          <cell r="D82">
            <v>6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 t="e">
            <v>#N/A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</row>
        <row r="83">
          <cell r="B83" t="str">
            <v>Superficial</v>
          </cell>
          <cell r="C83" t="str">
            <v>Mano de Obra</v>
          </cell>
          <cell r="D83">
            <v>7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 t="e">
            <v>#N/A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</row>
        <row r="84">
          <cell r="B84" t="str">
            <v>Superficial</v>
          </cell>
          <cell r="C84" t="str">
            <v>Mano de Obra</v>
          </cell>
          <cell r="D84">
            <v>8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 t="e">
            <v>#N/A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</row>
        <row r="85">
          <cell r="B85" t="str">
            <v>Superficial</v>
          </cell>
          <cell r="C85" t="str">
            <v>Mano de Obra</v>
          </cell>
          <cell r="D85">
            <v>9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 t="e">
            <v>#N/A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</row>
        <row r="86">
          <cell r="B86" t="str">
            <v>Superficial</v>
          </cell>
          <cell r="C86" t="str">
            <v>Mano de Obra</v>
          </cell>
          <cell r="D86">
            <v>10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 t="e">
            <v>#N/A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</row>
        <row r="87">
          <cell r="B87" t="str">
            <v>Superficial</v>
          </cell>
          <cell r="C87" t="str">
            <v>Maquinaria, Transporte y Equipos</v>
          </cell>
          <cell r="D87">
            <v>1</v>
          </cell>
          <cell r="H87">
            <v>10</v>
          </cell>
          <cell r="I87">
            <v>15</v>
          </cell>
          <cell r="J87">
            <v>30</v>
          </cell>
          <cell r="K87">
            <v>90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10</v>
          </cell>
          <cell r="U87">
            <v>15</v>
          </cell>
          <cell r="V87">
            <v>30</v>
          </cell>
          <cell r="W87">
            <v>90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10</v>
          </cell>
          <cell r="AG87">
            <v>15</v>
          </cell>
          <cell r="AH87">
            <v>30</v>
          </cell>
          <cell r="AI87">
            <v>90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10</v>
          </cell>
          <cell r="AS87">
            <v>15</v>
          </cell>
          <cell r="AT87">
            <v>30</v>
          </cell>
          <cell r="AU87">
            <v>90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10</v>
          </cell>
          <cell r="BE87">
            <v>15</v>
          </cell>
          <cell r="BF87">
            <v>30</v>
          </cell>
          <cell r="BG87">
            <v>90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10</v>
          </cell>
          <cell r="BQ87">
            <v>15</v>
          </cell>
          <cell r="BR87">
            <v>30</v>
          </cell>
          <cell r="BS87">
            <v>90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10</v>
          </cell>
          <cell r="CC87">
            <v>15</v>
          </cell>
          <cell r="CD87">
            <v>30</v>
          </cell>
          <cell r="CE87">
            <v>90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10</v>
          </cell>
          <cell r="CO87">
            <v>15</v>
          </cell>
          <cell r="CP87">
            <v>30</v>
          </cell>
          <cell r="CQ87">
            <v>90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10</v>
          </cell>
          <cell r="DA87">
            <v>15</v>
          </cell>
          <cell r="DB87">
            <v>30</v>
          </cell>
          <cell r="DC87">
            <v>90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10</v>
          </cell>
          <cell r="DM87">
            <v>15</v>
          </cell>
          <cell r="DN87">
            <v>30</v>
          </cell>
          <cell r="DO87">
            <v>90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10</v>
          </cell>
          <cell r="DY87">
            <v>15</v>
          </cell>
          <cell r="DZ87">
            <v>30</v>
          </cell>
          <cell r="EA87">
            <v>90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10</v>
          </cell>
          <cell r="EK87">
            <v>15</v>
          </cell>
          <cell r="EL87">
            <v>30</v>
          </cell>
          <cell r="EM87">
            <v>90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10</v>
          </cell>
          <cell r="EW87">
            <v>15</v>
          </cell>
          <cell r="EX87">
            <v>30</v>
          </cell>
          <cell r="EY87">
            <v>90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10</v>
          </cell>
          <cell r="FI87">
            <v>15</v>
          </cell>
          <cell r="FJ87">
            <v>30</v>
          </cell>
          <cell r="FK87">
            <v>90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10</v>
          </cell>
          <cell r="FU87">
            <v>15</v>
          </cell>
          <cell r="FV87">
            <v>30</v>
          </cell>
          <cell r="FW87">
            <v>90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10</v>
          </cell>
          <cell r="GG87">
            <v>15</v>
          </cell>
          <cell r="GH87">
            <v>30</v>
          </cell>
          <cell r="GI87">
            <v>90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10</v>
          </cell>
          <cell r="GS87">
            <v>15</v>
          </cell>
          <cell r="GT87">
            <v>30</v>
          </cell>
          <cell r="GU87">
            <v>90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10</v>
          </cell>
          <cell r="HE87">
            <v>15</v>
          </cell>
          <cell r="HF87">
            <v>30</v>
          </cell>
          <cell r="HG87">
            <v>90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10</v>
          </cell>
          <cell r="HQ87">
            <v>15</v>
          </cell>
          <cell r="HR87">
            <v>30</v>
          </cell>
          <cell r="HS87">
            <v>90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10</v>
          </cell>
          <cell r="IC87">
            <v>15</v>
          </cell>
          <cell r="ID87">
            <v>30</v>
          </cell>
          <cell r="IE87">
            <v>90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10</v>
          </cell>
          <cell r="IO87">
            <v>15</v>
          </cell>
          <cell r="IP87">
            <v>30</v>
          </cell>
          <cell r="IQ87">
            <v>90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10</v>
          </cell>
          <cell r="JA87">
            <v>15</v>
          </cell>
          <cell r="JB87">
            <v>30</v>
          </cell>
          <cell r="JC87">
            <v>90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10</v>
          </cell>
          <cell r="JM87">
            <v>15</v>
          </cell>
          <cell r="JN87">
            <v>30</v>
          </cell>
          <cell r="JO87" t="e">
            <v>#N/A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</row>
        <row r="88">
          <cell r="B88" t="str">
            <v>Superficial</v>
          </cell>
          <cell r="C88" t="str">
            <v>Maquinaria, Transporte y Equipos</v>
          </cell>
          <cell r="D88">
            <v>2</v>
          </cell>
          <cell r="H88">
            <v>10</v>
          </cell>
          <cell r="I88">
            <v>15</v>
          </cell>
          <cell r="J88">
            <v>30</v>
          </cell>
          <cell r="K88">
            <v>90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10</v>
          </cell>
          <cell r="U88">
            <v>15</v>
          </cell>
          <cell r="V88">
            <v>30</v>
          </cell>
          <cell r="W88">
            <v>90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10</v>
          </cell>
          <cell r="AG88">
            <v>15</v>
          </cell>
          <cell r="AH88">
            <v>30</v>
          </cell>
          <cell r="AI88">
            <v>90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10</v>
          </cell>
          <cell r="AS88">
            <v>15</v>
          </cell>
          <cell r="AT88">
            <v>30</v>
          </cell>
          <cell r="AU88">
            <v>90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10</v>
          </cell>
          <cell r="BE88">
            <v>15</v>
          </cell>
          <cell r="BF88">
            <v>30</v>
          </cell>
          <cell r="BG88">
            <v>90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10</v>
          </cell>
          <cell r="BQ88">
            <v>15</v>
          </cell>
          <cell r="BR88">
            <v>30</v>
          </cell>
          <cell r="BS88">
            <v>90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10</v>
          </cell>
          <cell r="CC88">
            <v>15</v>
          </cell>
          <cell r="CD88">
            <v>30</v>
          </cell>
          <cell r="CE88">
            <v>90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10</v>
          </cell>
          <cell r="CO88">
            <v>15</v>
          </cell>
          <cell r="CP88">
            <v>30</v>
          </cell>
          <cell r="CQ88">
            <v>90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10</v>
          </cell>
          <cell r="DA88">
            <v>15</v>
          </cell>
          <cell r="DB88">
            <v>30</v>
          </cell>
          <cell r="DC88">
            <v>90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10</v>
          </cell>
          <cell r="DM88">
            <v>15</v>
          </cell>
          <cell r="DN88">
            <v>30</v>
          </cell>
          <cell r="DO88">
            <v>90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10</v>
          </cell>
          <cell r="DY88">
            <v>15</v>
          </cell>
          <cell r="DZ88">
            <v>30</v>
          </cell>
          <cell r="EA88">
            <v>90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10</v>
          </cell>
          <cell r="EK88">
            <v>15</v>
          </cell>
          <cell r="EL88">
            <v>30</v>
          </cell>
          <cell r="EM88">
            <v>90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10</v>
          </cell>
          <cell r="EW88">
            <v>15</v>
          </cell>
          <cell r="EX88">
            <v>30</v>
          </cell>
          <cell r="EY88">
            <v>90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10</v>
          </cell>
          <cell r="FI88">
            <v>15</v>
          </cell>
          <cell r="FJ88">
            <v>30</v>
          </cell>
          <cell r="FK88">
            <v>90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10</v>
          </cell>
          <cell r="FU88">
            <v>15</v>
          </cell>
          <cell r="FV88">
            <v>30</v>
          </cell>
          <cell r="FW88">
            <v>90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10</v>
          </cell>
          <cell r="GG88">
            <v>15</v>
          </cell>
          <cell r="GH88">
            <v>30</v>
          </cell>
          <cell r="GI88">
            <v>90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10</v>
          </cell>
          <cell r="GS88">
            <v>15</v>
          </cell>
          <cell r="GT88">
            <v>30</v>
          </cell>
          <cell r="GU88">
            <v>90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10</v>
          </cell>
          <cell r="HE88">
            <v>15</v>
          </cell>
          <cell r="HF88">
            <v>30</v>
          </cell>
          <cell r="HG88">
            <v>90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10</v>
          </cell>
          <cell r="HQ88">
            <v>15</v>
          </cell>
          <cell r="HR88">
            <v>30</v>
          </cell>
          <cell r="HS88">
            <v>90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10</v>
          </cell>
          <cell r="IC88">
            <v>15</v>
          </cell>
          <cell r="ID88">
            <v>30</v>
          </cell>
          <cell r="IE88">
            <v>90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10</v>
          </cell>
          <cell r="IO88">
            <v>15</v>
          </cell>
          <cell r="IP88">
            <v>30</v>
          </cell>
          <cell r="IQ88">
            <v>90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10</v>
          </cell>
          <cell r="JA88">
            <v>15</v>
          </cell>
          <cell r="JB88">
            <v>30</v>
          </cell>
          <cell r="JC88">
            <v>90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10</v>
          </cell>
          <cell r="JM88">
            <v>15</v>
          </cell>
          <cell r="JN88">
            <v>30</v>
          </cell>
          <cell r="JO88" t="e">
            <v>#N/A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</row>
        <row r="89">
          <cell r="B89" t="str">
            <v>Superficial</v>
          </cell>
          <cell r="C89" t="str">
            <v>Maquinaria, Transporte y Equipos</v>
          </cell>
          <cell r="D89">
            <v>3</v>
          </cell>
          <cell r="H89">
            <v>0</v>
          </cell>
          <cell r="I89">
            <v>0</v>
          </cell>
          <cell r="J89">
            <v>30</v>
          </cell>
          <cell r="K89">
            <v>90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30</v>
          </cell>
          <cell r="W89">
            <v>90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30</v>
          </cell>
          <cell r="AI89">
            <v>90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30</v>
          </cell>
          <cell r="AU89">
            <v>90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30</v>
          </cell>
          <cell r="BG89">
            <v>90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30</v>
          </cell>
          <cell r="BS89">
            <v>90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30</v>
          </cell>
          <cell r="CE89">
            <v>90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30</v>
          </cell>
          <cell r="CQ89">
            <v>90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30</v>
          </cell>
          <cell r="DC89">
            <v>90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30</v>
          </cell>
          <cell r="DO89">
            <v>90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30</v>
          </cell>
          <cell r="EA89">
            <v>90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30</v>
          </cell>
          <cell r="EM89">
            <v>90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30</v>
          </cell>
          <cell r="EY89">
            <v>90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30</v>
          </cell>
          <cell r="FK89">
            <v>90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30</v>
          </cell>
          <cell r="FW89">
            <v>90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30</v>
          </cell>
          <cell r="GI89">
            <v>90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30</v>
          </cell>
          <cell r="GU89">
            <v>90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30</v>
          </cell>
          <cell r="HG89">
            <v>90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30</v>
          </cell>
          <cell r="HS89">
            <v>90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30</v>
          </cell>
          <cell r="IE89">
            <v>90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30</v>
          </cell>
          <cell r="IQ89">
            <v>90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30</v>
          </cell>
          <cell r="JC89">
            <v>90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30</v>
          </cell>
          <cell r="JO89" t="e">
            <v>#N/A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</row>
        <row r="90">
          <cell r="B90" t="str">
            <v>Superficial</v>
          </cell>
          <cell r="C90" t="str">
            <v>Maquinaria, Transporte y Equipos</v>
          </cell>
          <cell r="D90">
            <v>4</v>
          </cell>
          <cell r="H90">
            <v>10</v>
          </cell>
          <cell r="I90">
            <v>15</v>
          </cell>
          <cell r="J90">
            <v>30</v>
          </cell>
          <cell r="K90">
            <v>90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10</v>
          </cell>
          <cell r="U90">
            <v>15</v>
          </cell>
          <cell r="V90">
            <v>30</v>
          </cell>
          <cell r="W90">
            <v>90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10</v>
          </cell>
          <cell r="AG90">
            <v>15</v>
          </cell>
          <cell r="AH90">
            <v>30</v>
          </cell>
          <cell r="AI90">
            <v>90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10</v>
          </cell>
          <cell r="AS90">
            <v>15</v>
          </cell>
          <cell r="AT90">
            <v>30</v>
          </cell>
          <cell r="AU90">
            <v>90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10</v>
          </cell>
          <cell r="BE90">
            <v>15</v>
          </cell>
          <cell r="BF90">
            <v>30</v>
          </cell>
          <cell r="BG90">
            <v>90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10</v>
          </cell>
          <cell r="BQ90">
            <v>15</v>
          </cell>
          <cell r="BR90">
            <v>30</v>
          </cell>
          <cell r="BS90">
            <v>90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10</v>
          </cell>
          <cell r="CC90">
            <v>15</v>
          </cell>
          <cell r="CD90">
            <v>30</v>
          </cell>
          <cell r="CE90">
            <v>90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10</v>
          </cell>
          <cell r="CO90">
            <v>15</v>
          </cell>
          <cell r="CP90">
            <v>30</v>
          </cell>
          <cell r="CQ90">
            <v>90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10</v>
          </cell>
          <cell r="DA90">
            <v>15</v>
          </cell>
          <cell r="DB90">
            <v>30</v>
          </cell>
          <cell r="DC90">
            <v>90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10</v>
          </cell>
          <cell r="DM90">
            <v>15</v>
          </cell>
          <cell r="DN90">
            <v>30</v>
          </cell>
          <cell r="DO90">
            <v>90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10</v>
          </cell>
          <cell r="DY90">
            <v>15</v>
          </cell>
          <cell r="DZ90">
            <v>30</v>
          </cell>
          <cell r="EA90">
            <v>90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10</v>
          </cell>
          <cell r="EK90">
            <v>15</v>
          </cell>
          <cell r="EL90">
            <v>30</v>
          </cell>
          <cell r="EM90">
            <v>90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10</v>
          </cell>
          <cell r="EW90">
            <v>15</v>
          </cell>
          <cell r="EX90">
            <v>30</v>
          </cell>
          <cell r="EY90">
            <v>90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10</v>
          </cell>
          <cell r="FI90">
            <v>15</v>
          </cell>
          <cell r="FJ90">
            <v>30</v>
          </cell>
          <cell r="FK90">
            <v>90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10</v>
          </cell>
          <cell r="FU90">
            <v>15</v>
          </cell>
          <cell r="FV90">
            <v>30</v>
          </cell>
          <cell r="FW90">
            <v>90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10</v>
          </cell>
          <cell r="GG90">
            <v>15</v>
          </cell>
          <cell r="GH90">
            <v>30</v>
          </cell>
          <cell r="GI90">
            <v>90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10</v>
          </cell>
          <cell r="GS90">
            <v>15</v>
          </cell>
          <cell r="GT90">
            <v>30</v>
          </cell>
          <cell r="GU90">
            <v>90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10</v>
          </cell>
          <cell r="HE90">
            <v>15</v>
          </cell>
          <cell r="HF90">
            <v>30</v>
          </cell>
          <cell r="HG90">
            <v>90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10</v>
          </cell>
          <cell r="HQ90">
            <v>15</v>
          </cell>
          <cell r="HR90">
            <v>30</v>
          </cell>
          <cell r="HS90">
            <v>90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10</v>
          </cell>
          <cell r="IC90">
            <v>15</v>
          </cell>
          <cell r="ID90">
            <v>30</v>
          </cell>
          <cell r="IE90">
            <v>90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10</v>
          </cell>
          <cell r="IO90">
            <v>15</v>
          </cell>
          <cell r="IP90">
            <v>30</v>
          </cell>
          <cell r="IQ90">
            <v>90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10</v>
          </cell>
          <cell r="JA90">
            <v>15</v>
          </cell>
          <cell r="JB90">
            <v>30</v>
          </cell>
          <cell r="JC90">
            <v>90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10</v>
          </cell>
          <cell r="JM90">
            <v>15</v>
          </cell>
          <cell r="JN90">
            <v>30</v>
          </cell>
          <cell r="JO90" t="e">
            <v>#N/A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</row>
        <row r="91">
          <cell r="B91" t="str">
            <v>Superficial</v>
          </cell>
          <cell r="C91" t="str">
            <v>Maquinaria, Transporte y Equipos</v>
          </cell>
          <cell r="D91">
            <v>5</v>
          </cell>
          <cell r="H91">
            <v>10</v>
          </cell>
          <cell r="I91">
            <v>15</v>
          </cell>
          <cell r="J91">
            <v>30</v>
          </cell>
          <cell r="K91">
            <v>90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10</v>
          </cell>
          <cell r="U91">
            <v>15</v>
          </cell>
          <cell r="V91">
            <v>30</v>
          </cell>
          <cell r="W91">
            <v>90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10</v>
          </cell>
          <cell r="AG91">
            <v>15</v>
          </cell>
          <cell r="AH91">
            <v>30</v>
          </cell>
          <cell r="AI91">
            <v>90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10</v>
          </cell>
          <cell r="AS91">
            <v>15</v>
          </cell>
          <cell r="AT91">
            <v>30</v>
          </cell>
          <cell r="AU91">
            <v>90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10</v>
          </cell>
          <cell r="BE91">
            <v>15</v>
          </cell>
          <cell r="BF91">
            <v>30</v>
          </cell>
          <cell r="BG91">
            <v>90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10</v>
          </cell>
          <cell r="BQ91">
            <v>15</v>
          </cell>
          <cell r="BR91">
            <v>30</v>
          </cell>
          <cell r="BS91">
            <v>90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10</v>
          </cell>
          <cell r="CC91">
            <v>15</v>
          </cell>
          <cell r="CD91">
            <v>30</v>
          </cell>
          <cell r="CE91">
            <v>90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10</v>
          </cell>
          <cell r="CO91">
            <v>15</v>
          </cell>
          <cell r="CP91">
            <v>30</v>
          </cell>
          <cell r="CQ91">
            <v>90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10</v>
          </cell>
          <cell r="DA91">
            <v>15</v>
          </cell>
          <cell r="DB91">
            <v>30</v>
          </cell>
          <cell r="DC91">
            <v>90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10</v>
          </cell>
          <cell r="DM91">
            <v>15</v>
          </cell>
          <cell r="DN91">
            <v>30</v>
          </cell>
          <cell r="DO91">
            <v>90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10</v>
          </cell>
          <cell r="DY91">
            <v>15</v>
          </cell>
          <cell r="DZ91">
            <v>30</v>
          </cell>
          <cell r="EA91">
            <v>90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10</v>
          </cell>
          <cell r="EK91">
            <v>15</v>
          </cell>
          <cell r="EL91">
            <v>30</v>
          </cell>
          <cell r="EM91">
            <v>90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10</v>
          </cell>
          <cell r="EW91">
            <v>15</v>
          </cell>
          <cell r="EX91">
            <v>30</v>
          </cell>
          <cell r="EY91">
            <v>90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10</v>
          </cell>
          <cell r="FI91">
            <v>15</v>
          </cell>
          <cell r="FJ91">
            <v>30</v>
          </cell>
          <cell r="FK91">
            <v>90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10</v>
          </cell>
          <cell r="FU91">
            <v>15</v>
          </cell>
          <cell r="FV91">
            <v>30</v>
          </cell>
          <cell r="FW91">
            <v>90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10</v>
          </cell>
          <cell r="GG91">
            <v>15</v>
          </cell>
          <cell r="GH91">
            <v>30</v>
          </cell>
          <cell r="GI91">
            <v>90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10</v>
          </cell>
          <cell r="GS91">
            <v>15</v>
          </cell>
          <cell r="GT91">
            <v>30</v>
          </cell>
          <cell r="GU91">
            <v>90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10</v>
          </cell>
          <cell r="HE91">
            <v>15</v>
          </cell>
          <cell r="HF91">
            <v>30</v>
          </cell>
          <cell r="HG91">
            <v>90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10</v>
          </cell>
          <cell r="HQ91">
            <v>15</v>
          </cell>
          <cell r="HR91">
            <v>30</v>
          </cell>
          <cell r="HS91">
            <v>90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10</v>
          </cell>
          <cell r="IC91">
            <v>15</v>
          </cell>
          <cell r="ID91">
            <v>30</v>
          </cell>
          <cell r="IE91">
            <v>90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10</v>
          </cell>
          <cell r="IO91">
            <v>15</v>
          </cell>
          <cell r="IP91">
            <v>30</v>
          </cell>
          <cell r="IQ91">
            <v>90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10</v>
          </cell>
          <cell r="JA91">
            <v>15</v>
          </cell>
          <cell r="JB91">
            <v>30</v>
          </cell>
          <cell r="JC91">
            <v>90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10</v>
          </cell>
          <cell r="JM91">
            <v>15</v>
          </cell>
          <cell r="JN91">
            <v>30</v>
          </cell>
          <cell r="JO91" t="e">
            <v>#N/A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</row>
        <row r="92">
          <cell r="B92" t="str">
            <v>Superficial</v>
          </cell>
          <cell r="C92" t="str">
            <v>Maquinaria, Transporte y Equipos</v>
          </cell>
          <cell r="D92">
            <v>6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 t="e">
            <v>#N/A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</row>
        <row r="93">
          <cell r="B93" t="str">
            <v>Superficial</v>
          </cell>
          <cell r="C93" t="str">
            <v>Maquinaria, Transporte y Equipos</v>
          </cell>
          <cell r="D93">
            <v>7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 t="e">
            <v>#N/A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</row>
        <row r="94">
          <cell r="B94" t="str">
            <v>Superficial</v>
          </cell>
          <cell r="C94" t="str">
            <v>Maquinaria, Transporte y Equipos</v>
          </cell>
          <cell r="D94">
            <v>8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 t="e">
            <v>#N/A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</row>
        <row r="95">
          <cell r="B95" t="str">
            <v>Superficial</v>
          </cell>
          <cell r="C95" t="str">
            <v>Maquinaria, Transporte y Equipos</v>
          </cell>
          <cell r="D95">
            <v>9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 t="e">
            <v>#N/A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</row>
        <row r="96">
          <cell r="B96" t="str">
            <v>Superficial</v>
          </cell>
          <cell r="C96" t="str">
            <v>Maquinaria, Transporte y Equipos</v>
          </cell>
          <cell r="D96">
            <v>10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 t="e">
            <v>#N/A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</row>
        <row r="97">
          <cell r="B97" t="str">
            <v>Soldadura, pruebas radiograficas y tintas penetrantes</v>
          </cell>
          <cell r="C97" t="str">
            <v>Materiales</v>
          </cell>
          <cell r="D97">
            <v>1</v>
          </cell>
          <cell r="H97">
            <v>1</v>
          </cell>
          <cell r="I97">
            <v>1</v>
          </cell>
          <cell r="J97">
            <v>1</v>
          </cell>
          <cell r="K97">
            <v>1</v>
          </cell>
          <cell r="L97">
            <v>1</v>
          </cell>
          <cell r="M97">
            <v>1</v>
          </cell>
          <cell r="N97">
            <v>1</v>
          </cell>
          <cell r="O97">
            <v>1</v>
          </cell>
          <cell r="P97">
            <v>1</v>
          </cell>
          <cell r="Q97">
            <v>1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  <cell r="X97">
            <v>1</v>
          </cell>
          <cell r="Y97">
            <v>1</v>
          </cell>
          <cell r="Z97">
            <v>1</v>
          </cell>
          <cell r="AA97">
            <v>1</v>
          </cell>
          <cell r="AB97">
            <v>1</v>
          </cell>
          <cell r="AC97">
            <v>1</v>
          </cell>
          <cell r="AD97">
            <v>1</v>
          </cell>
          <cell r="AE97">
            <v>1</v>
          </cell>
          <cell r="AF97">
            <v>1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>
            <v>1</v>
          </cell>
          <cell r="AP97">
            <v>1</v>
          </cell>
          <cell r="AQ97">
            <v>1</v>
          </cell>
          <cell r="AR97">
            <v>1</v>
          </cell>
          <cell r="AS97">
            <v>1</v>
          </cell>
          <cell r="AT97">
            <v>1</v>
          </cell>
          <cell r="AU97">
            <v>1</v>
          </cell>
          <cell r="AV97">
            <v>1</v>
          </cell>
          <cell r="AW97">
            <v>1</v>
          </cell>
          <cell r="AX97">
            <v>1</v>
          </cell>
          <cell r="AY97">
            <v>1</v>
          </cell>
          <cell r="AZ97">
            <v>1</v>
          </cell>
          <cell r="BA97">
            <v>1</v>
          </cell>
          <cell r="BB97">
            <v>1</v>
          </cell>
          <cell r="BC97">
            <v>1</v>
          </cell>
          <cell r="BD97">
            <v>1</v>
          </cell>
          <cell r="BE97">
            <v>1</v>
          </cell>
          <cell r="BF97">
            <v>1</v>
          </cell>
          <cell r="BG97">
            <v>1</v>
          </cell>
          <cell r="BH97">
            <v>1</v>
          </cell>
          <cell r="BI97">
            <v>1</v>
          </cell>
          <cell r="BJ97">
            <v>1</v>
          </cell>
          <cell r="BK97">
            <v>1</v>
          </cell>
          <cell r="BL97">
            <v>1</v>
          </cell>
          <cell r="BM97">
            <v>1</v>
          </cell>
          <cell r="BN97">
            <v>1</v>
          </cell>
          <cell r="BO97">
            <v>1</v>
          </cell>
          <cell r="BP97">
            <v>1</v>
          </cell>
          <cell r="BQ97">
            <v>1</v>
          </cell>
          <cell r="BR97">
            <v>1</v>
          </cell>
          <cell r="BS97">
            <v>1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  <cell r="CL97">
            <v>1</v>
          </cell>
          <cell r="CM97">
            <v>1</v>
          </cell>
          <cell r="CN97">
            <v>1</v>
          </cell>
          <cell r="CO97">
            <v>1</v>
          </cell>
          <cell r="CP97">
            <v>1</v>
          </cell>
          <cell r="CQ97">
            <v>1</v>
          </cell>
          <cell r="CR97">
            <v>1</v>
          </cell>
          <cell r="CS97">
            <v>1</v>
          </cell>
          <cell r="CT97">
            <v>1</v>
          </cell>
          <cell r="CU97">
            <v>1</v>
          </cell>
          <cell r="CV97">
            <v>1</v>
          </cell>
          <cell r="CW97">
            <v>1</v>
          </cell>
          <cell r="CX97">
            <v>1</v>
          </cell>
          <cell r="CY97">
            <v>1</v>
          </cell>
          <cell r="CZ97">
            <v>1</v>
          </cell>
          <cell r="DA97">
            <v>1</v>
          </cell>
          <cell r="DB97">
            <v>1</v>
          </cell>
          <cell r="DC97">
            <v>1</v>
          </cell>
          <cell r="DD97">
            <v>1</v>
          </cell>
          <cell r="DE97">
            <v>1</v>
          </cell>
          <cell r="DF97">
            <v>1</v>
          </cell>
          <cell r="DG97">
            <v>1</v>
          </cell>
          <cell r="DH97">
            <v>1</v>
          </cell>
          <cell r="DI97">
            <v>1</v>
          </cell>
          <cell r="DJ97">
            <v>1</v>
          </cell>
          <cell r="DK97">
            <v>1</v>
          </cell>
          <cell r="DL97">
            <v>1</v>
          </cell>
          <cell r="DM97">
            <v>1</v>
          </cell>
          <cell r="DN97">
            <v>1</v>
          </cell>
          <cell r="DO97">
            <v>1</v>
          </cell>
          <cell r="DP97">
            <v>1</v>
          </cell>
          <cell r="DQ97">
            <v>1</v>
          </cell>
          <cell r="DR97">
            <v>1</v>
          </cell>
          <cell r="DS97">
            <v>1</v>
          </cell>
          <cell r="DT97">
            <v>1</v>
          </cell>
          <cell r="DU97">
            <v>1</v>
          </cell>
          <cell r="DV97">
            <v>1</v>
          </cell>
          <cell r="DW97">
            <v>1</v>
          </cell>
          <cell r="DX97">
            <v>1</v>
          </cell>
          <cell r="DY97">
            <v>1</v>
          </cell>
          <cell r="DZ97">
            <v>1</v>
          </cell>
          <cell r="EA97">
            <v>1</v>
          </cell>
          <cell r="EB97">
            <v>1</v>
          </cell>
          <cell r="EC97">
            <v>1</v>
          </cell>
          <cell r="ED97">
            <v>1</v>
          </cell>
          <cell r="EE97">
            <v>1</v>
          </cell>
          <cell r="EF97">
            <v>1</v>
          </cell>
          <cell r="EG97">
            <v>1</v>
          </cell>
          <cell r="EH97">
            <v>1</v>
          </cell>
          <cell r="EI97">
            <v>1</v>
          </cell>
          <cell r="EJ97">
            <v>1</v>
          </cell>
          <cell r="EK97">
            <v>1</v>
          </cell>
          <cell r="EL97">
            <v>1</v>
          </cell>
          <cell r="EM97">
            <v>1</v>
          </cell>
          <cell r="EN97">
            <v>1</v>
          </cell>
          <cell r="EO97">
            <v>1</v>
          </cell>
          <cell r="EP97">
            <v>1</v>
          </cell>
          <cell r="EQ97">
            <v>1</v>
          </cell>
          <cell r="ER97">
            <v>1</v>
          </cell>
          <cell r="ES97">
            <v>1</v>
          </cell>
          <cell r="ET97">
            <v>1</v>
          </cell>
          <cell r="EU97">
            <v>1</v>
          </cell>
          <cell r="EV97">
            <v>1</v>
          </cell>
          <cell r="EW97">
            <v>1</v>
          </cell>
          <cell r="EX97">
            <v>1</v>
          </cell>
          <cell r="EY97">
            <v>1</v>
          </cell>
          <cell r="EZ97">
            <v>1</v>
          </cell>
          <cell r="FA97">
            <v>1</v>
          </cell>
          <cell r="FB97">
            <v>1</v>
          </cell>
          <cell r="FC97">
            <v>1</v>
          </cell>
          <cell r="FD97">
            <v>1</v>
          </cell>
          <cell r="FE97">
            <v>1</v>
          </cell>
          <cell r="FF97">
            <v>1</v>
          </cell>
          <cell r="FG97">
            <v>1</v>
          </cell>
          <cell r="FH97">
            <v>1</v>
          </cell>
          <cell r="FI97">
            <v>1</v>
          </cell>
          <cell r="FJ97">
            <v>1</v>
          </cell>
          <cell r="FK97">
            <v>1</v>
          </cell>
          <cell r="FL97">
            <v>1</v>
          </cell>
          <cell r="FM97">
            <v>1</v>
          </cell>
          <cell r="FN97">
            <v>1</v>
          </cell>
          <cell r="FO97">
            <v>1</v>
          </cell>
          <cell r="FP97">
            <v>1</v>
          </cell>
          <cell r="FQ97">
            <v>1</v>
          </cell>
          <cell r="FR97">
            <v>1</v>
          </cell>
          <cell r="FS97">
            <v>1</v>
          </cell>
          <cell r="FT97">
            <v>1</v>
          </cell>
          <cell r="FU97">
            <v>1</v>
          </cell>
          <cell r="FV97">
            <v>1</v>
          </cell>
          <cell r="FW97">
            <v>1</v>
          </cell>
          <cell r="FX97">
            <v>1</v>
          </cell>
          <cell r="FY97">
            <v>1</v>
          </cell>
          <cell r="FZ97">
            <v>1</v>
          </cell>
          <cell r="GA97">
            <v>1</v>
          </cell>
          <cell r="GB97">
            <v>1</v>
          </cell>
          <cell r="GC97">
            <v>1</v>
          </cell>
          <cell r="GD97">
            <v>1</v>
          </cell>
          <cell r="GE97">
            <v>1</v>
          </cell>
          <cell r="GF97">
            <v>1</v>
          </cell>
          <cell r="GG97">
            <v>1</v>
          </cell>
          <cell r="GH97">
            <v>1</v>
          </cell>
          <cell r="GI97">
            <v>1</v>
          </cell>
          <cell r="GJ97">
            <v>1</v>
          </cell>
          <cell r="GK97">
            <v>1</v>
          </cell>
          <cell r="GL97">
            <v>1</v>
          </cell>
          <cell r="GM97">
            <v>1</v>
          </cell>
          <cell r="GN97">
            <v>1</v>
          </cell>
          <cell r="GO97">
            <v>1</v>
          </cell>
          <cell r="GP97">
            <v>1</v>
          </cell>
          <cell r="GQ97">
            <v>1</v>
          </cell>
          <cell r="GR97">
            <v>1</v>
          </cell>
          <cell r="GS97">
            <v>1</v>
          </cell>
          <cell r="GT97">
            <v>1</v>
          </cell>
          <cell r="GU97">
            <v>1</v>
          </cell>
          <cell r="GV97">
            <v>1</v>
          </cell>
          <cell r="GW97">
            <v>1</v>
          </cell>
          <cell r="GX97">
            <v>1</v>
          </cell>
          <cell r="GY97">
            <v>1</v>
          </cell>
          <cell r="GZ97">
            <v>1</v>
          </cell>
          <cell r="HA97">
            <v>1</v>
          </cell>
          <cell r="HB97">
            <v>1</v>
          </cell>
          <cell r="HC97">
            <v>1</v>
          </cell>
          <cell r="HD97">
            <v>1</v>
          </cell>
          <cell r="HE97">
            <v>1</v>
          </cell>
          <cell r="HF97">
            <v>1</v>
          </cell>
          <cell r="HG97">
            <v>1</v>
          </cell>
          <cell r="HH97">
            <v>1</v>
          </cell>
          <cell r="HI97">
            <v>1</v>
          </cell>
          <cell r="HJ97">
            <v>1</v>
          </cell>
          <cell r="HK97">
            <v>1</v>
          </cell>
          <cell r="HL97">
            <v>1</v>
          </cell>
          <cell r="HM97">
            <v>1</v>
          </cell>
          <cell r="HN97">
            <v>1</v>
          </cell>
          <cell r="HO97">
            <v>1</v>
          </cell>
          <cell r="HP97">
            <v>1</v>
          </cell>
          <cell r="HQ97">
            <v>1</v>
          </cell>
          <cell r="HR97">
            <v>1</v>
          </cell>
          <cell r="HS97">
            <v>1</v>
          </cell>
          <cell r="HT97">
            <v>1</v>
          </cell>
          <cell r="HU97">
            <v>1</v>
          </cell>
          <cell r="HV97">
            <v>1</v>
          </cell>
          <cell r="HW97">
            <v>1</v>
          </cell>
          <cell r="HX97">
            <v>1</v>
          </cell>
          <cell r="HY97">
            <v>1</v>
          </cell>
          <cell r="HZ97">
            <v>1</v>
          </cell>
          <cell r="IA97">
            <v>1</v>
          </cell>
          <cell r="IB97">
            <v>1</v>
          </cell>
          <cell r="IC97">
            <v>1</v>
          </cell>
          <cell r="ID97">
            <v>1</v>
          </cell>
          <cell r="IE97">
            <v>1</v>
          </cell>
          <cell r="IF97">
            <v>1</v>
          </cell>
          <cell r="IG97">
            <v>1</v>
          </cell>
          <cell r="IH97">
            <v>1</v>
          </cell>
          <cell r="II97">
            <v>1</v>
          </cell>
          <cell r="IJ97">
            <v>1</v>
          </cell>
          <cell r="IK97">
            <v>1</v>
          </cell>
          <cell r="IL97">
            <v>1</v>
          </cell>
          <cell r="IM97">
            <v>1</v>
          </cell>
          <cell r="IN97">
            <v>1</v>
          </cell>
          <cell r="IO97">
            <v>1</v>
          </cell>
          <cell r="IP97">
            <v>1</v>
          </cell>
          <cell r="IQ97">
            <v>1</v>
          </cell>
          <cell r="IR97">
            <v>1</v>
          </cell>
          <cell r="IS97">
            <v>1</v>
          </cell>
          <cell r="IT97">
            <v>1</v>
          </cell>
          <cell r="IU97">
            <v>1</v>
          </cell>
          <cell r="IV97">
            <v>1</v>
          </cell>
          <cell r="IW97">
            <v>1</v>
          </cell>
          <cell r="IX97">
            <v>1</v>
          </cell>
          <cell r="IY97">
            <v>1</v>
          </cell>
          <cell r="IZ97">
            <v>1</v>
          </cell>
          <cell r="JA97">
            <v>1</v>
          </cell>
          <cell r="JB97">
            <v>1</v>
          </cell>
          <cell r="JC97">
            <v>1</v>
          </cell>
          <cell r="JD97">
            <v>1</v>
          </cell>
          <cell r="JE97">
            <v>1</v>
          </cell>
          <cell r="JF97">
            <v>1</v>
          </cell>
          <cell r="JG97">
            <v>1</v>
          </cell>
          <cell r="JH97">
            <v>1</v>
          </cell>
          <cell r="JI97">
            <v>1</v>
          </cell>
          <cell r="JJ97">
            <v>1</v>
          </cell>
          <cell r="JK97">
            <v>1</v>
          </cell>
          <cell r="JL97">
            <v>1</v>
          </cell>
          <cell r="JM97">
            <v>1</v>
          </cell>
          <cell r="JN97">
            <v>1</v>
          </cell>
          <cell r="JO97">
            <v>1</v>
          </cell>
          <cell r="JP97">
            <v>1</v>
          </cell>
          <cell r="JQ97">
            <v>1</v>
          </cell>
          <cell r="JR97">
            <v>1</v>
          </cell>
          <cell r="JS97">
            <v>1</v>
          </cell>
          <cell r="JT97">
            <v>1</v>
          </cell>
          <cell r="JU97">
            <v>1</v>
          </cell>
          <cell r="JV97">
            <v>1</v>
          </cell>
          <cell r="JW97">
            <v>1</v>
          </cell>
        </row>
        <row r="98">
          <cell r="B98" t="str">
            <v>Soldadura, pruebas radiograficas y tintas penetrantes</v>
          </cell>
          <cell r="C98" t="str">
            <v>Materiales</v>
          </cell>
          <cell r="D98">
            <v>2</v>
          </cell>
          <cell r="H98">
            <v>4.1411764703999996</v>
          </cell>
          <cell r="I98">
            <v>4.1411764703999996</v>
          </cell>
          <cell r="J98">
            <v>4.1411764703999996</v>
          </cell>
          <cell r="K98">
            <v>4.1411764703999996</v>
          </cell>
          <cell r="L98">
            <v>4.1411764703999996</v>
          </cell>
          <cell r="M98">
            <v>4.1411764703999996</v>
          </cell>
          <cell r="N98">
            <v>4.1411764703999996</v>
          </cell>
          <cell r="O98">
            <v>4.1411764703999996</v>
          </cell>
          <cell r="P98">
            <v>4.1411764703999996</v>
          </cell>
          <cell r="Q98">
            <v>4.1411764703999996</v>
          </cell>
          <cell r="R98">
            <v>4.1411764703999996</v>
          </cell>
          <cell r="S98">
            <v>4.1411764703999996</v>
          </cell>
          <cell r="T98">
            <v>5.1764705879999999</v>
          </cell>
          <cell r="U98">
            <v>5.1764705879999999</v>
          </cell>
          <cell r="V98">
            <v>5.1764705879999999</v>
          </cell>
          <cell r="W98">
            <v>5.1764705879999999</v>
          </cell>
          <cell r="X98">
            <v>5.1764705879999999</v>
          </cell>
          <cell r="Y98">
            <v>5.1764705879999999</v>
          </cell>
          <cell r="Z98">
            <v>5.1764705879999999</v>
          </cell>
          <cell r="AA98">
            <v>5.1764705879999999</v>
          </cell>
          <cell r="AB98">
            <v>5.1764705879999999</v>
          </cell>
          <cell r="AC98">
            <v>5.1764705879999999</v>
          </cell>
          <cell r="AD98">
            <v>5.1764705879999999</v>
          </cell>
          <cell r="AE98">
            <v>5.1764705879999999</v>
          </cell>
          <cell r="AF98">
            <v>4.1411764703999996</v>
          </cell>
          <cell r="AG98">
            <v>4.1411764703999996</v>
          </cell>
          <cell r="AH98">
            <v>4.1411764703999996</v>
          </cell>
          <cell r="AI98">
            <v>4.1411764703999996</v>
          </cell>
          <cell r="AJ98">
            <v>4.1411764703999996</v>
          </cell>
          <cell r="AK98">
            <v>4.1411764703999996</v>
          </cell>
          <cell r="AL98">
            <v>4.1411764703999996</v>
          </cell>
          <cell r="AM98">
            <v>4.1411764703999996</v>
          </cell>
          <cell r="AN98">
            <v>4.1411764703999996</v>
          </cell>
          <cell r="AO98">
            <v>4.1411764703999996</v>
          </cell>
          <cell r="AP98">
            <v>4.1411764703999996</v>
          </cell>
          <cell r="AQ98">
            <v>4.1411764703999996</v>
          </cell>
          <cell r="AR98">
            <v>5.1764705879999999</v>
          </cell>
          <cell r="AS98">
            <v>5.1764705879999999</v>
          </cell>
          <cell r="AT98">
            <v>5.1764705879999999</v>
          </cell>
          <cell r="AU98">
            <v>5.1764705879999999</v>
          </cell>
          <cell r="AV98">
            <v>5.1764705879999999</v>
          </cell>
          <cell r="AW98">
            <v>5.1764705879999999</v>
          </cell>
          <cell r="AX98">
            <v>5.1764705879999999</v>
          </cell>
          <cell r="AY98">
            <v>5.1764705879999999</v>
          </cell>
          <cell r="AZ98">
            <v>5.1764705879999999</v>
          </cell>
          <cell r="BA98">
            <v>5.1764705879999999</v>
          </cell>
          <cell r="BB98">
            <v>5.1764705879999999</v>
          </cell>
          <cell r="BC98">
            <v>5.1764705879999999</v>
          </cell>
          <cell r="BD98">
            <v>6.4705882350000001</v>
          </cell>
          <cell r="BE98">
            <v>6.4705882350000001</v>
          </cell>
          <cell r="BF98">
            <v>6.4705882350000001</v>
          </cell>
          <cell r="BG98">
            <v>6.4705882350000001</v>
          </cell>
          <cell r="BH98">
            <v>6.4705882350000001</v>
          </cell>
          <cell r="BI98">
            <v>6.4705882350000001</v>
          </cell>
          <cell r="BJ98">
            <v>6.4705882350000001</v>
          </cell>
          <cell r="BK98">
            <v>6.4705882350000001</v>
          </cell>
          <cell r="BL98">
            <v>6.4705882350000001</v>
          </cell>
          <cell r="BM98">
            <v>6.4705882350000001</v>
          </cell>
          <cell r="BN98">
            <v>6.4705882350000001</v>
          </cell>
          <cell r="BO98">
            <v>6.4705882350000001</v>
          </cell>
          <cell r="BP98">
            <v>3.3129411763199998</v>
          </cell>
          <cell r="BQ98">
            <v>3.3129411763199998</v>
          </cell>
          <cell r="BR98">
            <v>3.3129411763199998</v>
          </cell>
          <cell r="BS98">
            <v>3.3129411763199998</v>
          </cell>
          <cell r="BT98">
            <v>3.3129411763199998</v>
          </cell>
          <cell r="BU98">
            <v>3.3129411763199998</v>
          </cell>
          <cell r="BV98">
            <v>3.3129411763199998</v>
          </cell>
          <cell r="BW98">
            <v>3.3129411763199998</v>
          </cell>
          <cell r="BX98">
            <v>3.3129411763199998</v>
          </cell>
          <cell r="BY98">
            <v>3.3129411763199998</v>
          </cell>
          <cell r="BZ98">
            <v>3.3129411763199998</v>
          </cell>
          <cell r="CA98">
            <v>3.3129411763199998</v>
          </cell>
          <cell r="CB98">
            <v>4.1411764703999996</v>
          </cell>
          <cell r="CC98">
            <v>4.1411764703999996</v>
          </cell>
          <cell r="CD98">
            <v>4.1411764703999996</v>
          </cell>
          <cell r="CE98">
            <v>4.1411764703999996</v>
          </cell>
          <cell r="CF98">
            <v>4.1411764703999996</v>
          </cell>
          <cell r="CG98">
            <v>4.1411764703999996</v>
          </cell>
          <cell r="CH98">
            <v>4.1411764703999996</v>
          </cell>
          <cell r="CI98">
            <v>4.1411764703999996</v>
          </cell>
          <cell r="CJ98">
            <v>4.1411764703999996</v>
          </cell>
          <cell r="CK98">
            <v>4.1411764703999996</v>
          </cell>
          <cell r="CL98">
            <v>4.1411764703999996</v>
          </cell>
          <cell r="CM98">
            <v>4.1411764703999996</v>
          </cell>
          <cell r="CN98">
            <v>5.1764705879999999</v>
          </cell>
          <cell r="CO98">
            <v>5.1764705879999999</v>
          </cell>
          <cell r="CP98">
            <v>5.1764705879999999</v>
          </cell>
          <cell r="CQ98">
            <v>5.1764705879999999</v>
          </cell>
          <cell r="CR98">
            <v>5.1764705879999999</v>
          </cell>
          <cell r="CS98">
            <v>5.1764705879999999</v>
          </cell>
          <cell r="CT98">
            <v>5.1764705879999999</v>
          </cell>
          <cell r="CU98">
            <v>5.1764705879999999</v>
          </cell>
          <cell r="CV98">
            <v>5.1764705879999999</v>
          </cell>
          <cell r="CW98">
            <v>5.1764705879999999</v>
          </cell>
          <cell r="CX98">
            <v>5.1764705879999999</v>
          </cell>
          <cell r="CY98">
            <v>5.1764705879999999</v>
          </cell>
          <cell r="CZ98">
            <v>5.1764705879999999</v>
          </cell>
          <cell r="DA98">
            <v>5.1764705879999999</v>
          </cell>
          <cell r="DB98">
            <v>5.1764705879999999</v>
          </cell>
          <cell r="DC98">
            <v>5.1764705879999999</v>
          </cell>
          <cell r="DD98">
            <v>5.1764705879999999</v>
          </cell>
          <cell r="DE98">
            <v>5.1764705879999999</v>
          </cell>
          <cell r="DF98">
            <v>5.1764705879999999</v>
          </cell>
          <cell r="DG98">
            <v>5.1764705879999999</v>
          </cell>
          <cell r="DH98">
            <v>5.1764705879999999</v>
          </cell>
          <cell r="DI98">
            <v>5.1764705879999999</v>
          </cell>
          <cell r="DJ98">
            <v>5.1764705879999999</v>
          </cell>
          <cell r="DK98">
            <v>5.1764705879999999</v>
          </cell>
          <cell r="DL98">
            <v>6.4705882350000001</v>
          </cell>
          <cell r="DM98">
            <v>6.4705882350000001</v>
          </cell>
          <cell r="DN98">
            <v>6.4705882350000001</v>
          </cell>
          <cell r="DO98">
            <v>6.4705882350000001</v>
          </cell>
          <cell r="DP98">
            <v>6.4705882350000001</v>
          </cell>
          <cell r="DQ98">
            <v>6.4705882350000001</v>
          </cell>
          <cell r="DR98">
            <v>6.4705882350000001</v>
          </cell>
          <cell r="DS98">
            <v>6.4705882350000001</v>
          </cell>
          <cell r="DT98">
            <v>6.4705882350000001</v>
          </cell>
          <cell r="DU98">
            <v>6.4705882350000001</v>
          </cell>
          <cell r="DV98">
            <v>6.4705882350000001</v>
          </cell>
          <cell r="DW98">
            <v>6.4705882350000001</v>
          </cell>
          <cell r="DX98">
            <v>6.4705882350000001</v>
          </cell>
          <cell r="DY98">
            <v>6.4705882350000001</v>
          </cell>
          <cell r="DZ98">
            <v>6.4705882350000001</v>
          </cell>
          <cell r="EA98">
            <v>6.4705882350000001</v>
          </cell>
          <cell r="EB98">
            <v>6.4705882350000001</v>
          </cell>
          <cell r="EC98">
            <v>6.4705882350000001</v>
          </cell>
          <cell r="ED98">
            <v>6.4705882350000001</v>
          </cell>
          <cell r="EE98">
            <v>6.4705882350000001</v>
          </cell>
          <cell r="EF98">
            <v>6.4705882350000001</v>
          </cell>
          <cell r="EG98">
            <v>6.4705882350000001</v>
          </cell>
          <cell r="EH98">
            <v>6.4705882350000001</v>
          </cell>
          <cell r="EI98">
            <v>6.4705882350000001</v>
          </cell>
          <cell r="EJ98">
            <v>6.4705882350000001</v>
          </cell>
          <cell r="EK98">
            <v>6.4705882350000001</v>
          </cell>
          <cell r="EL98">
            <v>6.4705882350000001</v>
          </cell>
          <cell r="EM98">
            <v>6.4705882350000001</v>
          </cell>
          <cell r="EN98">
            <v>6.4705882350000001</v>
          </cell>
          <cell r="EO98">
            <v>6.4705882350000001</v>
          </cell>
          <cell r="EP98">
            <v>6.4705882350000001</v>
          </cell>
          <cell r="EQ98">
            <v>6.4705882350000001</v>
          </cell>
          <cell r="ER98">
            <v>6.4705882350000001</v>
          </cell>
          <cell r="ES98">
            <v>6.4705882350000001</v>
          </cell>
          <cell r="ET98">
            <v>6.4705882350000001</v>
          </cell>
          <cell r="EU98">
            <v>6.4705882350000001</v>
          </cell>
          <cell r="EV98">
            <v>3.3129411763199998</v>
          </cell>
          <cell r="EW98">
            <v>3.3129411763199998</v>
          </cell>
          <cell r="EX98">
            <v>3.3129411763199998</v>
          </cell>
          <cell r="EY98">
            <v>3.3129411763199998</v>
          </cell>
          <cell r="EZ98">
            <v>3.3129411763199998</v>
          </cell>
          <cell r="FA98">
            <v>3.3129411763199998</v>
          </cell>
          <cell r="FB98">
            <v>3.3129411763199998</v>
          </cell>
          <cell r="FC98">
            <v>3.3129411763199998</v>
          </cell>
          <cell r="FD98">
            <v>3.3129411763199998</v>
          </cell>
          <cell r="FE98">
            <v>3.3129411763199998</v>
          </cell>
          <cell r="FF98">
            <v>3.3129411763199998</v>
          </cell>
          <cell r="FG98">
            <v>3.3129411763199998</v>
          </cell>
          <cell r="FH98">
            <v>4.1411764703999996</v>
          </cell>
          <cell r="FI98">
            <v>4.1411764703999996</v>
          </cell>
          <cell r="FJ98">
            <v>4.1411764703999996</v>
          </cell>
          <cell r="FK98">
            <v>4.1411764703999996</v>
          </cell>
          <cell r="FL98">
            <v>4.1411764703999996</v>
          </cell>
          <cell r="FM98">
            <v>4.1411764703999996</v>
          </cell>
          <cell r="FN98">
            <v>4.1411764703999996</v>
          </cell>
          <cell r="FO98">
            <v>4.1411764703999996</v>
          </cell>
          <cell r="FP98">
            <v>4.1411764703999996</v>
          </cell>
          <cell r="FQ98">
            <v>4.1411764703999996</v>
          </cell>
          <cell r="FR98">
            <v>4.1411764703999996</v>
          </cell>
          <cell r="FS98">
            <v>4.1411764703999996</v>
          </cell>
          <cell r="FT98">
            <v>5.1764705879999999</v>
          </cell>
          <cell r="FU98">
            <v>5.1764705879999999</v>
          </cell>
          <cell r="FV98">
            <v>5.1764705879999999</v>
          </cell>
          <cell r="FW98">
            <v>5.1764705879999999</v>
          </cell>
          <cell r="FX98">
            <v>5.1764705879999999</v>
          </cell>
          <cell r="FY98">
            <v>5.1764705879999999</v>
          </cell>
          <cell r="FZ98">
            <v>5.1764705879999999</v>
          </cell>
          <cell r="GA98">
            <v>5.1764705879999999</v>
          </cell>
          <cell r="GB98">
            <v>5.1764705879999999</v>
          </cell>
          <cell r="GC98">
            <v>5.1764705879999999</v>
          </cell>
          <cell r="GD98">
            <v>5.1764705879999999</v>
          </cell>
          <cell r="GE98">
            <v>5.1764705879999999</v>
          </cell>
          <cell r="GF98">
            <v>6.4705882350000001</v>
          </cell>
          <cell r="GG98">
            <v>6.4705882350000001</v>
          </cell>
          <cell r="GH98">
            <v>6.4705882350000001</v>
          </cell>
          <cell r="GI98">
            <v>6.4705882350000001</v>
          </cell>
          <cell r="GJ98">
            <v>6.4705882350000001</v>
          </cell>
          <cell r="GK98">
            <v>6.4705882350000001</v>
          </cell>
          <cell r="GL98">
            <v>6.4705882350000001</v>
          </cell>
          <cell r="GM98">
            <v>6.4705882350000001</v>
          </cell>
          <cell r="GN98">
            <v>6.4705882350000001</v>
          </cell>
          <cell r="GO98">
            <v>6.4705882350000001</v>
          </cell>
          <cell r="GP98">
            <v>6.4705882350000001</v>
          </cell>
          <cell r="GQ98">
            <v>6.4705882350000001</v>
          </cell>
          <cell r="GR98">
            <v>6.4705882350000001</v>
          </cell>
          <cell r="GS98">
            <v>6.4705882350000001</v>
          </cell>
          <cell r="GT98">
            <v>6.4705882350000001</v>
          </cell>
          <cell r="GU98">
            <v>6.4705882350000001</v>
          </cell>
          <cell r="GV98">
            <v>6.4705882350000001</v>
          </cell>
          <cell r="GW98">
            <v>6.4705882350000001</v>
          </cell>
          <cell r="GX98">
            <v>6.4705882350000001</v>
          </cell>
          <cell r="GY98">
            <v>6.4705882350000001</v>
          </cell>
          <cell r="GZ98">
            <v>6.4705882350000001</v>
          </cell>
          <cell r="HA98">
            <v>6.4705882350000001</v>
          </cell>
          <cell r="HB98">
            <v>6.4705882350000001</v>
          </cell>
          <cell r="HC98">
            <v>6.4705882350000001</v>
          </cell>
          <cell r="HD98">
            <v>3.3129411763199998</v>
          </cell>
          <cell r="HE98">
            <v>3.3129411763199998</v>
          </cell>
          <cell r="HF98">
            <v>3.3129411763199998</v>
          </cell>
          <cell r="HG98">
            <v>3.3129411763199998</v>
          </cell>
          <cell r="HH98">
            <v>3.3129411763199998</v>
          </cell>
          <cell r="HI98">
            <v>3.3129411763199998</v>
          </cell>
          <cell r="HJ98">
            <v>3.3129411763199998</v>
          </cell>
          <cell r="HK98">
            <v>3.3129411763199998</v>
          </cell>
          <cell r="HL98">
            <v>3.3129411763199998</v>
          </cell>
          <cell r="HM98">
            <v>3.3129411763199998</v>
          </cell>
          <cell r="HN98">
            <v>3.3129411763199998</v>
          </cell>
          <cell r="HO98">
            <v>3.3129411763199998</v>
          </cell>
          <cell r="HP98">
            <v>4.1411764703999996</v>
          </cell>
          <cell r="HQ98">
            <v>4.1411764703999996</v>
          </cell>
          <cell r="HR98">
            <v>4.1411764703999996</v>
          </cell>
          <cell r="HS98">
            <v>4.1411764703999996</v>
          </cell>
          <cell r="HT98">
            <v>4.1411764703999996</v>
          </cell>
          <cell r="HU98">
            <v>4.1411764703999996</v>
          </cell>
          <cell r="HV98">
            <v>4.1411764703999996</v>
          </cell>
          <cell r="HW98">
            <v>4.1411764703999996</v>
          </cell>
          <cell r="HX98">
            <v>4.1411764703999996</v>
          </cell>
          <cell r="HY98">
            <v>4.1411764703999996</v>
          </cell>
          <cell r="HZ98">
            <v>4.1411764703999996</v>
          </cell>
          <cell r="IA98">
            <v>4.1411764703999996</v>
          </cell>
          <cell r="IB98">
            <v>5.1764705879999999</v>
          </cell>
          <cell r="IC98">
            <v>5.1764705879999999</v>
          </cell>
          <cell r="ID98">
            <v>5.1764705879999999</v>
          </cell>
          <cell r="IE98">
            <v>5.1764705879999999</v>
          </cell>
          <cell r="IF98">
            <v>5.1764705879999999</v>
          </cell>
          <cell r="IG98">
            <v>5.1764705879999999</v>
          </cell>
          <cell r="IH98">
            <v>5.1764705879999999</v>
          </cell>
          <cell r="II98">
            <v>5.1764705879999999</v>
          </cell>
          <cell r="IJ98">
            <v>5.1764705879999999</v>
          </cell>
          <cell r="IK98">
            <v>5.1764705879999999</v>
          </cell>
          <cell r="IL98">
            <v>5.1764705879999999</v>
          </cell>
          <cell r="IM98">
            <v>5.1764705879999999</v>
          </cell>
          <cell r="IN98">
            <v>6.4705882350000001</v>
          </cell>
          <cell r="IO98">
            <v>6.4705882350000001</v>
          </cell>
          <cell r="IP98">
            <v>6.4705882350000001</v>
          </cell>
          <cell r="IQ98">
            <v>6.4705882350000001</v>
          </cell>
          <cell r="IR98">
            <v>6.4705882350000001</v>
          </cell>
          <cell r="IS98">
            <v>6.4705882350000001</v>
          </cell>
          <cell r="IT98">
            <v>6.4705882350000001</v>
          </cell>
          <cell r="IU98">
            <v>6.4705882350000001</v>
          </cell>
          <cell r="IV98">
            <v>6.4705882350000001</v>
          </cell>
          <cell r="IW98">
            <v>6.4705882350000001</v>
          </cell>
          <cell r="IX98">
            <v>6.4705882350000001</v>
          </cell>
          <cell r="IY98">
            <v>6.4705882350000001</v>
          </cell>
          <cell r="IZ98">
            <v>6.4705882350000001</v>
          </cell>
          <cell r="JA98">
            <v>6.4705882350000001</v>
          </cell>
          <cell r="JB98">
            <v>6.4705882350000001</v>
          </cell>
          <cell r="JC98">
            <v>6.4705882350000001</v>
          </cell>
          <cell r="JD98">
            <v>6.4705882350000001</v>
          </cell>
          <cell r="JE98">
            <v>6.4705882350000001</v>
          </cell>
          <cell r="JF98">
            <v>6.4705882350000001</v>
          </cell>
          <cell r="JG98">
            <v>6.4705882350000001</v>
          </cell>
          <cell r="JH98">
            <v>6.4705882350000001</v>
          </cell>
          <cell r="JI98">
            <v>6.4705882350000001</v>
          </cell>
          <cell r="JJ98">
            <v>6.4705882350000001</v>
          </cell>
          <cell r="JK98">
            <v>6.4705882350000001</v>
          </cell>
          <cell r="JL98">
            <v>6.4705882350000001</v>
          </cell>
          <cell r="JM98">
            <v>6.4705882350000001</v>
          </cell>
          <cell r="JN98">
            <v>6.4705882350000001</v>
          </cell>
          <cell r="JO98">
            <v>6.4705882350000001</v>
          </cell>
          <cell r="JP98">
            <v>6.4705882350000001</v>
          </cell>
          <cell r="JQ98">
            <v>6.4705882350000001</v>
          </cell>
          <cell r="JR98">
            <v>6.4705882350000001</v>
          </cell>
          <cell r="JS98">
            <v>6.4705882350000001</v>
          </cell>
          <cell r="JT98">
            <v>6.4705882350000001</v>
          </cell>
          <cell r="JU98">
            <v>6.4705882350000001</v>
          </cell>
          <cell r="JV98">
            <v>6.4705882350000001</v>
          </cell>
          <cell r="JW98">
            <v>6.4705882350000001</v>
          </cell>
        </row>
        <row r="99">
          <cell r="B99" t="str">
            <v>Soldadura, pruebas radiograficas y tintas penetrantes</v>
          </cell>
          <cell r="C99" t="str">
            <v>Materiales</v>
          </cell>
          <cell r="D99">
            <v>3</v>
          </cell>
          <cell r="H99">
            <v>1.28</v>
          </cell>
          <cell r="I99">
            <v>1.28</v>
          </cell>
          <cell r="J99">
            <v>1.28</v>
          </cell>
          <cell r="K99">
            <v>1.28</v>
          </cell>
          <cell r="L99">
            <v>1.28</v>
          </cell>
          <cell r="M99">
            <v>1.28</v>
          </cell>
          <cell r="N99">
            <v>1.28</v>
          </cell>
          <cell r="O99">
            <v>1.28</v>
          </cell>
          <cell r="P99">
            <v>1.28</v>
          </cell>
          <cell r="Q99">
            <v>1.28</v>
          </cell>
          <cell r="R99">
            <v>1.28</v>
          </cell>
          <cell r="S99">
            <v>1.28</v>
          </cell>
          <cell r="T99">
            <v>1.6</v>
          </cell>
          <cell r="U99">
            <v>1.6</v>
          </cell>
          <cell r="V99">
            <v>1.6</v>
          </cell>
          <cell r="W99">
            <v>1.6</v>
          </cell>
          <cell r="X99">
            <v>1.6</v>
          </cell>
          <cell r="Y99">
            <v>1.6</v>
          </cell>
          <cell r="Z99">
            <v>1.6</v>
          </cell>
          <cell r="AA99">
            <v>1.6</v>
          </cell>
          <cell r="AB99">
            <v>1.6</v>
          </cell>
          <cell r="AC99">
            <v>1.6</v>
          </cell>
          <cell r="AD99">
            <v>1.6</v>
          </cell>
          <cell r="AE99">
            <v>1.6</v>
          </cell>
          <cell r="AF99">
            <v>1.28</v>
          </cell>
          <cell r="AG99">
            <v>1.28</v>
          </cell>
          <cell r="AH99">
            <v>1.28</v>
          </cell>
          <cell r="AI99">
            <v>1.28</v>
          </cell>
          <cell r="AJ99">
            <v>1.28</v>
          </cell>
          <cell r="AK99">
            <v>1.28</v>
          </cell>
          <cell r="AL99">
            <v>1.28</v>
          </cell>
          <cell r="AM99">
            <v>1.28</v>
          </cell>
          <cell r="AN99">
            <v>1.28</v>
          </cell>
          <cell r="AO99">
            <v>1.28</v>
          </cell>
          <cell r="AP99">
            <v>1.28</v>
          </cell>
          <cell r="AQ99">
            <v>1.28</v>
          </cell>
          <cell r="AR99">
            <v>1.6</v>
          </cell>
          <cell r="AS99">
            <v>1.6</v>
          </cell>
          <cell r="AT99">
            <v>1.6</v>
          </cell>
          <cell r="AU99">
            <v>1.6</v>
          </cell>
          <cell r="AV99">
            <v>1.6</v>
          </cell>
          <cell r="AW99">
            <v>1.6</v>
          </cell>
          <cell r="AX99">
            <v>1.6</v>
          </cell>
          <cell r="AY99">
            <v>1.6</v>
          </cell>
          <cell r="AZ99">
            <v>1.6</v>
          </cell>
          <cell r="BA99">
            <v>1.6</v>
          </cell>
          <cell r="BB99">
            <v>1.6</v>
          </cell>
          <cell r="BC99">
            <v>1.6</v>
          </cell>
          <cell r="BD99">
            <v>2</v>
          </cell>
          <cell r="BE99">
            <v>2</v>
          </cell>
          <cell r="BF99">
            <v>2</v>
          </cell>
          <cell r="BG99">
            <v>2</v>
          </cell>
          <cell r="BH99">
            <v>2</v>
          </cell>
          <cell r="BI99">
            <v>2</v>
          </cell>
          <cell r="BJ99">
            <v>2</v>
          </cell>
          <cell r="BK99">
            <v>2</v>
          </cell>
          <cell r="BL99">
            <v>2</v>
          </cell>
          <cell r="BM99">
            <v>2</v>
          </cell>
          <cell r="BN99">
            <v>2</v>
          </cell>
          <cell r="BO99">
            <v>2</v>
          </cell>
          <cell r="BP99">
            <v>1.024</v>
          </cell>
          <cell r="BQ99">
            <v>1.024</v>
          </cell>
          <cell r="BR99">
            <v>1.024</v>
          </cell>
          <cell r="BS99">
            <v>1.024</v>
          </cell>
          <cell r="BT99">
            <v>1.024</v>
          </cell>
          <cell r="BU99">
            <v>1.024</v>
          </cell>
          <cell r="BV99">
            <v>1.024</v>
          </cell>
          <cell r="BW99">
            <v>1.024</v>
          </cell>
          <cell r="BX99">
            <v>1.024</v>
          </cell>
          <cell r="BY99">
            <v>1.024</v>
          </cell>
          <cell r="BZ99">
            <v>1.024</v>
          </cell>
          <cell r="CA99">
            <v>1.024</v>
          </cell>
          <cell r="CB99">
            <v>1.28</v>
          </cell>
          <cell r="CC99">
            <v>1.28</v>
          </cell>
          <cell r="CD99">
            <v>1.28</v>
          </cell>
          <cell r="CE99">
            <v>1.28</v>
          </cell>
          <cell r="CF99">
            <v>1.28</v>
          </cell>
          <cell r="CG99">
            <v>1.28</v>
          </cell>
          <cell r="CH99">
            <v>1.28</v>
          </cell>
          <cell r="CI99">
            <v>1.28</v>
          </cell>
          <cell r="CJ99">
            <v>1.28</v>
          </cell>
          <cell r="CK99">
            <v>1.28</v>
          </cell>
          <cell r="CL99">
            <v>1.28</v>
          </cell>
          <cell r="CM99">
            <v>1.28</v>
          </cell>
          <cell r="CN99">
            <v>1.6</v>
          </cell>
          <cell r="CO99">
            <v>1.6</v>
          </cell>
          <cell r="CP99">
            <v>1.6</v>
          </cell>
          <cell r="CQ99">
            <v>1.6</v>
          </cell>
          <cell r="CR99">
            <v>1.6</v>
          </cell>
          <cell r="CS99">
            <v>1.6</v>
          </cell>
          <cell r="CT99">
            <v>1.6</v>
          </cell>
          <cell r="CU99">
            <v>1.6</v>
          </cell>
          <cell r="CV99">
            <v>1.6</v>
          </cell>
          <cell r="CW99">
            <v>1.6</v>
          </cell>
          <cell r="CX99">
            <v>1.6</v>
          </cell>
          <cell r="CY99">
            <v>1.6</v>
          </cell>
          <cell r="CZ99">
            <v>1.6</v>
          </cell>
          <cell r="DA99">
            <v>1.6</v>
          </cell>
          <cell r="DB99">
            <v>1.6</v>
          </cell>
          <cell r="DC99">
            <v>1.6</v>
          </cell>
          <cell r="DD99">
            <v>1.6</v>
          </cell>
          <cell r="DE99">
            <v>1.6</v>
          </cell>
          <cell r="DF99">
            <v>1.6</v>
          </cell>
          <cell r="DG99">
            <v>1.6</v>
          </cell>
          <cell r="DH99">
            <v>1.6</v>
          </cell>
          <cell r="DI99">
            <v>1.6</v>
          </cell>
          <cell r="DJ99">
            <v>1.6</v>
          </cell>
          <cell r="DK99">
            <v>1.6</v>
          </cell>
          <cell r="DL99">
            <v>2</v>
          </cell>
          <cell r="DM99">
            <v>2</v>
          </cell>
          <cell r="DN99">
            <v>2</v>
          </cell>
          <cell r="DO99">
            <v>2</v>
          </cell>
          <cell r="DP99">
            <v>2</v>
          </cell>
          <cell r="DQ99">
            <v>2</v>
          </cell>
          <cell r="DR99">
            <v>2</v>
          </cell>
          <cell r="DS99">
            <v>2</v>
          </cell>
          <cell r="DT99">
            <v>2</v>
          </cell>
          <cell r="DU99">
            <v>2</v>
          </cell>
          <cell r="DV99">
            <v>2</v>
          </cell>
          <cell r="DW99">
            <v>2</v>
          </cell>
          <cell r="DX99">
            <v>2</v>
          </cell>
          <cell r="DY99">
            <v>2</v>
          </cell>
          <cell r="DZ99">
            <v>2</v>
          </cell>
          <cell r="EA99">
            <v>2</v>
          </cell>
          <cell r="EB99">
            <v>2</v>
          </cell>
          <cell r="EC99">
            <v>2</v>
          </cell>
          <cell r="ED99">
            <v>2</v>
          </cell>
          <cell r="EE99">
            <v>2</v>
          </cell>
          <cell r="EF99">
            <v>2</v>
          </cell>
          <cell r="EG99">
            <v>2</v>
          </cell>
          <cell r="EH99">
            <v>2</v>
          </cell>
          <cell r="EI99">
            <v>2</v>
          </cell>
          <cell r="EJ99">
            <v>2</v>
          </cell>
          <cell r="EK99">
            <v>2</v>
          </cell>
          <cell r="EL99">
            <v>2</v>
          </cell>
          <cell r="EM99">
            <v>2</v>
          </cell>
          <cell r="EN99">
            <v>2</v>
          </cell>
          <cell r="EO99">
            <v>2</v>
          </cell>
          <cell r="EP99">
            <v>2</v>
          </cell>
          <cell r="EQ99">
            <v>2</v>
          </cell>
          <cell r="ER99">
            <v>2</v>
          </cell>
          <cell r="ES99">
            <v>2</v>
          </cell>
          <cell r="ET99">
            <v>2</v>
          </cell>
          <cell r="EU99">
            <v>2</v>
          </cell>
          <cell r="EV99">
            <v>1.024</v>
          </cell>
          <cell r="EW99">
            <v>1.024</v>
          </cell>
          <cell r="EX99">
            <v>1.024</v>
          </cell>
          <cell r="EY99">
            <v>1.024</v>
          </cell>
          <cell r="EZ99">
            <v>1.024</v>
          </cell>
          <cell r="FA99">
            <v>1.024</v>
          </cell>
          <cell r="FB99">
            <v>1.024</v>
          </cell>
          <cell r="FC99">
            <v>1.024</v>
          </cell>
          <cell r="FD99">
            <v>1.024</v>
          </cell>
          <cell r="FE99">
            <v>1.024</v>
          </cell>
          <cell r="FF99">
            <v>1.024</v>
          </cell>
          <cell r="FG99">
            <v>1.024</v>
          </cell>
          <cell r="FH99">
            <v>1.28</v>
          </cell>
          <cell r="FI99">
            <v>1.28</v>
          </cell>
          <cell r="FJ99">
            <v>1.28</v>
          </cell>
          <cell r="FK99">
            <v>1.28</v>
          </cell>
          <cell r="FL99">
            <v>1.28</v>
          </cell>
          <cell r="FM99">
            <v>1.28</v>
          </cell>
          <cell r="FN99">
            <v>1.28</v>
          </cell>
          <cell r="FO99">
            <v>1.28</v>
          </cell>
          <cell r="FP99">
            <v>1.28</v>
          </cell>
          <cell r="FQ99">
            <v>1.28</v>
          </cell>
          <cell r="FR99">
            <v>1.28</v>
          </cell>
          <cell r="FS99">
            <v>1.28</v>
          </cell>
          <cell r="FT99">
            <v>1.6</v>
          </cell>
          <cell r="FU99">
            <v>1.6</v>
          </cell>
          <cell r="FV99">
            <v>1.6</v>
          </cell>
          <cell r="FW99">
            <v>1.6</v>
          </cell>
          <cell r="FX99">
            <v>1.6</v>
          </cell>
          <cell r="FY99">
            <v>1.6</v>
          </cell>
          <cell r="FZ99">
            <v>1.6</v>
          </cell>
          <cell r="GA99">
            <v>1.6</v>
          </cell>
          <cell r="GB99">
            <v>1.6</v>
          </cell>
          <cell r="GC99">
            <v>1.6</v>
          </cell>
          <cell r="GD99">
            <v>1.6</v>
          </cell>
          <cell r="GE99">
            <v>1.6</v>
          </cell>
          <cell r="GF99">
            <v>2</v>
          </cell>
          <cell r="GG99">
            <v>2</v>
          </cell>
          <cell r="GH99">
            <v>2</v>
          </cell>
          <cell r="GI99">
            <v>2</v>
          </cell>
          <cell r="GJ99">
            <v>2</v>
          </cell>
          <cell r="GK99">
            <v>2</v>
          </cell>
          <cell r="GL99">
            <v>2</v>
          </cell>
          <cell r="GM99">
            <v>2</v>
          </cell>
          <cell r="GN99">
            <v>2</v>
          </cell>
          <cell r="GO99">
            <v>2</v>
          </cell>
          <cell r="GP99">
            <v>2</v>
          </cell>
          <cell r="GQ99">
            <v>2</v>
          </cell>
          <cell r="GR99">
            <v>2</v>
          </cell>
          <cell r="GS99">
            <v>2</v>
          </cell>
          <cell r="GT99">
            <v>2</v>
          </cell>
          <cell r="GU99">
            <v>2</v>
          </cell>
          <cell r="GV99">
            <v>2</v>
          </cell>
          <cell r="GW99">
            <v>2</v>
          </cell>
          <cell r="GX99">
            <v>2</v>
          </cell>
          <cell r="GY99">
            <v>2</v>
          </cell>
          <cell r="GZ99">
            <v>2</v>
          </cell>
          <cell r="HA99">
            <v>2</v>
          </cell>
          <cell r="HB99">
            <v>2</v>
          </cell>
          <cell r="HC99">
            <v>2</v>
          </cell>
          <cell r="HD99">
            <v>1.024</v>
          </cell>
          <cell r="HE99">
            <v>1.024</v>
          </cell>
          <cell r="HF99">
            <v>1.024</v>
          </cell>
          <cell r="HG99">
            <v>1.024</v>
          </cell>
          <cell r="HH99">
            <v>1.024</v>
          </cell>
          <cell r="HI99">
            <v>1.024</v>
          </cell>
          <cell r="HJ99">
            <v>1.024</v>
          </cell>
          <cell r="HK99">
            <v>1.024</v>
          </cell>
          <cell r="HL99">
            <v>1.024</v>
          </cell>
          <cell r="HM99">
            <v>1.024</v>
          </cell>
          <cell r="HN99">
            <v>1.024</v>
          </cell>
          <cell r="HO99">
            <v>1.024</v>
          </cell>
          <cell r="HP99">
            <v>1.28</v>
          </cell>
          <cell r="HQ99">
            <v>1.28</v>
          </cell>
          <cell r="HR99">
            <v>1.28</v>
          </cell>
          <cell r="HS99">
            <v>1.28</v>
          </cell>
          <cell r="HT99">
            <v>1.28</v>
          </cell>
          <cell r="HU99">
            <v>1.28</v>
          </cell>
          <cell r="HV99">
            <v>1.28</v>
          </cell>
          <cell r="HW99">
            <v>1.28</v>
          </cell>
          <cell r="HX99">
            <v>1.28</v>
          </cell>
          <cell r="HY99">
            <v>1.28</v>
          </cell>
          <cell r="HZ99">
            <v>1.28</v>
          </cell>
          <cell r="IA99">
            <v>1.28</v>
          </cell>
          <cell r="IB99">
            <v>1.6</v>
          </cell>
          <cell r="IC99">
            <v>1.6</v>
          </cell>
          <cell r="ID99">
            <v>1.6</v>
          </cell>
          <cell r="IE99">
            <v>1.6</v>
          </cell>
          <cell r="IF99">
            <v>1.6</v>
          </cell>
          <cell r="IG99">
            <v>1.6</v>
          </cell>
          <cell r="IH99">
            <v>1.6</v>
          </cell>
          <cell r="II99">
            <v>1.6</v>
          </cell>
          <cell r="IJ99">
            <v>1.6</v>
          </cell>
          <cell r="IK99">
            <v>1.6</v>
          </cell>
          <cell r="IL99">
            <v>1.6</v>
          </cell>
          <cell r="IM99">
            <v>1.6</v>
          </cell>
          <cell r="IN99">
            <v>2</v>
          </cell>
          <cell r="IO99">
            <v>2</v>
          </cell>
          <cell r="IP99">
            <v>2</v>
          </cell>
          <cell r="IQ99">
            <v>2</v>
          </cell>
          <cell r="IR99">
            <v>2</v>
          </cell>
          <cell r="IS99">
            <v>2</v>
          </cell>
          <cell r="IT99">
            <v>2</v>
          </cell>
          <cell r="IU99">
            <v>2</v>
          </cell>
          <cell r="IV99">
            <v>2</v>
          </cell>
          <cell r="IW99">
            <v>2</v>
          </cell>
          <cell r="IX99">
            <v>2</v>
          </cell>
          <cell r="IY99">
            <v>2</v>
          </cell>
          <cell r="IZ99">
            <v>2</v>
          </cell>
          <cell r="JA99">
            <v>2</v>
          </cell>
          <cell r="JB99">
            <v>2</v>
          </cell>
          <cell r="JC99">
            <v>2</v>
          </cell>
          <cell r="JD99">
            <v>2</v>
          </cell>
          <cell r="JE99">
            <v>2</v>
          </cell>
          <cell r="JF99">
            <v>2</v>
          </cell>
          <cell r="JG99">
            <v>2</v>
          </cell>
          <cell r="JH99">
            <v>2</v>
          </cell>
          <cell r="JI99">
            <v>2</v>
          </cell>
          <cell r="JJ99">
            <v>2</v>
          </cell>
          <cell r="JK99">
            <v>2</v>
          </cell>
          <cell r="JL99">
            <v>2</v>
          </cell>
          <cell r="JM99">
            <v>2</v>
          </cell>
          <cell r="JN99">
            <v>2</v>
          </cell>
          <cell r="JO99">
            <v>2</v>
          </cell>
          <cell r="JP99">
            <v>2</v>
          </cell>
          <cell r="JQ99">
            <v>2</v>
          </cell>
          <cell r="JR99">
            <v>2</v>
          </cell>
          <cell r="JS99">
            <v>2</v>
          </cell>
          <cell r="JT99">
            <v>2</v>
          </cell>
          <cell r="JU99">
            <v>2</v>
          </cell>
          <cell r="JV99">
            <v>2</v>
          </cell>
          <cell r="JW99">
            <v>2</v>
          </cell>
        </row>
        <row r="100">
          <cell r="B100" t="str">
            <v>Soldadura, pruebas radiograficas y tintas penetrantes</v>
          </cell>
          <cell r="C100" t="str">
            <v>Materiales</v>
          </cell>
          <cell r="D100">
            <v>4</v>
          </cell>
          <cell r="H100">
            <v>12.8</v>
          </cell>
          <cell r="I100">
            <v>12.8</v>
          </cell>
          <cell r="J100">
            <v>12.8</v>
          </cell>
          <cell r="K100">
            <v>12.8</v>
          </cell>
          <cell r="L100">
            <v>12.8</v>
          </cell>
          <cell r="M100">
            <v>12.8</v>
          </cell>
          <cell r="N100">
            <v>12.8</v>
          </cell>
          <cell r="O100">
            <v>12.8</v>
          </cell>
          <cell r="P100">
            <v>12.8</v>
          </cell>
          <cell r="Q100">
            <v>12.8</v>
          </cell>
          <cell r="R100">
            <v>12.8</v>
          </cell>
          <cell r="S100">
            <v>12.8</v>
          </cell>
          <cell r="T100">
            <v>16</v>
          </cell>
          <cell r="U100">
            <v>16</v>
          </cell>
          <cell r="V100">
            <v>16</v>
          </cell>
          <cell r="W100">
            <v>16</v>
          </cell>
          <cell r="X100">
            <v>16</v>
          </cell>
          <cell r="Y100">
            <v>16</v>
          </cell>
          <cell r="Z100">
            <v>16</v>
          </cell>
          <cell r="AA100">
            <v>16</v>
          </cell>
          <cell r="AB100">
            <v>16</v>
          </cell>
          <cell r="AC100">
            <v>16</v>
          </cell>
          <cell r="AD100">
            <v>16</v>
          </cell>
          <cell r="AE100">
            <v>16</v>
          </cell>
          <cell r="AF100">
            <v>12.8</v>
          </cell>
          <cell r="AG100">
            <v>12.8</v>
          </cell>
          <cell r="AH100">
            <v>12.8</v>
          </cell>
          <cell r="AI100">
            <v>12.8</v>
          </cell>
          <cell r="AJ100">
            <v>12.8</v>
          </cell>
          <cell r="AK100">
            <v>12.8</v>
          </cell>
          <cell r="AL100">
            <v>12.8</v>
          </cell>
          <cell r="AM100">
            <v>12.8</v>
          </cell>
          <cell r="AN100">
            <v>12.8</v>
          </cell>
          <cell r="AO100">
            <v>12.8</v>
          </cell>
          <cell r="AP100">
            <v>12.8</v>
          </cell>
          <cell r="AQ100">
            <v>12.8</v>
          </cell>
          <cell r="AR100">
            <v>16</v>
          </cell>
          <cell r="AS100">
            <v>16</v>
          </cell>
          <cell r="AT100">
            <v>16</v>
          </cell>
          <cell r="AU100">
            <v>16</v>
          </cell>
          <cell r="AV100">
            <v>16</v>
          </cell>
          <cell r="AW100">
            <v>16</v>
          </cell>
          <cell r="AX100">
            <v>16</v>
          </cell>
          <cell r="AY100">
            <v>16</v>
          </cell>
          <cell r="AZ100">
            <v>16</v>
          </cell>
          <cell r="BA100">
            <v>16</v>
          </cell>
          <cell r="BB100">
            <v>16</v>
          </cell>
          <cell r="BC100">
            <v>16</v>
          </cell>
          <cell r="BD100">
            <v>20</v>
          </cell>
          <cell r="BE100">
            <v>20</v>
          </cell>
          <cell r="BF100">
            <v>20</v>
          </cell>
          <cell r="BG100">
            <v>20</v>
          </cell>
          <cell r="BH100">
            <v>20</v>
          </cell>
          <cell r="BI100">
            <v>20</v>
          </cell>
          <cell r="BJ100">
            <v>20</v>
          </cell>
          <cell r="BK100">
            <v>20</v>
          </cell>
          <cell r="BL100">
            <v>20</v>
          </cell>
          <cell r="BM100">
            <v>20</v>
          </cell>
          <cell r="BN100">
            <v>20</v>
          </cell>
          <cell r="BO100">
            <v>20</v>
          </cell>
          <cell r="BP100">
            <v>10.24</v>
          </cell>
          <cell r="BQ100">
            <v>10.24</v>
          </cell>
          <cell r="BR100">
            <v>10.24</v>
          </cell>
          <cell r="BS100">
            <v>10.24</v>
          </cell>
          <cell r="BT100">
            <v>10.24</v>
          </cell>
          <cell r="BU100">
            <v>10.24</v>
          </cell>
          <cell r="BV100">
            <v>10.24</v>
          </cell>
          <cell r="BW100">
            <v>10.24</v>
          </cell>
          <cell r="BX100">
            <v>10.24</v>
          </cell>
          <cell r="BY100">
            <v>10.24</v>
          </cell>
          <cell r="BZ100">
            <v>10.24</v>
          </cell>
          <cell r="CA100">
            <v>10.24</v>
          </cell>
          <cell r="CB100">
            <v>12.8</v>
          </cell>
          <cell r="CC100">
            <v>12.8</v>
          </cell>
          <cell r="CD100">
            <v>12.8</v>
          </cell>
          <cell r="CE100">
            <v>12.8</v>
          </cell>
          <cell r="CF100">
            <v>12.8</v>
          </cell>
          <cell r="CG100">
            <v>12.8</v>
          </cell>
          <cell r="CH100">
            <v>12.8</v>
          </cell>
          <cell r="CI100">
            <v>12.8</v>
          </cell>
          <cell r="CJ100">
            <v>12.8</v>
          </cell>
          <cell r="CK100">
            <v>12.8</v>
          </cell>
          <cell r="CL100">
            <v>12.8</v>
          </cell>
          <cell r="CM100">
            <v>12.8</v>
          </cell>
          <cell r="CN100">
            <v>16</v>
          </cell>
          <cell r="CO100">
            <v>16</v>
          </cell>
          <cell r="CP100">
            <v>16</v>
          </cell>
          <cell r="CQ100">
            <v>16</v>
          </cell>
          <cell r="CR100">
            <v>16</v>
          </cell>
          <cell r="CS100">
            <v>16</v>
          </cell>
          <cell r="CT100">
            <v>16</v>
          </cell>
          <cell r="CU100">
            <v>16</v>
          </cell>
          <cell r="CV100">
            <v>16</v>
          </cell>
          <cell r="CW100">
            <v>16</v>
          </cell>
          <cell r="CX100">
            <v>16</v>
          </cell>
          <cell r="CY100">
            <v>16</v>
          </cell>
          <cell r="CZ100">
            <v>16</v>
          </cell>
          <cell r="DA100">
            <v>16</v>
          </cell>
          <cell r="DB100">
            <v>16</v>
          </cell>
          <cell r="DC100">
            <v>16</v>
          </cell>
          <cell r="DD100">
            <v>16</v>
          </cell>
          <cell r="DE100">
            <v>16</v>
          </cell>
          <cell r="DF100">
            <v>16</v>
          </cell>
          <cell r="DG100">
            <v>16</v>
          </cell>
          <cell r="DH100">
            <v>16</v>
          </cell>
          <cell r="DI100">
            <v>16</v>
          </cell>
          <cell r="DJ100">
            <v>16</v>
          </cell>
          <cell r="DK100">
            <v>16</v>
          </cell>
          <cell r="DL100">
            <v>20</v>
          </cell>
          <cell r="DM100">
            <v>20</v>
          </cell>
          <cell r="DN100">
            <v>20</v>
          </cell>
          <cell r="DO100">
            <v>20</v>
          </cell>
          <cell r="DP100">
            <v>20</v>
          </cell>
          <cell r="DQ100">
            <v>20</v>
          </cell>
          <cell r="DR100">
            <v>20</v>
          </cell>
          <cell r="DS100">
            <v>20</v>
          </cell>
          <cell r="DT100">
            <v>20</v>
          </cell>
          <cell r="DU100">
            <v>20</v>
          </cell>
          <cell r="DV100">
            <v>20</v>
          </cell>
          <cell r="DW100">
            <v>20</v>
          </cell>
          <cell r="DX100">
            <v>20</v>
          </cell>
          <cell r="DY100">
            <v>20</v>
          </cell>
          <cell r="DZ100">
            <v>20</v>
          </cell>
          <cell r="EA100">
            <v>20</v>
          </cell>
          <cell r="EB100">
            <v>20</v>
          </cell>
          <cell r="EC100">
            <v>20</v>
          </cell>
          <cell r="ED100">
            <v>20</v>
          </cell>
          <cell r="EE100">
            <v>20</v>
          </cell>
          <cell r="EF100">
            <v>20</v>
          </cell>
          <cell r="EG100">
            <v>20</v>
          </cell>
          <cell r="EH100">
            <v>20</v>
          </cell>
          <cell r="EI100">
            <v>20</v>
          </cell>
          <cell r="EJ100">
            <v>20</v>
          </cell>
          <cell r="EK100">
            <v>20</v>
          </cell>
          <cell r="EL100">
            <v>20</v>
          </cell>
          <cell r="EM100">
            <v>20</v>
          </cell>
          <cell r="EN100">
            <v>20</v>
          </cell>
          <cell r="EO100">
            <v>20</v>
          </cell>
          <cell r="EP100">
            <v>20</v>
          </cell>
          <cell r="EQ100">
            <v>20</v>
          </cell>
          <cell r="ER100">
            <v>20</v>
          </cell>
          <cell r="ES100">
            <v>20</v>
          </cell>
          <cell r="ET100">
            <v>20</v>
          </cell>
          <cell r="EU100">
            <v>20</v>
          </cell>
          <cell r="EV100">
            <v>10.24</v>
          </cell>
          <cell r="EW100">
            <v>10.24</v>
          </cell>
          <cell r="EX100">
            <v>10.24</v>
          </cell>
          <cell r="EY100">
            <v>10.24</v>
          </cell>
          <cell r="EZ100">
            <v>10.24</v>
          </cell>
          <cell r="FA100">
            <v>10.24</v>
          </cell>
          <cell r="FB100">
            <v>10.24</v>
          </cell>
          <cell r="FC100">
            <v>10.24</v>
          </cell>
          <cell r="FD100">
            <v>10.24</v>
          </cell>
          <cell r="FE100">
            <v>10.24</v>
          </cell>
          <cell r="FF100">
            <v>10.24</v>
          </cell>
          <cell r="FG100">
            <v>10.24</v>
          </cell>
          <cell r="FH100">
            <v>12.8</v>
          </cell>
          <cell r="FI100">
            <v>12.8</v>
          </cell>
          <cell r="FJ100">
            <v>12.8</v>
          </cell>
          <cell r="FK100">
            <v>12.8</v>
          </cell>
          <cell r="FL100">
            <v>12.8</v>
          </cell>
          <cell r="FM100">
            <v>12.8</v>
          </cell>
          <cell r="FN100">
            <v>12.8</v>
          </cell>
          <cell r="FO100">
            <v>12.8</v>
          </cell>
          <cell r="FP100">
            <v>12.8</v>
          </cell>
          <cell r="FQ100">
            <v>12.8</v>
          </cell>
          <cell r="FR100">
            <v>12.8</v>
          </cell>
          <cell r="FS100">
            <v>12.8</v>
          </cell>
          <cell r="FT100">
            <v>16</v>
          </cell>
          <cell r="FU100">
            <v>16</v>
          </cell>
          <cell r="FV100">
            <v>16</v>
          </cell>
          <cell r="FW100">
            <v>16</v>
          </cell>
          <cell r="FX100">
            <v>16</v>
          </cell>
          <cell r="FY100">
            <v>16</v>
          </cell>
          <cell r="FZ100">
            <v>16</v>
          </cell>
          <cell r="GA100">
            <v>16</v>
          </cell>
          <cell r="GB100">
            <v>16</v>
          </cell>
          <cell r="GC100">
            <v>16</v>
          </cell>
          <cell r="GD100">
            <v>16</v>
          </cell>
          <cell r="GE100">
            <v>16</v>
          </cell>
          <cell r="GF100">
            <v>20</v>
          </cell>
          <cell r="GG100">
            <v>20</v>
          </cell>
          <cell r="GH100">
            <v>20</v>
          </cell>
          <cell r="GI100">
            <v>20</v>
          </cell>
          <cell r="GJ100">
            <v>20</v>
          </cell>
          <cell r="GK100">
            <v>20</v>
          </cell>
          <cell r="GL100">
            <v>20</v>
          </cell>
          <cell r="GM100">
            <v>20</v>
          </cell>
          <cell r="GN100">
            <v>20</v>
          </cell>
          <cell r="GO100">
            <v>20</v>
          </cell>
          <cell r="GP100">
            <v>20</v>
          </cell>
          <cell r="GQ100">
            <v>20</v>
          </cell>
          <cell r="GR100">
            <v>20</v>
          </cell>
          <cell r="GS100">
            <v>20</v>
          </cell>
          <cell r="GT100">
            <v>20</v>
          </cell>
          <cell r="GU100">
            <v>20</v>
          </cell>
          <cell r="GV100">
            <v>20</v>
          </cell>
          <cell r="GW100">
            <v>20</v>
          </cell>
          <cell r="GX100">
            <v>20</v>
          </cell>
          <cell r="GY100">
            <v>20</v>
          </cell>
          <cell r="GZ100">
            <v>20</v>
          </cell>
          <cell r="HA100">
            <v>20</v>
          </cell>
          <cell r="HB100">
            <v>20</v>
          </cell>
          <cell r="HC100">
            <v>20</v>
          </cell>
          <cell r="HD100">
            <v>10.24</v>
          </cell>
          <cell r="HE100">
            <v>10.24</v>
          </cell>
          <cell r="HF100">
            <v>10.24</v>
          </cell>
          <cell r="HG100">
            <v>10.24</v>
          </cell>
          <cell r="HH100">
            <v>10.24</v>
          </cell>
          <cell r="HI100">
            <v>10.24</v>
          </cell>
          <cell r="HJ100">
            <v>10.24</v>
          </cell>
          <cell r="HK100">
            <v>10.24</v>
          </cell>
          <cell r="HL100">
            <v>10.24</v>
          </cell>
          <cell r="HM100">
            <v>10.24</v>
          </cell>
          <cell r="HN100">
            <v>10.24</v>
          </cell>
          <cell r="HO100">
            <v>10.24</v>
          </cell>
          <cell r="HP100">
            <v>12.8</v>
          </cell>
          <cell r="HQ100">
            <v>12.8</v>
          </cell>
          <cell r="HR100">
            <v>12.8</v>
          </cell>
          <cell r="HS100">
            <v>12.8</v>
          </cell>
          <cell r="HT100">
            <v>12.8</v>
          </cell>
          <cell r="HU100">
            <v>12.8</v>
          </cell>
          <cell r="HV100">
            <v>12.8</v>
          </cell>
          <cell r="HW100">
            <v>12.8</v>
          </cell>
          <cell r="HX100">
            <v>12.8</v>
          </cell>
          <cell r="HY100">
            <v>12.8</v>
          </cell>
          <cell r="HZ100">
            <v>12.8</v>
          </cell>
          <cell r="IA100">
            <v>12.8</v>
          </cell>
          <cell r="IB100">
            <v>16</v>
          </cell>
          <cell r="IC100">
            <v>16</v>
          </cell>
          <cell r="ID100">
            <v>16</v>
          </cell>
          <cell r="IE100">
            <v>16</v>
          </cell>
          <cell r="IF100">
            <v>16</v>
          </cell>
          <cell r="IG100">
            <v>16</v>
          </cell>
          <cell r="IH100">
            <v>16</v>
          </cell>
          <cell r="II100">
            <v>16</v>
          </cell>
          <cell r="IJ100">
            <v>16</v>
          </cell>
          <cell r="IK100">
            <v>16</v>
          </cell>
          <cell r="IL100">
            <v>16</v>
          </cell>
          <cell r="IM100">
            <v>16</v>
          </cell>
          <cell r="IN100">
            <v>20</v>
          </cell>
          <cell r="IO100">
            <v>20</v>
          </cell>
          <cell r="IP100">
            <v>20</v>
          </cell>
          <cell r="IQ100">
            <v>20</v>
          </cell>
          <cell r="IR100">
            <v>20</v>
          </cell>
          <cell r="IS100">
            <v>20</v>
          </cell>
          <cell r="IT100">
            <v>20</v>
          </cell>
          <cell r="IU100">
            <v>20</v>
          </cell>
          <cell r="IV100">
            <v>20</v>
          </cell>
          <cell r="IW100">
            <v>20</v>
          </cell>
          <cell r="IX100">
            <v>20</v>
          </cell>
          <cell r="IY100">
            <v>20</v>
          </cell>
          <cell r="IZ100">
            <v>20</v>
          </cell>
          <cell r="JA100">
            <v>20</v>
          </cell>
          <cell r="JB100">
            <v>20</v>
          </cell>
          <cell r="JC100">
            <v>20</v>
          </cell>
          <cell r="JD100">
            <v>20</v>
          </cell>
          <cell r="JE100">
            <v>20</v>
          </cell>
          <cell r="JF100">
            <v>20</v>
          </cell>
          <cell r="JG100">
            <v>20</v>
          </cell>
          <cell r="JH100">
            <v>20</v>
          </cell>
          <cell r="JI100">
            <v>20</v>
          </cell>
          <cell r="JJ100">
            <v>20</v>
          </cell>
          <cell r="JK100">
            <v>20</v>
          </cell>
          <cell r="JL100">
            <v>20</v>
          </cell>
          <cell r="JM100">
            <v>20</v>
          </cell>
          <cell r="JN100">
            <v>20</v>
          </cell>
          <cell r="JO100">
            <v>20</v>
          </cell>
          <cell r="JP100">
            <v>20</v>
          </cell>
          <cell r="JQ100">
            <v>20</v>
          </cell>
          <cell r="JR100">
            <v>20</v>
          </cell>
          <cell r="JS100">
            <v>20</v>
          </cell>
          <cell r="JT100">
            <v>20</v>
          </cell>
          <cell r="JU100">
            <v>20</v>
          </cell>
          <cell r="JV100">
            <v>20</v>
          </cell>
          <cell r="JW100">
            <v>20</v>
          </cell>
        </row>
        <row r="101">
          <cell r="B101" t="str">
            <v>Soldadura, pruebas radiograficas y tintas penetrantes</v>
          </cell>
          <cell r="C101" t="str">
            <v>Materiales</v>
          </cell>
          <cell r="D101">
            <v>5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</row>
        <row r="102">
          <cell r="B102" t="str">
            <v>Soldadura, pruebas radiograficas y tintas penetrantes</v>
          </cell>
          <cell r="C102" t="str">
            <v>Materiales</v>
          </cell>
          <cell r="D102">
            <v>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</row>
        <row r="103">
          <cell r="B103" t="str">
            <v>Soldadura, pruebas radiograficas y tintas penetrantes</v>
          </cell>
          <cell r="C103" t="str">
            <v>Materiales</v>
          </cell>
          <cell r="D103">
            <v>7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</row>
        <row r="104">
          <cell r="B104" t="str">
            <v>Soldadura, pruebas radiograficas y tintas penetrantes</v>
          </cell>
          <cell r="C104" t="str">
            <v>Materiales</v>
          </cell>
          <cell r="D104">
            <v>8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</row>
        <row r="105">
          <cell r="B105" t="str">
            <v>Soldadura, pruebas radiograficas y tintas penetrantes</v>
          </cell>
          <cell r="C105" t="str">
            <v>Materiales</v>
          </cell>
          <cell r="D105">
            <v>9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</row>
        <row r="106">
          <cell r="B106" t="str">
            <v>Soldadura, pruebas radiograficas y tintas penetrantes</v>
          </cell>
          <cell r="C106" t="str">
            <v>Materiales</v>
          </cell>
          <cell r="D106">
            <v>10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</row>
        <row r="107">
          <cell r="B107" t="str">
            <v>Soldadura, pruebas radiograficas y tintas penetrantes</v>
          </cell>
          <cell r="C107" t="str">
            <v>Mano de Obra</v>
          </cell>
          <cell r="D107">
            <v>1</v>
          </cell>
          <cell r="H107">
            <v>3</v>
          </cell>
          <cell r="I107">
            <v>3</v>
          </cell>
          <cell r="J107">
            <v>3</v>
          </cell>
          <cell r="K107">
            <v>3</v>
          </cell>
          <cell r="L107">
            <v>3</v>
          </cell>
          <cell r="M107">
            <v>3</v>
          </cell>
          <cell r="N107">
            <v>3</v>
          </cell>
          <cell r="O107">
            <v>3</v>
          </cell>
          <cell r="P107">
            <v>3</v>
          </cell>
          <cell r="Q107">
            <v>3</v>
          </cell>
          <cell r="R107">
            <v>3</v>
          </cell>
          <cell r="S107">
            <v>3</v>
          </cell>
          <cell r="T107">
            <v>3.5999999999999996</v>
          </cell>
          <cell r="U107">
            <v>3.5999999999999996</v>
          </cell>
          <cell r="V107">
            <v>3.5999999999999996</v>
          </cell>
          <cell r="W107">
            <v>3.5999999999999996</v>
          </cell>
          <cell r="X107">
            <v>3.5999999999999996</v>
          </cell>
          <cell r="Y107">
            <v>3.5999999999999996</v>
          </cell>
          <cell r="Z107">
            <v>3.5999999999999996</v>
          </cell>
          <cell r="AA107">
            <v>3.5999999999999996</v>
          </cell>
          <cell r="AB107">
            <v>3.5999999999999996</v>
          </cell>
          <cell r="AC107">
            <v>3.5999999999999996</v>
          </cell>
          <cell r="AD107">
            <v>3.5999999999999996</v>
          </cell>
          <cell r="AE107">
            <v>3.5999999999999996</v>
          </cell>
          <cell r="AF107">
            <v>3</v>
          </cell>
          <cell r="AG107">
            <v>3</v>
          </cell>
          <cell r="AH107">
            <v>3</v>
          </cell>
          <cell r="AI107">
            <v>3</v>
          </cell>
          <cell r="AJ107">
            <v>3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3.5999999999999996</v>
          </cell>
          <cell r="AS107">
            <v>3.5999999999999996</v>
          </cell>
          <cell r="AT107">
            <v>3.5999999999999996</v>
          </cell>
          <cell r="AU107">
            <v>3.5999999999999996</v>
          </cell>
          <cell r="AV107">
            <v>3.5999999999999996</v>
          </cell>
          <cell r="AW107">
            <v>3.5999999999999996</v>
          </cell>
          <cell r="AX107">
            <v>3.5999999999999996</v>
          </cell>
          <cell r="AY107">
            <v>3.5999999999999996</v>
          </cell>
          <cell r="AZ107">
            <v>3.5999999999999996</v>
          </cell>
          <cell r="BA107">
            <v>3.5999999999999996</v>
          </cell>
          <cell r="BB107">
            <v>3.5999999999999996</v>
          </cell>
          <cell r="BC107">
            <v>3.5999999999999996</v>
          </cell>
          <cell r="BD107">
            <v>3.5999999999999996</v>
          </cell>
          <cell r="BE107">
            <v>3.5999999999999996</v>
          </cell>
          <cell r="BF107">
            <v>3.5999999999999996</v>
          </cell>
          <cell r="BG107">
            <v>3.5999999999999996</v>
          </cell>
          <cell r="BH107">
            <v>3.5999999999999996</v>
          </cell>
          <cell r="BI107">
            <v>3.5999999999999996</v>
          </cell>
          <cell r="BJ107">
            <v>3.5999999999999996</v>
          </cell>
          <cell r="BK107">
            <v>3.5999999999999996</v>
          </cell>
          <cell r="BL107">
            <v>3.5999999999999996</v>
          </cell>
          <cell r="BM107">
            <v>3.5999999999999996</v>
          </cell>
          <cell r="BN107">
            <v>3.5999999999999996</v>
          </cell>
          <cell r="BO107">
            <v>3.5999999999999996</v>
          </cell>
          <cell r="BP107">
            <v>3</v>
          </cell>
          <cell r="BQ107">
            <v>3</v>
          </cell>
          <cell r="BR107">
            <v>3</v>
          </cell>
          <cell r="BS107">
            <v>3</v>
          </cell>
          <cell r="BT107">
            <v>3</v>
          </cell>
          <cell r="BU107">
            <v>3</v>
          </cell>
          <cell r="BV107">
            <v>3</v>
          </cell>
          <cell r="BW107">
            <v>3</v>
          </cell>
          <cell r="BX107">
            <v>3</v>
          </cell>
          <cell r="BY107">
            <v>3</v>
          </cell>
          <cell r="BZ107">
            <v>3</v>
          </cell>
          <cell r="CA107">
            <v>3</v>
          </cell>
          <cell r="CB107">
            <v>3</v>
          </cell>
          <cell r="CC107">
            <v>3</v>
          </cell>
          <cell r="CD107">
            <v>3</v>
          </cell>
          <cell r="CE107">
            <v>3</v>
          </cell>
          <cell r="CF107">
            <v>3</v>
          </cell>
          <cell r="CG107">
            <v>3</v>
          </cell>
          <cell r="CH107">
            <v>3</v>
          </cell>
          <cell r="CI107">
            <v>3</v>
          </cell>
          <cell r="CJ107">
            <v>3</v>
          </cell>
          <cell r="CK107">
            <v>3</v>
          </cell>
          <cell r="CL107">
            <v>3</v>
          </cell>
          <cell r="CM107">
            <v>3</v>
          </cell>
          <cell r="CN107">
            <v>3.5999999999999996</v>
          </cell>
          <cell r="CO107">
            <v>3.5999999999999996</v>
          </cell>
          <cell r="CP107">
            <v>3.5999999999999996</v>
          </cell>
          <cell r="CQ107">
            <v>3.5999999999999996</v>
          </cell>
          <cell r="CR107">
            <v>3.5999999999999996</v>
          </cell>
          <cell r="CS107">
            <v>3.5999999999999996</v>
          </cell>
          <cell r="CT107">
            <v>3.5999999999999996</v>
          </cell>
          <cell r="CU107">
            <v>3.5999999999999996</v>
          </cell>
          <cell r="CV107">
            <v>3.5999999999999996</v>
          </cell>
          <cell r="CW107">
            <v>3.5999999999999996</v>
          </cell>
          <cell r="CX107">
            <v>3.5999999999999996</v>
          </cell>
          <cell r="CY107">
            <v>3.5999999999999996</v>
          </cell>
          <cell r="CZ107">
            <v>3.5999999999999996</v>
          </cell>
          <cell r="DA107">
            <v>3.5999999999999996</v>
          </cell>
          <cell r="DB107">
            <v>3.5999999999999996</v>
          </cell>
          <cell r="DC107">
            <v>3.5999999999999996</v>
          </cell>
          <cell r="DD107">
            <v>3.5999999999999996</v>
          </cell>
          <cell r="DE107">
            <v>3.5999999999999996</v>
          </cell>
          <cell r="DF107">
            <v>3.5999999999999996</v>
          </cell>
          <cell r="DG107">
            <v>3.5999999999999996</v>
          </cell>
          <cell r="DH107">
            <v>3.5999999999999996</v>
          </cell>
          <cell r="DI107">
            <v>3.5999999999999996</v>
          </cell>
          <cell r="DJ107">
            <v>3.5999999999999996</v>
          </cell>
          <cell r="DK107">
            <v>3.5999999999999996</v>
          </cell>
          <cell r="DL107">
            <v>3.5999999999999996</v>
          </cell>
          <cell r="DM107">
            <v>3.5999999999999996</v>
          </cell>
          <cell r="DN107">
            <v>3.5999999999999996</v>
          </cell>
          <cell r="DO107">
            <v>3.5999999999999996</v>
          </cell>
          <cell r="DP107">
            <v>3.5999999999999996</v>
          </cell>
          <cell r="DQ107">
            <v>3.5999999999999996</v>
          </cell>
          <cell r="DR107">
            <v>3.5999999999999996</v>
          </cell>
          <cell r="DS107">
            <v>3.5999999999999996</v>
          </cell>
          <cell r="DT107">
            <v>3.5999999999999996</v>
          </cell>
          <cell r="DU107">
            <v>3.5999999999999996</v>
          </cell>
          <cell r="DV107">
            <v>3.5999999999999996</v>
          </cell>
          <cell r="DW107">
            <v>3.5999999999999996</v>
          </cell>
          <cell r="DX107">
            <v>3.5999999999999996</v>
          </cell>
          <cell r="DY107">
            <v>3.5999999999999996</v>
          </cell>
          <cell r="DZ107">
            <v>3.5999999999999996</v>
          </cell>
          <cell r="EA107">
            <v>3.5999999999999996</v>
          </cell>
          <cell r="EB107">
            <v>3.5999999999999996</v>
          </cell>
          <cell r="EC107">
            <v>3.5999999999999996</v>
          </cell>
          <cell r="ED107">
            <v>3.5999999999999996</v>
          </cell>
          <cell r="EE107">
            <v>3.5999999999999996</v>
          </cell>
          <cell r="EF107">
            <v>3.5999999999999996</v>
          </cell>
          <cell r="EG107">
            <v>3.5999999999999996</v>
          </cell>
          <cell r="EH107">
            <v>3.5999999999999996</v>
          </cell>
          <cell r="EI107">
            <v>3.5999999999999996</v>
          </cell>
          <cell r="EJ107">
            <v>3.5999999999999996</v>
          </cell>
          <cell r="EK107">
            <v>3.5999999999999996</v>
          </cell>
          <cell r="EL107">
            <v>3.5999999999999996</v>
          </cell>
          <cell r="EM107">
            <v>3.5999999999999996</v>
          </cell>
          <cell r="EN107">
            <v>3.5999999999999996</v>
          </cell>
          <cell r="EO107">
            <v>3.5999999999999996</v>
          </cell>
          <cell r="EP107">
            <v>3.5999999999999996</v>
          </cell>
          <cell r="EQ107">
            <v>3.5999999999999996</v>
          </cell>
          <cell r="ER107">
            <v>3.5999999999999996</v>
          </cell>
          <cell r="ES107">
            <v>3.5999999999999996</v>
          </cell>
          <cell r="ET107">
            <v>3.5999999999999996</v>
          </cell>
          <cell r="EU107">
            <v>3.5999999999999996</v>
          </cell>
          <cell r="EV107">
            <v>3</v>
          </cell>
          <cell r="EW107">
            <v>3</v>
          </cell>
          <cell r="EX107">
            <v>3</v>
          </cell>
          <cell r="EY107">
            <v>3</v>
          </cell>
          <cell r="EZ107">
            <v>3</v>
          </cell>
          <cell r="FA107">
            <v>3</v>
          </cell>
          <cell r="FB107">
            <v>3</v>
          </cell>
          <cell r="FC107">
            <v>3</v>
          </cell>
          <cell r="FD107">
            <v>3</v>
          </cell>
          <cell r="FE107">
            <v>3</v>
          </cell>
          <cell r="FF107">
            <v>3</v>
          </cell>
          <cell r="FG107">
            <v>3</v>
          </cell>
          <cell r="FH107">
            <v>3</v>
          </cell>
          <cell r="FI107">
            <v>3</v>
          </cell>
          <cell r="FJ107">
            <v>3</v>
          </cell>
          <cell r="FK107">
            <v>3</v>
          </cell>
          <cell r="FL107">
            <v>3</v>
          </cell>
          <cell r="FM107">
            <v>3</v>
          </cell>
          <cell r="FN107">
            <v>3</v>
          </cell>
          <cell r="FO107">
            <v>3</v>
          </cell>
          <cell r="FP107">
            <v>3</v>
          </cell>
          <cell r="FQ107">
            <v>3</v>
          </cell>
          <cell r="FR107">
            <v>3</v>
          </cell>
          <cell r="FS107">
            <v>3</v>
          </cell>
          <cell r="FT107">
            <v>3.5999999999999996</v>
          </cell>
          <cell r="FU107">
            <v>3.5999999999999996</v>
          </cell>
          <cell r="FV107">
            <v>3.5999999999999996</v>
          </cell>
          <cell r="FW107">
            <v>3.5999999999999996</v>
          </cell>
          <cell r="FX107">
            <v>3.5999999999999996</v>
          </cell>
          <cell r="FY107">
            <v>3.5999999999999996</v>
          </cell>
          <cell r="FZ107">
            <v>3.5999999999999996</v>
          </cell>
          <cell r="GA107">
            <v>3.5999999999999996</v>
          </cell>
          <cell r="GB107">
            <v>3.5999999999999996</v>
          </cell>
          <cell r="GC107">
            <v>3.5999999999999996</v>
          </cell>
          <cell r="GD107">
            <v>3.5999999999999996</v>
          </cell>
          <cell r="GE107">
            <v>3.5999999999999996</v>
          </cell>
          <cell r="GF107">
            <v>3.5999999999999996</v>
          </cell>
          <cell r="GG107">
            <v>3.5999999999999996</v>
          </cell>
          <cell r="GH107">
            <v>3.5999999999999996</v>
          </cell>
          <cell r="GI107">
            <v>3.5999999999999996</v>
          </cell>
          <cell r="GJ107">
            <v>3.5999999999999996</v>
          </cell>
          <cell r="GK107">
            <v>3.5999999999999996</v>
          </cell>
          <cell r="GL107">
            <v>3.5999999999999996</v>
          </cell>
          <cell r="GM107">
            <v>3.5999999999999996</v>
          </cell>
          <cell r="GN107">
            <v>3.5999999999999996</v>
          </cell>
          <cell r="GO107">
            <v>3.5999999999999996</v>
          </cell>
          <cell r="GP107">
            <v>3.5999999999999996</v>
          </cell>
          <cell r="GQ107">
            <v>3.5999999999999996</v>
          </cell>
          <cell r="GR107">
            <v>3.5999999999999996</v>
          </cell>
          <cell r="GS107">
            <v>3.5999999999999996</v>
          </cell>
          <cell r="GT107">
            <v>3.5999999999999996</v>
          </cell>
          <cell r="GU107">
            <v>3.5999999999999996</v>
          </cell>
          <cell r="GV107">
            <v>3.5999999999999996</v>
          </cell>
          <cell r="GW107">
            <v>3.5999999999999996</v>
          </cell>
          <cell r="GX107">
            <v>3.5999999999999996</v>
          </cell>
          <cell r="GY107">
            <v>3.5999999999999996</v>
          </cell>
          <cell r="GZ107">
            <v>3.5999999999999996</v>
          </cell>
          <cell r="HA107">
            <v>3.5999999999999996</v>
          </cell>
          <cell r="HB107">
            <v>3.5999999999999996</v>
          </cell>
          <cell r="HC107">
            <v>3.5999999999999996</v>
          </cell>
          <cell r="HD107">
            <v>3</v>
          </cell>
          <cell r="HE107">
            <v>3</v>
          </cell>
          <cell r="HF107">
            <v>3</v>
          </cell>
          <cell r="HG107">
            <v>3</v>
          </cell>
          <cell r="HH107">
            <v>3</v>
          </cell>
          <cell r="HI107">
            <v>3</v>
          </cell>
          <cell r="HJ107">
            <v>3</v>
          </cell>
          <cell r="HK107">
            <v>3</v>
          </cell>
          <cell r="HL107">
            <v>3</v>
          </cell>
          <cell r="HM107">
            <v>3</v>
          </cell>
          <cell r="HN107">
            <v>3</v>
          </cell>
          <cell r="HO107">
            <v>3</v>
          </cell>
          <cell r="HP107">
            <v>3</v>
          </cell>
          <cell r="HQ107">
            <v>3</v>
          </cell>
          <cell r="HR107">
            <v>3</v>
          </cell>
          <cell r="HS107">
            <v>3</v>
          </cell>
          <cell r="HT107">
            <v>3</v>
          </cell>
          <cell r="HU107">
            <v>3</v>
          </cell>
          <cell r="HV107">
            <v>3</v>
          </cell>
          <cell r="HW107">
            <v>3</v>
          </cell>
          <cell r="HX107">
            <v>3</v>
          </cell>
          <cell r="HY107">
            <v>3</v>
          </cell>
          <cell r="HZ107">
            <v>3</v>
          </cell>
          <cell r="IA107">
            <v>3</v>
          </cell>
          <cell r="IB107">
            <v>3.5999999999999996</v>
          </cell>
          <cell r="IC107">
            <v>3.5999999999999996</v>
          </cell>
          <cell r="ID107">
            <v>3.5999999999999996</v>
          </cell>
          <cell r="IE107">
            <v>3.5999999999999996</v>
          </cell>
          <cell r="IF107">
            <v>3.5999999999999996</v>
          </cell>
          <cell r="IG107">
            <v>3.5999999999999996</v>
          </cell>
          <cell r="IH107">
            <v>3.5999999999999996</v>
          </cell>
          <cell r="II107">
            <v>3.5999999999999996</v>
          </cell>
          <cell r="IJ107">
            <v>3.5999999999999996</v>
          </cell>
          <cell r="IK107">
            <v>3.5999999999999996</v>
          </cell>
          <cell r="IL107">
            <v>3.5999999999999996</v>
          </cell>
          <cell r="IM107">
            <v>3.5999999999999996</v>
          </cell>
          <cell r="IN107">
            <v>3.5999999999999996</v>
          </cell>
          <cell r="IO107">
            <v>3.5999999999999996</v>
          </cell>
          <cell r="IP107">
            <v>3.5999999999999996</v>
          </cell>
          <cell r="IQ107">
            <v>3.5999999999999996</v>
          </cell>
          <cell r="IR107">
            <v>3.5999999999999996</v>
          </cell>
          <cell r="IS107">
            <v>3.5999999999999996</v>
          </cell>
          <cell r="IT107">
            <v>3.5999999999999996</v>
          </cell>
          <cell r="IU107">
            <v>3.5999999999999996</v>
          </cell>
          <cell r="IV107">
            <v>3.5999999999999996</v>
          </cell>
          <cell r="IW107">
            <v>3.5999999999999996</v>
          </cell>
          <cell r="IX107">
            <v>3.5999999999999996</v>
          </cell>
          <cell r="IY107">
            <v>3.5999999999999996</v>
          </cell>
          <cell r="IZ107">
            <v>3.5999999999999996</v>
          </cell>
          <cell r="JA107">
            <v>3.5999999999999996</v>
          </cell>
          <cell r="JB107">
            <v>3.5999999999999996</v>
          </cell>
          <cell r="JC107">
            <v>3.5999999999999996</v>
          </cell>
          <cell r="JD107">
            <v>3.5999999999999996</v>
          </cell>
          <cell r="JE107">
            <v>3.5999999999999996</v>
          </cell>
          <cell r="JF107">
            <v>3.5999999999999996</v>
          </cell>
          <cell r="JG107">
            <v>3.5999999999999996</v>
          </cell>
          <cell r="JH107">
            <v>3.5999999999999996</v>
          </cell>
          <cell r="JI107">
            <v>3.5999999999999996</v>
          </cell>
          <cell r="JJ107">
            <v>3.5999999999999996</v>
          </cell>
          <cell r="JK107">
            <v>3.5999999999999996</v>
          </cell>
          <cell r="JL107">
            <v>3.5999999999999996</v>
          </cell>
          <cell r="JM107">
            <v>3.5999999999999996</v>
          </cell>
          <cell r="JN107">
            <v>3.5999999999999996</v>
          </cell>
          <cell r="JO107">
            <v>3.5999999999999996</v>
          </cell>
          <cell r="JP107">
            <v>3.5999999999999996</v>
          </cell>
          <cell r="JQ107">
            <v>3.5999999999999996</v>
          </cell>
          <cell r="JR107">
            <v>3.5999999999999996</v>
          </cell>
          <cell r="JS107">
            <v>3.5999999999999996</v>
          </cell>
          <cell r="JT107">
            <v>3.5999999999999996</v>
          </cell>
          <cell r="JU107">
            <v>3.5999999999999996</v>
          </cell>
          <cell r="JV107">
            <v>3.5999999999999996</v>
          </cell>
          <cell r="JW107">
            <v>3.5999999999999996</v>
          </cell>
        </row>
        <row r="108">
          <cell r="B108" t="str">
            <v>Soldadura, pruebas radiograficas y tintas penetrantes</v>
          </cell>
          <cell r="C108" t="str">
            <v>Mano de Obra</v>
          </cell>
          <cell r="D108">
            <v>2</v>
          </cell>
          <cell r="H108">
            <v>3</v>
          </cell>
          <cell r="I108">
            <v>3</v>
          </cell>
          <cell r="J108">
            <v>3</v>
          </cell>
          <cell r="K108">
            <v>3</v>
          </cell>
          <cell r="L108">
            <v>3</v>
          </cell>
          <cell r="M108">
            <v>3</v>
          </cell>
          <cell r="N108">
            <v>3</v>
          </cell>
          <cell r="O108">
            <v>3</v>
          </cell>
          <cell r="P108">
            <v>3</v>
          </cell>
          <cell r="Q108">
            <v>3</v>
          </cell>
          <cell r="R108">
            <v>3</v>
          </cell>
          <cell r="S108">
            <v>3</v>
          </cell>
          <cell r="T108">
            <v>3.5999999999999996</v>
          </cell>
          <cell r="U108">
            <v>3.5999999999999996</v>
          </cell>
          <cell r="V108">
            <v>3.5999999999999996</v>
          </cell>
          <cell r="W108">
            <v>3.5999999999999996</v>
          </cell>
          <cell r="X108">
            <v>3.5999999999999996</v>
          </cell>
          <cell r="Y108">
            <v>3.5999999999999996</v>
          </cell>
          <cell r="Z108">
            <v>3.5999999999999996</v>
          </cell>
          <cell r="AA108">
            <v>3.5999999999999996</v>
          </cell>
          <cell r="AB108">
            <v>3.5999999999999996</v>
          </cell>
          <cell r="AC108">
            <v>3.5999999999999996</v>
          </cell>
          <cell r="AD108">
            <v>3.5999999999999996</v>
          </cell>
          <cell r="AE108">
            <v>3.5999999999999996</v>
          </cell>
          <cell r="AF108">
            <v>3</v>
          </cell>
          <cell r="AG108">
            <v>3</v>
          </cell>
          <cell r="AH108">
            <v>3</v>
          </cell>
          <cell r="AI108">
            <v>3</v>
          </cell>
          <cell r="AJ108">
            <v>3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3.5999999999999996</v>
          </cell>
          <cell r="AS108">
            <v>3.5999999999999996</v>
          </cell>
          <cell r="AT108">
            <v>3.5999999999999996</v>
          </cell>
          <cell r="AU108">
            <v>3.5999999999999996</v>
          </cell>
          <cell r="AV108">
            <v>3.5999999999999996</v>
          </cell>
          <cell r="AW108">
            <v>3.5999999999999996</v>
          </cell>
          <cell r="AX108">
            <v>3.5999999999999996</v>
          </cell>
          <cell r="AY108">
            <v>3.5999999999999996</v>
          </cell>
          <cell r="AZ108">
            <v>3.5999999999999996</v>
          </cell>
          <cell r="BA108">
            <v>3.5999999999999996</v>
          </cell>
          <cell r="BB108">
            <v>3.5999999999999996</v>
          </cell>
          <cell r="BC108">
            <v>3.5999999999999996</v>
          </cell>
          <cell r="BD108">
            <v>3.5999999999999996</v>
          </cell>
          <cell r="BE108">
            <v>3.5999999999999996</v>
          </cell>
          <cell r="BF108">
            <v>3.5999999999999996</v>
          </cell>
          <cell r="BG108">
            <v>3.5999999999999996</v>
          </cell>
          <cell r="BH108">
            <v>3.5999999999999996</v>
          </cell>
          <cell r="BI108">
            <v>3.5999999999999996</v>
          </cell>
          <cell r="BJ108">
            <v>3.5999999999999996</v>
          </cell>
          <cell r="BK108">
            <v>3.5999999999999996</v>
          </cell>
          <cell r="BL108">
            <v>3.5999999999999996</v>
          </cell>
          <cell r="BM108">
            <v>3.5999999999999996</v>
          </cell>
          <cell r="BN108">
            <v>3.5999999999999996</v>
          </cell>
          <cell r="BO108">
            <v>3.5999999999999996</v>
          </cell>
          <cell r="BP108">
            <v>3</v>
          </cell>
          <cell r="BQ108">
            <v>3</v>
          </cell>
          <cell r="BR108">
            <v>3</v>
          </cell>
          <cell r="BS108">
            <v>3</v>
          </cell>
          <cell r="BT108">
            <v>3</v>
          </cell>
          <cell r="BU108">
            <v>3</v>
          </cell>
          <cell r="BV108">
            <v>3</v>
          </cell>
          <cell r="BW108">
            <v>3</v>
          </cell>
          <cell r="BX108">
            <v>3</v>
          </cell>
          <cell r="BY108">
            <v>3</v>
          </cell>
          <cell r="BZ108">
            <v>3</v>
          </cell>
          <cell r="CA108">
            <v>3</v>
          </cell>
          <cell r="CB108">
            <v>3</v>
          </cell>
          <cell r="CC108">
            <v>3</v>
          </cell>
          <cell r="CD108">
            <v>3</v>
          </cell>
          <cell r="CE108">
            <v>3</v>
          </cell>
          <cell r="CF108">
            <v>3</v>
          </cell>
          <cell r="CG108">
            <v>3</v>
          </cell>
          <cell r="CH108">
            <v>3</v>
          </cell>
          <cell r="CI108">
            <v>3</v>
          </cell>
          <cell r="CJ108">
            <v>3</v>
          </cell>
          <cell r="CK108">
            <v>3</v>
          </cell>
          <cell r="CL108">
            <v>3</v>
          </cell>
          <cell r="CM108">
            <v>3</v>
          </cell>
          <cell r="CN108">
            <v>3.5999999999999996</v>
          </cell>
          <cell r="CO108">
            <v>3.5999999999999996</v>
          </cell>
          <cell r="CP108">
            <v>3.5999999999999996</v>
          </cell>
          <cell r="CQ108">
            <v>3.5999999999999996</v>
          </cell>
          <cell r="CR108">
            <v>3.5999999999999996</v>
          </cell>
          <cell r="CS108">
            <v>3.5999999999999996</v>
          </cell>
          <cell r="CT108">
            <v>3.5999999999999996</v>
          </cell>
          <cell r="CU108">
            <v>3.5999999999999996</v>
          </cell>
          <cell r="CV108">
            <v>3.5999999999999996</v>
          </cell>
          <cell r="CW108">
            <v>3.5999999999999996</v>
          </cell>
          <cell r="CX108">
            <v>3.5999999999999996</v>
          </cell>
          <cell r="CY108">
            <v>3.5999999999999996</v>
          </cell>
          <cell r="CZ108">
            <v>3.5999999999999996</v>
          </cell>
          <cell r="DA108">
            <v>3.5999999999999996</v>
          </cell>
          <cell r="DB108">
            <v>3.5999999999999996</v>
          </cell>
          <cell r="DC108">
            <v>3.5999999999999996</v>
          </cell>
          <cell r="DD108">
            <v>3.5999999999999996</v>
          </cell>
          <cell r="DE108">
            <v>3.5999999999999996</v>
          </cell>
          <cell r="DF108">
            <v>3.5999999999999996</v>
          </cell>
          <cell r="DG108">
            <v>3.5999999999999996</v>
          </cell>
          <cell r="DH108">
            <v>3.5999999999999996</v>
          </cell>
          <cell r="DI108">
            <v>3.5999999999999996</v>
          </cell>
          <cell r="DJ108">
            <v>3.5999999999999996</v>
          </cell>
          <cell r="DK108">
            <v>3.5999999999999996</v>
          </cell>
          <cell r="DL108">
            <v>3.5999999999999996</v>
          </cell>
          <cell r="DM108">
            <v>3.5999999999999996</v>
          </cell>
          <cell r="DN108">
            <v>3.5999999999999996</v>
          </cell>
          <cell r="DO108">
            <v>3.5999999999999996</v>
          </cell>
          <cell r="DP108">
            <v>3.5999999999999996</v>
          </cell>
          <cell r="DQ108">
            <v>3.5999999999999996</v>
          </cell>
          <cell r="DR108">
            <v>3.5999999999999996</v>
          </cell>
          <cell r="DS108">
            <v>3.5999999999999996</v>
          </cell>
          <cell r="DT108">
            <v>3.5999999999999996</v>
          </cell>
          <cell r="DU108">
            <v>3.5999999999999996</v>
          </cell>
          <cell r="DV108">
            <v>3.5999999999999996</v>
          </cell>
          <cell r="DW108">
            <v>3.5999999999999996</v>
          </cell>
          <cell r="DX108">
            <v>3.5999999999999996</v>
          </cell>
          <cell r="DY108">
            <v>3.5999999999999996</v>
          </cell>
          <cell r="DZ108">
            <v>3.5999999999999996</v>
          </cell>
          <cell r="EA108">
            <v>3.5999999999999996</v>
          </cell>
          <cell r="EB108">
            <v>3.5999999999999996</v>
          </cell>
          <cell r="EC108">
            <v>3.5999999999999996</v>
          </cell>
          <cell r="ED108">
            <v>3.5999999999999996</v>
          </cell>
          <cell r="EE108">
            <v>3.5999999999999996</v>
          </cell>
          <cell r="EF108">
            <v>3.5999999999999996</v>
          </cell>
          <cell r="EG108">
            <v>3.5999999999999996</v>
          </cell>
          <cell r="EH108">
            <v>3.5999999999999996</v>
          </cell>
          <cell r="EI108">
            <v>3.5999999999999996</v>
          </cell>
          <cell r="EJ108">
            <v>3.5999999999999996</v>
          </cell>
          <cell r="EK108">
            <v>3.5999999999999996</v>
          </cell>
          <cell r="EL108">
            <v>3.5999999999999996</v>
          </cell>
          <cell r="EM108">
            <v>3.5999999999999996</v>
          </cell>
          <cell r="EN108">
            <v>3.5999999999999996</v>
          </cell>
          <cell r="EO108">
            <v>3.5999999999999996</v>
          </cell>
          <cell r="EP108">
            <v>3.5999999999999996</v>
          </cell>
          <cell r="EQ108">
            <v>3.5999999999999996</v>
          </cell>
          <cell r="ER108">
            <v>3.5999999999999996</v>
          </cell>
          <cell r="ES108">
            <v>3.5999999999999996</v>
          </cell>
          <cell r="ET108">
            <v>3.5999999999999996</v>
          </cell>
          <cell r="EU108">
            <v>3.5999999999999996</v>
          </cell>
          <cell r="EV108">
            <v>3</v>
          </cell>
          <cell r="EW108">
            <v>3</v>
          </cell>
          <cell r="EX108">
            <v>3</v>
          </cell>
          <cell r="EY108">
            <v>3</v>
          </cell>
          <cell r="EZ108">
            <v>3</v>
          </cell>
          <cell r="FA108">
            <v>3</v>
          </cell>
          <cell r="FB108">
            <v>3</v>
          </cell>
          <cell r="FC108">
            <v>3</v>
          </cell>
          <cell r="FD108">
            <v>3</v>
          </cell>
          <cell r="FE108">
            <v>3</v>
          </cell>
          <cell r="FF108">
            <v>3</v>
          </cell>
          <cell r="FG108">
            <v>3</v>
          </cell>
          <cell r="FH108">
            <v>3</v>
          </cell>
          <cell r="FI108">
            <v>3</v>
          </cell>
          <cell r="FJ108">
            <v>3</v>
          </cell>
          <cell r="FK108">
            <v>3</v>
          </cell>
          <cell r="FL108">
            <v>3</v>
          </cell>
          <cell r="FM108">
            <v>3</v>
          </cell>
          <cell r="FN108">
            <v>3</v>
          </cell>
          <cell r="FO108">
            <v>3</v>
          </cell>
          <cell r="FP108">
            <v>3</v>
          </cell>
          <cell r="FQ108">
            <v>3</v>
          </cell>
          <cell r="FR108">
            <v>3</v>
          </cell>
          <cell r="FS108">
            <v>3</v>
          </cell>
          <cell r="FT108">
            <v>3.5999999999999996</v>
          </cell>
          <cell r="FU108">
            <v>3.5999999999999996</v>
          </cell>
          <cell r="FV108">
            <v>3.5999999999999996</v>
          </cell>
          <cell r="FW108">
            <v>3.5999999999999996</v>
          </cell>
          <cell r="FX108">
            <v>3.5999999999999996</v>
          </cell>
          <cell r="FY108">
            <v>3.5999999999999996</v>
          </cell>
          <cell r="FZ108">
            <v>3.5999999999999996</v>
          </cell>
          <cell r="GA108">
            <v>3.5999999999999996</v>
          </cell>
          <cell r="GB108">
            <v>3.5999999999999996</v>
          </cell>
          <cell r="GC108">
            <v>3.5999999999999996</v>
          </cell>
          <cell r="GD108">
            <v>3.5999999999999996</v>
          </cell>
          <cell r="GE108">
            <v>3.5999999999999996</v>
          </cell>
          <cell r="GF108">
            <v>3.5999999999999996</v>
          </cell>
          <cell r="GG108">
            <v>3.5999999999999996</v>
          </cell>
          <cell r="GH108">
            <v>3.5999999999999996</v>
          </cell>
          <cell r="GI108">
            <v>3.5999999999999996</v>
          </cell>
          <cell r="GJ108">
            <v>3.5999999999999996</v>
          </cell>
          <cell r="GK108">
            <v>3.5999999999999996</v>
          </cell>
          <cell r="GL108">
            <v>3.5999999999999996</v>
          </cell>
          <cell r="GM108">
            <v>3.5999999999999996</v>
          </cell>
          <cell r="GN108">
            <v>3.5999999999999996</v>
          </cell>
          <cell r="GO108">
            <v>3.5999999999999996</v>
          </cell>
          <cell r="GP108">
            <v>3.5999999999999996</v>
          </cell>
          <cell r="GQ108">
            <v>3.5999999999999996</v>
          </cell>
          <cell r="GR108">
            <v>3.5999999999999996</v>
          </cell>
          <cell r="GS108">
            <v>3.5999999999999996</v>
          </cell>
          <cell r="GT108">
            <v>3.5999999999999996</v>
          </cell>
          <cell r="GU108">
            <v>3.5999999999999996</v>
          </cell>
          <cell r="GV108">
            <v>3.5999999999999996</v>
          </cell>
          <cell r="GW108">
            <v>3.5999999999999996</v>
          </cell>
          <cell r="GX108">
            <v>3.5999999999999996</v>
          </cell>
          <cell r="GY108">
            <v>3.5999999999999996</v>
          </cell>
          <cell r="GZ108">
            <v>3.5999999999999996</v>
          </cell>
          <cell r="HA108">
            <v>3.5999999999999996</v>
          </cell>
          <cell r="HB108">
            <v>3.5999999999999996</v>
          </cell>
          <cell r="HC108">
            <v>3.5999999999999996</v>
          </cell>
          <cell r="HD108">
            <v>3</v>
          </cell>
          <cell r="HE108">
            <v>3</v>
          </cell>
          <cell r="HF108">
            <v>3</v>
          </cell>
          <cell r="HG108">
            <v>3</v>
          </cell>
          <cell r="HH108">
            <v>3</v>
          </cell>
          <cell r="HI108">
            <v>3</v>
          </cell>
          <cell r="HJ108">
            <v>3</v>
          </cell>
          <cell r="HK108">
            <v>3</v>
          </cell>
          <cell r="HL108">
            <v>3</v>
          </cell>
          <cell r="HM108">
            <v>3</v>
          </cell>
          <cell r="HN108">
            <v>3</v>
          </cell>
          <cell r="HO108">
            <v>3</v>
          </cell>
          <cell r="HP108">
            <v>3</v>
          </cell>
          <cell r="HQ108">
            <v>3</v>
          </cell>
          <cell r="HR108">
            <v>3</v>
          </cell>
          <cell r="HS108">
            <v>3</v>
          </cell>
          <cell r="HT108">
            <v>3</v>
          </cell>
          <cell r="HU108">
            <v>3</v>
          </cell>
          <cell r="HV108">
            <v>3</v>
          </cell>
          <cell r="HW108">
            <v>3</v>
          </cell>
          <cell r="HX108">
            <v>3</v>
          </cell>
          <cell r="HY108">
            <v>3</v>
          </cell>
          <cell r="HZ108">
            <v>3</v>
          </cell>
          <cell r="IA108">
            <v>3</v>
          </cell>
          <cell r="IB108">
            <v>3.5999999999999996</v>
          </cell>
          <cell r="IC108">
            <v>3.5999999999999996</v>
          </cell>
          <cell r="ID108">
            <v>3.5999999999999996</v>
          </cell>
          <cell r="IE108">
            <v>3.5999999999999996</v>
          </cell>
          <cell r="IF108">
            <v>3.5999999999999996</v>
          </cell>
          <cell r="IG108">
            <v>3.5999999999999996</v>
          </cell>
          <cell r="IH108">
            <v>3.5999999999999996</v>
          </cell>
          <cell r="II108">
            <v>3.5999999999999996</v>
          </cell>
          <cell r="IJ108">
            <v>3.5999999999999996</v>
          </cell>
          <cell r="IK108">
            <v>3.5999999999999996</v>
          </cell>
          <cell r="IL108">
            <v>3.5999999999999996</v>
          </cell>
          <cell r="IM108">
            <v>3.5999999999999996</v>
          </cell>
          <cell r="IN108">
            <v>3.5999999999999996</v>
          </cell>
          <cell r="IO108">
            <v>3.5999999999999996</v>
          </cell>
          <cell r="IP108">
            <v>3.5999999999999996</v>
          </cell>
          <cell r="IQ108">
            <v>3.5999999999999996</v>
          </cell>
          <cell r="IR108">
            <v>3.5999999999999996</v>
          </cell>
          <cell r="IS108">
            <v>3.5999999999999996</v>
          </cell>
          <cell r="IT108">
            <v>3.5999999999999996</v>
          </cell>
          <cell r="IU108">
            <v>3.5999999999999996</v>
          </cell>
          <cell r="IV108">
            <v>3.5999999999999996</v>
          </cell>
          <cell r="IW108">
            <v>3.5999999999999996</v>
          </cell>
          <cell r="IX108">
            <v>3.5999999999999996</v>
          </cell>
          <cell r="IY108">
            <v>3.5999999999999996</v>
          </cell>
          <cell r="IZ108">
            <v>3.5999999999999996</v>
          </cell>
          <cell r="JA108">
            <v>3.5999999999999996</v>
          </cell>
          <cell r="JB108">
            <v>3.5999999999999996</v>
          </cell>
          <cell r="JC108">
            <v>3.5999999999999996</v>
          </cell>
          <cell r="JD108">
            <v>3.5999999999999996</v>
          </cell>
          <cell r="JE108">
            <v>3.5999999999999996</v>
          </cell>
          <cell r="JF108">
            <v>3.5999999999999996</v>
          </cell>
          <cell r="JG108">
            <v>3.5999999999999996</v>
          </cell>
          <cell r="JH108">
            <v>3.5999999999999996</v>
          </cell>
          <cell r="JI108">
            <v>3.5999999999999996</v>
          </cell>
          <cell r="JJ108">
            <v>3.5999999999999996</v>
          </cell>
          <cell r="JK108">
            <v>3.5999999999999996</v>
          </cell>
          <cell r="JL108">
            <v>3.5999999999999996</v>
          </cell>
          <cell r="JM108">
            <v>3.5999999999999996</v>
          </cell>
          <cell r="JN108">
            <v>3.5999999999999996</v>
          </cell>
          <cell r="JO108">
            <v>3.5999999999999996</v>
          </cell>
          <cell r="JP108">
            <v>3.5999999999999996</v>
          </cell>
          <cell r="JQ108">
            <v>3.5999999999999996</v>
          </cell>
          <cell r="JR108">
            <v>3.5999999999999996</v>
          </cell>
          <cell r="JS108">
            <v>3.5999999999999996</v>
          </cell>
          <cell r="JT108">
            <v>3.5999999999999996</v>
          </cell>
          <cell r="JU108">
            <v>3.5999999999999996</v>
          </cell>
          <cell r="JV108">
            <v>3.5999999999999996</v>
          </cell>
          <cell r="JW108">
            <v>3.5999999999999996</v>
          </cell>
        </row>
        <row r="109">
          <cell r="B109" t="str">
            <v>Soldadura, pruebas radiograficas y tintas penetrantes</v>
          </cell>
          <cell r="C109" t="str">
            <v>Mano de Obra</v>
          </cell>
          <cell r="D109">
            <v>3</v>
          </cell>
          <cell r="H109">
            <v>3</v>
          </cell>
          <cell r="I109">
            <v>3</v>
          </cell>
          <cell r="J109">
            <v>3</v>
          </cell>
          <cell r="K109">
            <v>3</v>
          </cell>
          <cell r="L109">
            <v>3</v>
          </cell>
          <cell r="M109">
            <v>3</v>
          </cell>
          <cell r="N109">
            <v>3</v>
          </cell>
          <cell r="O109">
            <v>3</v>
          </cell>
          <cell r="P109">
            <v>3</v>
          </cell>
          <cell r="Q109">
            <v>3</v>
          </cell>
          <cell r="R109">
            <v>3</v>
          </cell>
          <cell r="S109">
            <v>3</v>
          </cell>
          <cell r="T109">
            <v>3.5999999999999996</v>
          </cell>
          <cell r="U109">
            <v>3.5999999999999996</v>
          </cell>
          <cell r="V109">
            <v>3.5999999999999996</v>
          </cell>
          <cell r="W109">
            <v>3.5999999999999996</v>
          </cell>
          <cell r="X109">
            <v>3.5999999999999996</v>
          </cell>
          <cell r="Y109">
            <v>3.5999999999999996</v>
          </cell>
          <cell r="Z109">
            <v>3.5999999999999996</v>
          </cell>
          <cell r="AA109">
            <v>3.5999999999999996</v>
          </cell>
          <cell r="AB109">
            <v>3.5999999999999996</v>
          </cell>
          <cell r="AC109">
            <v>3.5999999999999996</v>
          </cell>
          <cell r="AD109">
            <v>3.5999999999999996</v>
          </cell>
          <cell r="AE109">
            <v>3.5999999999999996</v>
          </cell>
          <cell r="AF109">
            <v>3</v>
          </cell>
          <cell r="AG109">
            <v>3</v>
          </cell>
          <cell r="AH109">
            <v>3</v>
          </cell>
          <cell r="AI109">
            <v>3</v>
          </cell>
          <cell r="AJ109">
            <v>3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3.5999999999999996</v>
          </cell>
          <cell r="AS109">
            <v>3.5999999999999996</v>
          </cell>
          <cell r="AT109">
            <v>3.5999999999999996</v>
          </cell>
          <cell r="AU109">
            <v>3.5999999999999996</v>
          </cell>
          <cell r="AV109">
            <v>3.5999999999999996</v>
          </cell>
          <cell r="AW109">
            <v>3.5999999999999996</v>
          </cell>
          <cell r="AX109">
            <v>3.5999999999999996</v>
          </cell>
          <cell r="AY109">
            <v>3.5999999999999996</v>
          </cell>
          <cell r="AZ109">
            <v>3.5999999999999996</v>
          </cell>
          <cell r="BA109">
            <v>3.5999999999999996</v>
          </cell>
          <cell r="BB109">
            <v>3.5999999999999996</v>
          </cell>
          <cell r="BC109">
            <v>3.5999999999999996</v>
          </cell>
          <cell r="BD109">
            <v>3.5999999999999996</v>
          </cell>
          <cell r="BE109">
            <v>3.5999999999999996</v>
          </cell>
          <cell r="BF109">
            <v>3.5999999999999996</v>
          </cell>
          <cell r="BG109">
            <v>3.5999999999999996</v>
          </cell>
          <cell r="BH109">
            <v>3.5999999999999996</v>
          </cell>
          <cell r="BI109">
            <v>3.5999999999999996</v>
          </cell>
          <cell r="BJ109">
            <v>3.5999999999999996</v>
          </cell>
          <cell r="BK109">
            <v>3.5999999999999996</v>
          </cell>
          <cell r="BL109">
            <v>3.5999999999999996</v>
          </cell>
          <cell r="BM109">
            <v>3.5999999999999996</v>
          </cell>
          <cell r="BN109">
            <v>3.5999999999999996</v>
          </cell>
          <cell r="BO109">
            <v>3.5999999999999996</v>
          </cell>
          <cell r="BP109">
            <v>3</v>
          </cell>
          <cell r="BQ109">
            <v>3</v>
          </cell>
          <cell r="BR109">
            <v>3</v>
          </cell>
          <cell r="BS109">
            <v>3</v>
          </cell>
          <cell r="BT109">
            <v>3</v>
          </cell>
          <cell r="BU109">
            <v>3</v>
          </cell>
          <cell r="BV109">
            <v>3</v>
          </cell>
          <cell r="BW109">
            <v>3</v>
          </cell>
          <cell r="BX109">
            <v>3</v>
          </cell>
          <cell r="BY109">
            <v>3</v>
          </cell>
          <cell r="BZ109">
            <v>3</v>
          </cell>
          <cell r="CA109">
            <v>3</v>
          </cell>
          <cell r="CB109">
            <v>3</v>
          </cell>
          <cell r="CC109">
            <v>3</v>
          </cell>
          <cell r="CD109">
            <v>3</v>
          </cell>
          <cell r="CE109">
            <v>3</v>
          </cell>
          <cell r="CF109">
            <v>3</v>
          </cell>
          <cell r="CG109">
            <v>3</v>
          </cell>
          <cell r="CH109">
            <v>3</v>
          </cell>
          <cell r="CI109">
            <v>3</v>
          </cell>
          <cell r="CJ109">
            <v>3</v>
          </cell>
          <cell r="CK109">
            <v>3</v>
          </cell>
          <cell r="CL109">
            <v>3</v>
          </cell>
          <cell r="CM109">
            <v>3</v>
          </cell>
          <cell r="CN109">
            <v>3.5999999999999996</v>
          </cell>
          <cell r="CO109">
            <v>3.5999999999999996</v>
          </cell>
          <cell r="CP109">
            <v>3.5999999999999996</v>
          </cell>
          <cell r="CQ109">
            <v>3.5999999999999996</v>
          </cell>
          <cell r="CR109">
            <v>3.5999999999999996</v>
          </cell>
          <cell r="CS109">
            <v>3.5999999999999996</v>
          </cell>
          <cell r="CT109">
            <v>3.5999999999999996</v>
          </cell>
          <cell r="CU109">
            <v>3.5999999999999996</v>
          </cell>
          <cell r="CV109">
            <v>3.5999999999999996</v>
          </cell>
          <cell r="CW109">
            <v>3.5999999999999996</v>
          </cell>
          <cell r="CX109">
            <v>3.5999999999999996</v>
          </cell>
          <cell r="CY109">
            <v>3.5999999999999996</v>
          </cell>
          <cell r="CZ109">
            <v>3.5999999999999996</v>
          </cell>
          <cell r="DA109">
            <v>3.5999999999999996</v>
          </cell>
          <cell r="DB109">
            <v>3.5999999999999996</v>
          </cell>
          <cell r="DC109">
            <v>3.5999999999999996</v>
          </cell>
          <cell r="DD109">
            <v>3.5999999999999996</v>
          </cell>
          <cell r="DE109">
            <v>3.5999999999999996</v>
          </cell>
          <cell r="DF109">
            <v>3.5999999999999996</v>
          </cell>
          <cell r="DG109">
            <v>3.5999999999999996</v>
          </cell>
          <cell r="DH109">
            <v>3.5999999999999996</v>
          </cell>
          <cell r="DI109">
            <v>3.5999999999999996</v>
          </cell>
          <cell r="DJ109">
            <v>3.5999999999999996</v>
          </cell>
          <cell r="DK109">
            <v>3.5999999999999996</v>
          </cell>
          <cell r="DL109">
            <v>3.5999999999999996</v>
          </cell>
          <cell r="DM109">
            <v>3.5999999999999996</v>
          </cell>
          <cell r="DN109">
            <v>3.5999999999999996</v>
          </cell>
          <cell r="DO109">
            <v>3.5999999999999996</v>
          </cell>
          <cell r="DP109">
            <v>3.5999999999999996</v>
          </cell>
          <cell r="DQ109">
            <v>3.5999999999999996</v>
          </cell>
          <cell r="DR109">
            <v>3.5999999999999996</v>
          </cell>
          <cell r="DS109">
            <v>3.5999999999999996</v>
          </cell>
          <cell r="DT109">
            <v>3.5999999999999996</v>
          </cell>
          <cell r="DU109">
            <v>3.5999999999999996</v>
          </cell>
          <cell r="DV109">
            <v>3.5999999999999996</v>
          </cell>
          <cell r="DW109">
            <v>3.5999999999999996</v>
          </cell>
          <cell r="DX109">
            <v>3.5999999999999996</v>
          </cell>
          <cell r="DY109">
            <v>3.5999999999999996</v>
          </cell>
          <cell r="DZ109">
            <v>3.5999999999999996</v>
          </cell>
          <cell r="EA109">
            <v>3.5999999999999996</v>
          </cell>
          <cell r="EB109">
            <v>3.5999999999999996</v>
          </cell>
          <cell r="EC109">
            <v>3.5999999999999996</v>
          </cell>
          <cell r="ED109">
            <v>3.5999999999999996</v>
          </cell>
          <cell r="EE109">
            <v>3.5999999999999996</v>
          </cell>
          <cell r="EF109">
            <v>3.5999999999999996</v>
          </cell>
          <cell r="EG109">
            <v>3.5999999999999996</v>
          </cell>
          <cell r="EH109">
            <v>3.5999999999999996</v>
          </cell>
          <cell r="EI109">
            <v>3.5999999999999996</v>
          </cell>
          <cell r="EJ109">
            <v>3.5999999999999996</v>
          </cell>
          <cell r="EK109">
            <v>3.5999999999999996</v>
          </cell>
          <cell r="EL109">
            <v>3.5999999999999996</v>
          </cell>
          <cell r="EM109">
            <v>3.5999999999999996</v>
          </cell>
          <cell r="EN109">
            <v>3.5999999999999996</v>
          </cell>
          <cell r="EO109">
            <v>3.5999999999999996</v>
          </cell>
          <cell r="EP109">
            <v>3.5999999999999996</v>
          </cell>
          <cell r="EQ109">
            <v>3.5999999999999996</v>
          </cell>
          <cell r="ER109">
            <v>3.5999999999999996</v>
          </cell>
          <cell r="ES109">
            <v>3.5999999999999996</v>
          </cell>
          <cell r="ET109">
            <v>3.5999999999999996</v>
          </cell>
          <cell r="EU109">
            <v>3.5999999999999996</v>
          </cell>
          <cell r="EV109">
            <v>3</v>
          </cell>
          <cell r="EW109">
            <v>3</v>
          </cell>
          <cell r="EX109">
            <v>3</v>
          </cell>
          <cell r="EY109">
            <v>3</v>
          </cell>
          <cell r="EZ109">
            <v>3</v>
          </cell>
          <cell r="FA109">
            <v>3</v>
          </cell>
          <cell r="FB109">
            <v>3</v>
          </cell>
          <cell r="FC109">
            <v>3</v>
          </cell>
          <cell r="FD109">
            <v>3</v>
          </cell>
          <cell r="FE109">
            <v>3</v>
          </cell>
          <cell r="FF109">
            <v>3</v>
          </cell>
          <cell r="FG109">
            <v>3</v>
          </cell>
          <cell r="FH109">
            <v>3</v>
          </cell>
          <cell r="FI109">
            <v>3</v>
          </cell>
          <cell r="FJ109">
            <v>3</v>
          </cell>
          <cell r="FK109">
            <v>3</v>
          </cell>
          <cell r="FL109">
            <v>3</v>
          </cell>
          <cell r="FM109">
            <v>3</v>
          </cell>
          <cell r="FN109">
            <v>3</v>
          </cell>
          <cell r="FO109">
            <v>3</v>
          </cell>
          <cell r="FP109">
            <v>3</v>
          </cell>
          <cell r="FQ109">
            <v>3</v>
          </cell>
          <cell r="FR109">
            <v>3</v>
          </cell>
          <cell r="FS109">
            <v>3</v>
          </cell>
          <cell r="FT109">
            <v>3.5999999999999996</v>
          </cell>
          <cell r="FU109">
            <v>3.5999999999999996</v>
          </cell>
          <cell r="FV109">
            <v>3.5999999999999996</v>
          </cell>
          <cell r="FW109">
            <v>3.5999999999999996</v>
          </cell>
          <cell r="FX109">
            <v>3.5999999999999996</v>
          </cell>
          <cell r="FY109">
            <v>3.5999999999999996</v>
          </cell>
          <cell r="FZ109">
            <v>3.5999999999999996</v>
          </cell>
          <cell r="GA109">
            <v>3.5999999999999996</v>
          </cell>
          <cell r="GB109">
            <v>3.5999999999999996</v>
          </cell>
          <cell r="GC109">
            <v>3.5999999999999996</v>
          </cell>
          <cell r="GD109">
            <v>3.5999999999999996</v>
          </cell>
          <cell r="GE109">
            <v>3.5999999999999996</v>
          </cell>
          <cell r="GF109">
            <v>3.5999999999999996</v>
          </cell>
          <cell r="GG109">
            <v>3.5999999999999996</v>
          </cell>
          <cell r="GH109">
            <v>3.5999999999999996</v>
          </cell>
          <cell r="GI109">
            <v>3.5999999999999996</v>
          </cell>
          <cell r="GJ109">
            <v>3.5999999999999996</v>
          </cell>
          <cell r="GK109">
            <v>3.5999999999999996</v>
          </cell>
          <cell r="GL109">
            <v>3.5999999999999996</v>
          </cell>
          <cell r="GM109">
            <v>3.5999999999999996</v>
          </cell>
          <cell r="GN109">
            <v>3.5999999999999996</v>
          </cell>
          <cell r="GO109">
            <v>3.5999999999999996</v>
          </cell>
          <cell r="GP109">
            <v>3.5999999999999996</v>
          </cell>
          <cell r="GQ109">
            <v>3.5999999999999996</v>
          </cell>
          <cell r="GR109">
            <v>3.5999999999999996</v>
          </cell>
          <cell r="GS109">
            <v>3.5999999999999996</v>
          </cell>
          <cell r="GT109">
            <v>3.5999999999999996</v>
          </cell>
          <cell r="GU109">
            <v>3.5999999999999996</v>
          </cell>
          <cell r="GV109">
            <v>3.5999999999999996</v>
          </cell>
          <cell r="GW109">
            <v>3.5999999999999996</v>
          </cell>
          <cell r="GX109">
            <v>3.5999999999999996</v>
          </cell>
          <cell r="GY109">
            <v>3.5999999999999996</v>
          </cell>
          <cell r="GZ109">
            <v>3.5999999999999996</v>
          </cell>
          <cell r="HA109">
            <v>3.5999999999999996</v>
          </cell>
          <cell r="HB109">
            <v>3.5999999999999996</v>
          </cell>
          <cell r="HC109">
            <v>3.5999999999999996</v>
          </cell>
          <cell r="HD109">
            <v>3</v>
          </cell>
          <cell r="HE109">
            <v>3</v>
          </cell>
          <cell r="HF109">
            <v>3</v>
          </cell>
          <cell r="HG109">
            <v>3</v>
          </cell>
          <cell r="HH109">
            <v>3</v>
          </cell>
          <cell r="HI109">
            <v>3</v>
          </cell>
          <cell r="HJ109">
            <v>3</v>
          </cell>
          <cell r="HK109">
            <v>3</v>
          </cell>
          <cell r="HL109">
            <v>3</v>
          </cell>
          <cell r="HM109">
            <v>3</v>
          </cell>
          <cell r="HN109">
            <v>3</v>
          </cell>
          <cell r="HO109">
            <v>3</v>
          </cell>
          <cell r="HP109">
            <v>3</v>
          </cell>
          <cell r="HQ109">
            <v>3</v>
          </cell>
          <cell r="HR109">
            <v>3</v>
          </cell>
          <cell r="HS109">
            <v>3</v>
          </cell>
          <cell r="HT109">
            <v>3</v>
          </cell>
          <cell r="HU109">
            <v>3</v>
          </cell>
          <cell r="HV109">
            <v>3</v>
          </cell>
          <cell r="HW109">
            <v>3</v>
          </cell>
          <cell r="HX109">
            <v>3</v>
          </cell>
          <cell r="HY109">
            <v>3</v>
          </cell>
          <cell r="HZ109">
            <v>3</v>
          </cell>
          <cell r="IA109">
            <v>3</v>
          </cell>
          <cell r="IB109">
            <v>3.5999999999999996</v>
          </cell>
          <cell r="IC109">
            <v>3.5999999999999996</v>
          </cell>
          <cell r="ID109">
            <v>3.5999999999999996</v>
          </cell>
          <cell r="IE109">
            <v>3.5999999999999996</v>
          </cell>
          <cell r="IF109">
            <v>3.5999999999999996</v>
          </cell>
          <cell r="IG109">
            <v>3.5999999999999996</v>
          </cell>
          <cell r="IH109">
            <v>3.5999999999999996</v>
          </cell>
          <cell r="II109">
            <v>3.5999999999999996</v>
          </cell>
          <cell r="IJ109">
            <v>3.5999999999999996</v>
          </cell>
          <cell r="IK109">
            <v>3.5999999999999996</v>
          </cell>
          <cell r="IL109">
            <v>3.5999999999999996</v>
          </cell>
          <cell r="IM109">
            <v>3.5999999999999996</v>
          </cell>
          <cell r="IN109">
            <v>3.5999999999999996</v>
          </cell>
          <cell r="IO109">
            <v>3.5999999999999996</v>
          </cell>
          <cell r="IP109">
            <v>3.5999999999999996</v>
          </cell>
          <cell r="IQ109">
            <v>3.5999999999999996</v>
          </cell>
          <cell r="IR109">
            <v>3.5999999999999996</v>
          </cell>
          <cell r="IS109">
            <v>3.5999999999999996</v>
          </cell>
          <cell r="IT109">
            <v>3.5999999999999996</v>
          </cell>
          <cell r="IU109">
            <v>3.5999999999999996</v>
          </cell>
          <cell r="IV109">
            <v>3.5999999999999996</v>
          </cell>
          <cell r="IW109">
            <v>3.5999999999999996</v>
          </cell>
          <cell r="IX109">
            <v>3.5999999999999996</v>
          </cell>
          <cell r="IY109">
            <v>3.5999999999999996</v>
          </cell>
          <cell r="IZ109">
            <v>3.5999999999999996</v>
          </cell>
          <cell r="JA109">
            <v>3.5999999999999996</v>
          </cell>
          <cell r="JB109">
            <v>3.5999999999999996</v>
          </cell>
          <cell r="JC109">
            <v>3.5999999999999996</v>
          </cell>
          <cell r="JD109">
            <v>3.5999999999999996</v>
          </cell>
          <cell r="JE109">
            <v>3.5999999999999996</v>
          </cell>
          <cell r="JF109">
            <v>3.5999999999999996</v>
          </cell>
          <cell r="JG109">
            <v>3.5999999999999996</v>
          </cell>
          <cell r="JH109">
            <v>3.5999999999999996</v>
          </cell>
          <cell r="JI109">
            <v>3.5999999999999996</v>
          </cell>
          <cell r="JJ109">
            <v>3.5999999999999996</v>
          </cell>
          <cell r="JK109">
            <v>3.5999999999999996</v>
          </cell>
          <cell r="JL109">
            <v>3.5999999999999996</v>
          </cell>
          <cell r="JM109">
            <v>3.5999999999999996</v>
          </cell>
          <cell r="JN109">
            <v>3.5999999999999996</v>
          </cell>
          <cell r="JO109">
            <v>3.5999999999999996</v>
          </cell>
          <cell r="JP109">
            <v>3.5999999999999996</v>
          </cell>
          <cell r="JQ109">
            <v>3.5999999999999996</v>
          </cell>
          <cell r="JR109">
            <v>3.5999999999999996</v>
          </cell>
          <cell r="JS109">
            <v>3.5999999999999996</v>
          </cell>
          <cell r="JT109">
            <v>3.5999999999999996</v>
          </cell>
          <cell r="JU109">
            <v>3.5999999999999996</v>
          </cell>
          <cell r="JV109">
            <v>3.5999999999999996</v>
          </cell>
          <cell r="JW109">
            <v>3.5999999999999996</v>
          </cell>
        </row>
        <row r="110">
          <cell r="B110" t="str">
            <v>Soldadura, pruebas radiograficas y tintas penetrantes</v>
          </cell>
          <cell r="C110" t="str">
            <v>Mano de Obra</v>
          </cell>
          <cell r="D110">
            <v>4</v>
          </cell>
          <cell r="H110">
            <v>3</v>
          </cell>
          <cell r="I110">
            <v>3</v>
          </cell>
          <cell r="J110">
            <v>3</v>
          </cell>
          <cell r="K110">
            <v>3</v>
          </cell>
          <cell r="L110">
            <v>3</v>
          </cell>
          <cell r="M110">
            <v>3</v>
          </cell>
          <cell r="N110">
            <v>3</v>
          </cell>
          <cell r="O110">
            <v>3</v>
          </cell>
          <cell r="P110">
            <v>3</v>
          </cell>
          <cell r="Q110">
            <v>3</v>
          </cell>
          <cell r="R110">
            <v>3</v>
          </cell>
          <cell r="S110">
            <v>3</v>
          </cell>
          <cell r="T110">
            <v>3.5999999999999996</v>
          </cell>
          <cell r="U110">
            <v>3.5999999999999996</v>
          </cell>
          <cell r="V110">
            <v>3.5999999999999996</v>
          </cell>
          <cell r="W110">
            <v>3.5999999999999996</v>
          </cell>
          <cell r="X110">
            <v>3.5999999999999996</v>
          </cell>
          <cell r="Y110">
            <v>3.5999999999999996</v>
          </cell>
          <cell r="Z110">
            <v>3.5999999999999996</v>
          </cell>
          <cell r="AA110">
            <v>3.5999999999999996</v>
          </cell>
          <cell r="AB110">
            <v>3.5999999999999996</v>
          </cell>
          <cell r="AC110">
            <v>3.5999999999999996</v>
          </cell>
          <cell r="AD110">
            <v>3.5999999999999996</v>
          </cell>
          <cell r="AE110">
            <v>3.5999999999999996</v>
          </cell>
          <cell r="AF110">
            <v>3</v>
          </cell>
          <cell r="AG110">
            <v>3</v>
          </cell>
          <cell r="AH110">
            <v>3</v>
          </cell>
          <cell r="AI110">
            <v>3</v>
          </cell>
          <cell r="AJ110">
            <v>3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3.5999999999999996</v>
          </cell>
          <cell r="AS110">
            <v>3.5999999999999996</v>
          </cell>
          <cell r="AT110">
            <v>3.5999999999999996</v>
          </cell>
          <cell r="AU110">
            <v>3.5999999999999996</v>
          </cell>
          <cell r="AV110">
            <v>3.5999999999999996</v>
          </cell>
          <cell r="AW110">
            <v>3.5999999999999996</v>
          </cell>
          <cell r="AX110">
            <v>3.5999999999999996</v>
          </cell>
          <cell r="AY110">
            <v>3.5999999999999996</v>
          </cell>
          <cell r="AZ110">
            <v>3.5999999999999996</v>
          </cell>
          <cell r="BA110">
            <v>3.5999999999999996</v>
          </cell>
          <cell r="BB110">
            <v>3.5999999999999996</v>
          </cell>
          <cell r="BC110">
            <v>3.5999999999999996</v>
          </cell>
          <cell r="BD110">
            <v>3.5999999999999996</v>
          </cell>
          <cell r="BE110">
            <v>3.5999999999999996</v>
          </cell>
          <cell r="BF110">
            <v>3.5999999999999996</v>
          </cell>
          <cell r="BG110">
            <v>3.5999999999999996</v>
          </cell>
          <cell r="BH110">
            <v>3.5999999999999996</v>
          </cell>
          <cell r="BI110">
            <v>3.5999999999999996</v>
          </cell>
          <cell r="BJ110">
            <v>3.5999999999999996</v>
          </cell>
          <cell r="BK110">
            <v>3.5999999999999996</v>
          </cell>
          <cell r="BL110">
            <v>3.5999999999999996</v>
          </cell>
          <cell r="BM110">
            <v>3.5999999999999996</v>
          </cell>
          <cell r="BN110">
            <v>3.5999999999999996</v>
          </cell>
          <cell r="BO110">
            <v>3.5999999999999996</v>
          </cell>
          <cell r="BP110">
            <v>3</v>
          </cell>
          <cell r="BQ110">
            <v>3</v>
          </cell>
          <cell r="BR110">
            <v>3</v>
          </cell>
          <cell r="BS110">
            <v>3</v>
          </cell>
          <cell r="BT110">
            <v>3</v>
          </cell>
          <cell r="BU110">
            <v>3</v>
          </cell>
          <cell r="BV110">
            <v>3</v>
          </cell>
          <cell r="BW110">
            <v>3</v>
          </cell>
          <cell r="BX110">
            <v>3</v>
          </cell>
          <cell r="BY110">
            <v>3</v>
          </cell>
          <cell r="BZ110">
            <v>3</v>
          </cell>
          <cell r="CA110">
            <v>3</v>
          </cell>
          <cell r="CB110">
            <v>3</v>
          </cell>
          <cell r="CC110">
            <v>3</v>
          </cell>
          <cell r="CD110">
            <v>3</v>
          </cell>
          <cell r="CE110">
            <v>3</v>
          </cell>
          <cell r="CF110">
            <v>3</v>
          </cell>
          <cell r="CG110">
            <v>3</v>
          </cell>
          <cell r="CH110">
            <v>3</v>
          </cell>
          <cell r="CI110">
            <v>3</v>
          </cell>
          <cell r="CJ110">
            <v>3</v>
          </cell>
          <cell r="CK110">
            <v>3</v>
          </cell>
          <cell r="CL110">
            <v>3</v>
          </cell>
          <cell r="CM110">
            <v>3</v>
          </cell>
          <cell r="CN110">
            <v>3.5999999999999996</v>
          </cell>
          <cell r="CO110">
            <v>3.5999999999999996</v>
          </cell>
          <cell r="CP110">
            <v>3.5999999999999996</v>
          </cell>
          <cell r="CQ110">
            <v>3.5999999999999996</v>
          </cell>
          <cell r="CR110">
            <v>3.5999999999999996</v>
          </cell>
          <cell r="CS110">
            <v>3.5999999999999996</v>
          </cell>
          <cell r="CT110">
            <v>3.5999999999999996</v>
          </cell>
          <cell r="CU110">
            <v>3.5999999999999996</v>
          </cell>
          <cell r="CV110">
            <v>3.5999999999999996</v>
          </cell>
          <cell r="CW110">
            <v>3.5999999999999996</v>
          </cell>
          <cell r="CX110">
            <v>3.5999999999999996</v>
          </cell>
          <cell r="CY110">
            <v>3.5999999999999996</v>
          </cell>
          <cell r="CZ110">
            <v>3.5999999999999996</v>
          </cell>
          <cell r="DA110">
            <v>3.5999999999999996</v>
          </cell>
          <cell r="DB110">
            <v>3.5999999999999996</v>
          </cell>
          <cell r="DC110">
            <v>3.5999999999999996</v>
          </cell>
          <cell r="DD110">
            <v>3.5999999999999996</v>
          </cell>
          <cell r="DE110">
            <v>3.5999999999999996</v>
          </cell>
          <cell r="DF110">
            <v>3.5999999999999996</v>
          </cell>
          <cell r="DG110">
            <v>3.5999999999999996</v>
          </cell>
          <cell r="DH110">
            <v>3.5999999999999996</v>
          </cell>
          <cell r="DI110">
            <v>3.5999999999999996</v>
          </cell>
          <cell r="DJ110">
            <v>3.5999999999999996</v>
          </cell>
          <cell r="DK110">
            <v>3.5999999999999996</v>
          </cell>
          <cell r="DL110">
            <v>3.5999999999999996</v>
          </cell>
          <cell r="DM110">
            <v>3.5999999999999996</v>
          </cell>
          <cell r="DN110">
            <v>3.5999999999999996</v>
          </cell>
          <cell r="DO110">
            <v>3.5999999999999996</v>
          </cell>
          <cell r="DP110">
            <v>3.5999999999999996</v>
          </cell>
          <cell r="DQ110">
            <v>3.5999999999999996</v>
          </cell>
          <cell r="DR110">
            <v>3.5999999999999996</v>
          </cell>
          <cell r="DS110">
            <v>3.5999999999999996</v>
          </cell>
          <cell r="DT110">
            <v>3.5999999999999996</v>
          </cell>
          <cell r="DU110">
            <v>3.5999999999999996</v>
          </cell>
          <cell r="DV110">
            <v>3.5999999999999996</v>
          </cell>
          <cell r="DW110">
            <v>3.5999999999999996</v>
          </cell>
          <cell r="DX110">
            <v>3.5999999999999996</v>
          </cell>
          <cell r="DY110">
            <v>3.5999999999999996</v>
          </cell>
          <cell r="DZ110">
            <v>3.5999999999999996</v>
          </cell>
          <cell r="EA110">
            <v>3.5999999999999996</v>
          </cell>
          <cell r="EB110">
            <v>3.5999999999999996</v>
          </cell>
          <cell r="EC110">
            <v>3.5999999999999996</v>
          </cell>
          <cell r="ED110">
            <v>3.5999999999999996</v>
          </cell>
          <cell r="EE110">
            <v>3.5999999999999996</v>
          </cell>
          <cell r="EF110">
            <v>3.5999999999999996</v>
          </cell>
          <cell r="EG110">
            <v>3.5999999999999996</v>
          </cell>
          <cell r="EH110">
            <v>3.5999999999999996</v>
          </cell>
          <cell r="EI110">
            <v>3.5999999999999996</v>
          </cell>
          <cell r="EJ110">
            <v>3.5999999999999996</v>
          </cell>
          <cell r="EK110">
            <v>3.5999999999999996</v>
          </cell>
          <cell r="EL110">
            <v>3.5999999999999996</v>
          </cell>
          <cell r="EM110">
            <v>3.5999999999999996</v>
          </cell>
          <cell r="EN110">
            <v>3.5999999999999996</v>
          </cell>
          <cell r="EO110">
            <v>3.5999999999999996</v>
          </cell>
          <cell r="EP110">
            <v>3.5999999999999996</v>
          </cell>
          <cell r="EQ110">
            <v>3.5999999999999996</v>
          </cell>
          <cell r="ER110">
            <v>3.5999999999999996</v>
          </cell>
          <cell r="ES110">
            <v>3.5999999999999996</v>
          </cell>
          <cell r="ET110">
            <v>3.5999999999999996</v>
          </cell>
          <cell r="EU110">
            <v>3.5999999999999996</v>
          </cell>
          <cell r="EV110">
            <v>3</v>
          </cell>
          <cell r="EW110">
            <v>3</v>
          </cell>
          <cell r="EX110">
            <v>3</v>
          </cell>
          <cell r="EY110">
            <v>3</v>
          </cell>
          <cell r="EZ110">
            <v>3</v>
          </cell>
          <cell r="FA110">
            <v>3</v>
          </cell>
          <cell r="FB110">
            <v>3</v>
          </cell>
          <cell r="FC110">
            <v>3</v>
          </cell>
          <cell r="FD110">
            <v>3</v>
          </cell>
          <cell r="FE110">
            <v>3</v>
          </cell>
          <cell r="FF110">
            <v>3</v>
          </cell>
          <cell r="FG110">
            <v>3</v>
          </cell>
          <cell r="FH110">
            <v>3</v>
          </cell>
          <cell r="FI110">
            <v>3</v>
          </cell>
          <cell r="FJ110">
            <v>3</v>
          </cell>
          <cell r="FK110">
            <v>3</v>
          </cell>
          <cell r="FL110">
            <v>3</v>
          </cell>
          <cell r="FM110">
            <v>3</v>
          </cell>
          <cell r="FN110">
            <v>3</v>
          </cell>
          <cell r="FO110">
            <v>3</v>
          </cell>
          <cell r="FP110">
            <v>3</v>
          </cell>
          <cell r="FQ110">
            <v>3</v>
          </cell>
          <cell r="FR110">
            <v>3</v>
          </cell>
          <cell r="FS110">
            <v>3</v>
          </cell>
          <cell r="FT110">
            <v>3.5999999999999996</v>
          </cell>
          <cell r="FU110">
            <v>3.5999999999999996</v>
          </cell>
          <cell r="FV110">
            <v>3.5999999999999996</v>
          </cell>
          <cell r="FW110">
            <v>3.5999999999999996</v>
          </cell>
          <cell r="FX110">
            <v>3.5999999999999996</v>
          </cell>
          <cell r="FY110">
            <v>3.5999999999999996</v>
          </cell>
          <cell r="FZ110">
            <v>3.5999999999999996</v>
          </cell>
          <cell r="GA110">
            <v>3.5999999999999996</v>
          </cell>
          <cell r="GB110">
            <v>3.5999999999999996</v>
          </cell>
          <cell r="GC110">
            <v>3.5999999999999996</v>
          </cell>
          <cell r="GD110">
            <v>3.5999999999999996</v>
          </cell>
          <cell r="GE110">
            <v>3.5999999999999996</v>
          </cell>
          <cell r="GF110">
            <v>3.5999999999999996</v>
          </cell>
          <cell r="GG110">
            <v>3.5999999999999996</v>
          </cell>
          <cell r="GH110">
            <v>3.5999999999999996</v>
          </cell>
          <cell r="GI110">
            <v>3.5999999999999996</v>
          </cell>
          <cell r="GJ110">
            <v>3.5999999999999996</v>
          </cell>
          <cell r="GK110">
            <v>3.5999999999999996</v>
          </cell>
          <cell r="GL110">
            <v>3.5999999999999996</v>
          </cell>
          <cell r="GM110">
            <v>3.5999999999999996</v>
          </cell>
          <cell r="GN110">
            <v>3.5999999999999996</v>
          </cell>
          <cell r="GO110">
            <v>3.5999999999999996</v>
          </cell>
          <cell r="GP110">
            <v>3.5999999999999996</v>
          </cell>
          <cell r="GQ110">
            <v>3.5999999999999996</v>
          </cell>
          <cell r="GR110">
            <v>3.5999999999999996</v>
          </cell>
          <cell r="GS110">
            <v>3.5999999999999996</v>
          </cell>
          <cell r="GT110">
            <v>3.5999999999999996</v>
          </cell>
          <cell r="GU110">
            <v>3.5999999999999996</v>
          </cell>
          <cell r="GV110">
            <v>3.5999999999999996</v>
          </cell>
          <cell r="GW110">
            <v>3.5999999999999996</v>
          </cell>
          <cell r="GX110">
            <v>3.5999999999999996</v>
          </cell>
          <cell r="GY110">
            <v>3.5999999999999996</v>
          </cell>
          <cell r="GZ110">
            <v>3.5999999999999996</v>
          </cell>
          <cell r="HA110">
            <v>3.5999999999999996</v>
          </cell>
          <cell r="HB110">
            <v>3.5999999999999996</v>
          </cell>
          <cell r="HC110">
            <v>3.5999999999999996</v>
          </cell>
          <cell r="HD110">
            <v>3</v>
          </cell>
          <cell r="HE110">
            <v>3</v>
          </cell>
          <cell r="HF110">
            <v>3</v>
          </cell>
          <cell r="HG110">
            <v>3</v>
          </cell>
          <cell r="HH110">
            <v>3</v>
          </cell>
          <cell r="HI110">
            <v>3</v>
          </cell>
          <cell r="HJ110">
            <v>3</v>
          </cell>
          <cell r="HK110">
            <v>3</v>
          </cell>
          <cell r="HL110">
            <v>3</v>
          </cell>
          <cell r="HM110">
            <v>3</v>
          </cell>
          <cell r="HN110">
            <v>3</v>
          </cell>
          <cell r="HO110">
            <v>3</v>
          </cell>
          <cell r="HP110">
            <v>3</v>
          </cell>
          <cell r="HQ110">
            <v>3</v>
          </cell>
          <cell r="HR110">
            <v>3</v>
          </cell>
          <cell r="HS110">
            <v>3</v>
          </cell>
          <cell r="HT110">
            <v>3</v>
          </cell>
          <cell r="HU110">
            <v>3</v>
          </cell>
          <cell r="HV110">
            <v>3</v>
          </cell>
          <cell r="HW110">
            <v>3</v>
          </cell>
          <cell r="HX110">
            <v>3</v>
          </cell>
          <cell r="HY110">
            <v>3</v>
          </cell>
          <cell r="HZ110">
            <v>3</v>
          </cell>
          <cell r="IA110">
            <v>3</v>
          </cell>
          <cell r="IB110">
            <v>3.5999999999999996</v>
          </cell>
          <cell r="IC110">
            <v>3.5999999999999996</v>
          </cell>
          <cell r="ID110">
            <v>3.5999999999999996</v>
          </cell>
          <cell r="IE110">
            <v>3.5999999999999996</v>
          </cell>
          <cell r="IF110">
            <v>3.5999999999999996</v>
          </cell>
          <cell r="IG110">
            <v>3.5999999999999996</v>
          </cell>
          <cell r="IH110">
            <v>3.5999999999999996</v>
          </cell>
          <cell r="II110">
            <v>3.5999999999999996</v>
          </cell>
          <cell r="IJ110">
            <v>3.5999999999999996</v>
          </cell>
          <cell r="IK110">
            <v>3.5999999999999996</v>
          </cell>
          <cell r="IL110">
            <v>3.5999999999999996</v>
          </cell>
          <cell r="IM110">
            <v>3.5999999999999996</v>
          </cell>
          <cell r="IN110">
            <v>3.5999999999999996</v>
          </cell>
          <cell r="IO110">
            <v>3.5999999999999996</v>
          </cell>
          <cell r="IP110">
            <v>3.5999999999999996</v>
          </cell>
          <cell r="IQ110">
            <v>3.5999999999999996</v>
          </cell>
          <cell r="IR110">
            <v>3.5999999999999996</v>
          </cell>
          <cell r="IS110">
            <v>3.5999999999999996</v>
          </cell>
          <cell r="IT110">
            <v>3.5999999999999996</v>
          </cell>
          <cell r="IU110">
            <v>3.5999999999999996</v>
          </cell>
          <cell r="IV110">
            <v>3.5999999999999996</v>
          </cell>
          <cell r="IW110">
            <v>3.5999999999999996</v>
          </cell>
          <cell r="IX110">
            <v>3.5999999999999996</v>
          </cell>
          <cell r="IY110">
            <v>3.5999999999999996</v>
          </cell>
          <cell r="IZ110">
            <v>3.5999999999999996</v>
          </cell>
          <cell r="JA110">
            <v>3.5999999999999996</v>
          </cell>
          <cell r="JB110">
            <v>3.5999999999999996</v>
          </cell>
          <cell r="JC110">
            <v>3.5999999999999996</v>
          </cell>
          <cell r="JD110">
            <v>3.5999999999999996</v>
          </cell>
          <cell r="JE110">
            <v>3.5999999999999996</v>
          </cell>
          <cell r="JF110">
            <v>3.5999999999999996</v>
          </cell>
          <cell r="JG110">
            <v>3.5999999999999996</v>
          </cell>
          <cell r="JH110">
            <v>3.5999999999999996</v>
          </cell>
          <cell r="JI110">
            <v>3.5999999999999996</v>
          </cell>
          <cell r="JJ110">
            <v>3.5999999999999996</v>
          </cell>
          <cell r="JK110">
            <v>3.5999999999999996</v>
          </cell>
          <cell r="JL110">
            <v>3.5999999999999996</v>
          </cell>
          <cell r="JM110">
            <v>3.5999999999999996</v>
          </cell>
          <cell r="JN110">
            <v>3.5999999999999996</v>
          </cell>
          <cell r="JO110">
            <v>3.5999999999999996</v>
          </cell>
          <cell r="JP110">
            <v>3.5999999999999996</v>
          </cell>
          <cell r="JQ110">
            <v>3.5999999999999996</v>
          </cell>
          <cell r="JR110">
            <v>3.5999999999999996</v>
          </cell>
          <cell r="JS110">
            <v>3.5999999999999996</v>
          </cell>
          <cell r="JT110">
            <v>3.5999999999999996</v>
          </cell>
          <cell r="JU110">
            <v>3.5999999999999996</v>
          </cell>
          <cell r="JV110">
            <v>3.5999999999999996</v>
          </cell>
          <cell r="JW110">
            <v>3.5999999999999996</v>
          </cell>
        </row>
        <row r="111">
          <cell r="B111" t="str">
            <v>Soldadura, pruebas radiograficas y tintas penetrantes</v>
          </cell>
          <cell r="C111" t="str">
            <v>Mano de Obra</v>
          </cell>
          <cell r="D111">
            <v>5</v>
          </cell>
          <cell r="H111">
            <v>3</v>
          </cell>
          <cell r="I111">
            <v>3</v>
          </cell>
          <cell r="J111">
            <v>3</v>
          </cell>
          <cell r="K111">
            <v>3</v>
          </cell>
          <cell r="L111">
            <v>3</v>
          </cell>
          <cell r="M111">
            <v>3</v>
          </cell>
          <cell r="N111">
            <v>3</v>
          </cell>
          <cell r="O111">
            <v>3</v>
          </cell>
          <cell r="P111">
            <v>3</v>
          </cell>
          <cell r="Q111">
            <v>3</v>
          </cell>
          <cell r="R111">
            <v>3</v>
          </cell>
          <cell r="S111">
            <v>3</v>
          </cell>
          <cell r="T111">
            <v>3.5999999999999996</v>
          </cell>
          <cell r="U111">
            <v>3.5999999999999996</v>
          </cell>
          <cell r="V111">
            <v>3.5999999999999996</v>
          </cell>
          <cell r="W111">
            <v>3.5999999999999996</v>
          </cell>
          <cell r="X111">
            <v>3.5999999999999996</v>
          </cell>
          <cell r="Y111">
            <v>3.5999999999999996</v>
          </cell>
          <cell r="Z111">
            <v>3.5999999999999996</v>
          </cell>
          <cell r="AA111">
            <v>3.5999999999999996</v>
          </cell>
          <cell r="AB111">
            <v>3.5999999999999996</v>
          </cell>
          <cell r="AC111">
            <v>3.5999999999999996</v>
          </cell>
          <cell r="AD111">
            <v>3.5999999999999996</v>
          </cell>
          <cell r="AE111">
            <v>3.5999999999999996</v>
          </cell>
          <cell r="AF111">
            <v>3</v>
          </cell>
          <cell r="AG111">
            <v>3</v>
          </cell>
          <cell r="AH111">
            <v>3</v>
          </cell>
          <cell r="AI111">
            <v>3</v>
          </cell>
          <cell r="AJ111">
            <v>3</v>
          </cell>
          <cell r="AK111">
            <v>3</v>
          </cell>
          <cell r="AL111">
            <v>3</v>
          </cell>
          <cell r="AM111">
            <v>3</v>
          </cell>
          <cell r="AN111">
            <v>3</v>
          </cell>
          <cell r="AO111">
            <v>3</v>
          </cell>
          <cell r="AP111">
            <v>3</v>
          </cell>
          <cell r="AQ111">
            <v>3</v>
          </cell>
          <cell r="AR111">
            <v>3.5999999999999996</v>
          </cell>
          <cell r="AS111">
            <v>3.5999999999999996</v>
          </cell>
          <cell r="AT111">
            <v>3.5999999999999996</v>
          </cell>
          <cell r="AU111">
            <v>3.5999999999999996</v>
          </cell>
          <cell r="AV111">
            <v>3.5999999999999996</v>
          </cell>
          <cell r="AW111">
            <v>3.5999999999999996</v>
          </cell>
          <cell r="AX111">
            <v>3.5999999999999996</v>
          </cell>
          <cell r="AY111">
            <v>3.5999999999999996</v>
          </cell>
          <cell r="AZ111">
            <v>3.5999999999999996</v>
          </cell>
          <cell r="BA111">
            <v>3.5999999999999996</v>
          </cell>
          <cell r="BB111">
            <v>3.5999999999999996</v>
          </cell>
          <cell r="BC111">
            <v>3.5999999999999996</v>
          </cell>
          <cell r="BD111">
            <v>3.5999999999999996</v>
          </cell>
          <cell r="BE111">
            <v>3.5999999999999996</v>
          </cell>
          <cell r="BF111">
            <v>3.5999999999999996</v>
          </cell>
          <cell r="BG111">
            <v>3.5999999999999996</v>
          </cell>
          <cell r="BH111">
            <v>3.5999999999999996</v>
          </cell>
          <cell r="BI111">
            <v>3.5999999999999996</v>
          </cell>
          <cell r="BJ111">
            <v>3.5999999999999996</v>
          </cell>
          <cell r="BK111">
            <v>3.5999999999999996</v>
          </cell>
          <cell r="BL111">
            <v>3.5999999999999996</v>
          </cell>
          <cell r="BM111">
            <v>3.5999999999999996</v>
          </cell>
          <cell r="BN111">
            <v>3.5999999999999996</v>
          </cell>
          <cell r="BO111">
            <v>3.5999999999999996</v>
          </cell>
          <cell r="BP111">
            <v>3</v>
          </cell>
          <cell r="BQ111">
            <v>3</v>
          </cell>
          <cell r="BR111">
            <v>3</v>
          </cell>
          <cell r="BS111">
            <v>3</v>
          </cell>
          <cell r="BT111">
            <v>3</v>
          </cell>
          <cell r="BU111">
            <v>3</v>
          </cell>
          <cell r="BV111">
            <v>3</v>
          </cell>
          <cell r="BW111">
            <v>3</v>
          </cell>
          <cell r="BX111">
            <v>3</v>
          </cell>
          <cell r="BY111">
            <v>3</v>
          </cell>
          <cell r="BZ111">
            <v>3</v>
          </cell>
          <cell r="CA111">
            <v>3</v>
          </cell>
          <cell r="CB111">
            <v>3</v>
          </cell>
          <cell r="CC111">
            <v>3</v>
          </cell>
          <cell r="CD111">
            <v>3</v>
          </cell>
          <cell r="CE111">
            <v>3</v>
          </cell>
          <cell r="CF111">
            <v>3</v>
          </cell>
          <cell r="CG111">
            <v>3</v>
          </cell>
          <cell r="CH111">
            <v>3</v>
          </cell>
          <cell r="CI111">
            <v>3</v>
          </cell>
          <cell r="CJ111">
            <v>3</v>
          </cell>
          <cell r="CK111">
            <v>3</v>
          </cell>
          <cell r="CL111">
            <v>3</v>
          </cell>
          <cell r="CM111">
            <v>3</v>
          </cell>
          <cell r="CN111">
            <v>3.5999999999999996</v>
          </cell>
          <cell r="CO111">
            <v>3.5999999999999996</v>
          </cell>
          <cell r="CP111">
            <v>3.5999999999999996</v>
          </cell>
          <cell r="CQ111">
            <v>3.5999999999999996</v>
          </cell>
          <cell r="CR111">
            <v>3.5999999999999996</v>
          </cell>
          <cell r="CS111">
            <v>3.5999999999999996</v>
          </cell>
          <cell r="CT111">
            <v>3.5999999999999996</v>
          </cell>
          <cell r="CU111">
            <v>3.5999999999999996</v>
          </cell>
          <cell r="CV111">
            <v>3.5999999999999996</v>
          </cell>
          <cell r="CW111">
            <v>3.5999999999999996</v>
          </cell>
          <cell r="CX111">
            <v>3.5999999999999996</v>
          </cell>
          <cell r="CY111">
            <v>3.5999999999999996</v>
          </cell>
          <cell r="CZ111">
            <v>3.5999999999999996</v>
          </cell>
          <cell r="DA111">
            <v>3.5999999999999996</v>
          </cell>
          <cell r="DB111">
            <v>3.5999999999999996</v>
          </cell>
          <cell r="DC111">
            <v>3.5999999999999996</v>
          </cell>
          <cell r="DD111">
            <v>3.5999999999999996</v>
          </cell>
          <cell r="DE111">
            <v>3.5999999999999996</v>
          </cell>
          <cell r="DF111">
            <v>3.5999999999999996</v>
          </cell>
          <cell r="DG111">
            <v>3.5999999999999996</v>
          </cell>
          <cell r="DH111">
            <v>3.5999999999999996</v>
          </cell>
          <cell r="DI111">
            <v>3.5999999999999996</v>
          </cell>
          <cell r="DJ111">
            <v>3.5999999999999996</v>
          </cell>
          <cell r="DK111">
            <v>3.5999999999999996</v>
          </cell>
          <cell r="DL111">
            <v>3.5999999999999996</v>
          </cell>
          <cell r="DM111">
            <v>3.5999999999999996</v>
          </cell>
          <cell r="DN111">
            <v>3.5999999999999996</v>
          </cell>
          <cell r="DO111">
            <v>3.5999999999999996</v>
          </cell>
          <cell r="DP111">
            <v>3.5999999999999996</v>
          </cell>
          <cell r="DQ111">
            <v>3.5999999999999996</v>
          </cell>
          <cell r="DR111">
            <v>3.5999999999999996</v>
          </cell>
          <cell r="DS111">
            <v>3.5999999999999996</v>
          </cell>
          <cell r="DT111">
            <v>3.5999999999999996</v>
          </cell>
          <cell r="DU111">
            <v>3.5999999999999996</v>
          </cell>
          <cell r="DV111">
            <v>3.5999999999999996</v>
          </cell>
          <cell r="DW111">
            <v>3.5999999999999996</v>
          </cell>
          <cell r="DX111">
            <v>3.5999999999999996</v>
          </cell>
          <cell r="DY111">
            <v>3.5999999999999996</v>
          </cell>
          <cell r="DZ111">
            <v>3.5999999999999996</v>
          </cell>
          <cell r="EA111">
            <v>3.5999999999999996</v>
          </cell>
          <cell r="EB111">
            <v>3.5999999999999996</v>
          </cell>
          <cell r="EC111">
            <v>3.5999999999999996</v>
          </cell>
          <cell r="ED111">
            <v>3.5999999999999996</v>
          </cell>
          <cell r="EE111">
            <v>3.5999999999999996</v>
          </cell>
          <cell r="EF111">
            <v>3.5999999999999996</v>
          </cell>
          <cell r="EG111">
            <v>3.5999999999999996</v>
          </cell>
          <cell r="EH111">
            <v>3.5999999999999996</v>
          </cell>
          <cell r="EI111">
            <v>3.5999999999999996</v>
          </cell>
          <cell r="EJ111">
            <v>3.5999999999999996</v>
          </cell>
          <cell r="EK111">
            <v>3.5999999999999996</v>
          </cell>
          <cell r="EL111">
            <v>3.5999999999999996</v>
          </cell>
          <cell r="EM111">
            <v>3.5999999999999996</v>
          </cell>
          <cell r="EN111">
            <v>3.5999999999999996</v>
          </cell>
          <cell r="EO111">
            <v>3.5999999999999996</v>
          </cell>
          <cell r="EP111">
            <v>3.5999999999999996</v>
          </cell>
          <cell r="EQ111">
            <v>3.5999999999999996</v>
          </cell>
          <cell r="ER111">
            <v>3.5999999999999996</v>
          </cell>
          <cell r="ES111">
            <v>3.5999999999999996</v>
          </cell>
          <cell r="ET111">
            <v>3.5999999999999996</v>
          </cell>
          <cell r="EU111">
            <v>3.5999999999999996</v>
          </cell>
          <cell r="EV111">
            <v>3</v>
          </cell>
          <cell r="EW111">
            <v>3</v>
          </cell>
          <cell r="EX111">
            <v>3</v>
          </cell>
          <cell r="EY111">
            <v>3</v>
          </cell>
          <cell r="EZ111">
            <v>3</v>
          </cell>
          <cell r="FA111">
            <v>3</v>
          </cell>
          <cell r="FB111">
            <v>3</v>
          </cell>
          <cell r="FC111">
            <v>3</v>
          </cell>
          <cell r="FD111">
            <v>3</v>
          </cell>
          <cell r="FE111">
            <v>3</v>
          </cell>
          <cell r="FF111">
            <v>3</v>
          </cell>
          <cell r="FG111">
            <v>3</v>
          </cell>
          <cell r="FH111">
            <v>3</v>
          </cell>
          <cell r="FI111">
            <v>3</v>
          </cell>
          <cell r="FJ111">
            <v>3</v>
          </cell>
          <cell r="FK111">
            <v>3</v>
          </cell>
          <cell r="FL111">
            <v>3</v>
          </cell>
          <cell r="FM111">
            <v>3</v>
          </cell>
          <cell r="FN111">
            <v>3</v>
          </cell>
          <cell r="FO111">
            <v>3</v>
          </cell>
          <cell r="FP111">
            <v>3</v>
          </cell>
          <cell r="FQ111">
            <v>3</v>
          </cell>
          <cell r="FR111">
            <v>3</v>
          </cell>
          <cell r="FS111">
            <v>3</v>
          </cell>
          <cell r="FT111">
            <v>3.5999999999999996</v>
          </cell>
          <cell r="FU111">
            <v>3.5999999999999996</v>
          </cell>
          <cell r="FV111">
            <v>3.5999999999999996</v>
          </cell>
          <cell r="FW111">
            <v>3.5999999999999996</v>
          </cell>
          <cell r="FX111">
            <v>3.5999999999999996</v>
          </cell>
          <cell r="FY111">
            <v>3.5999999999999996</v>
          </cell>
          <cell r="FZ111">
            <v>3.5999999999999996</v>
          </cell>
          <cell r="GA111">
            <v>3.5999999999999996</v>
          </cell>
          <cell r="GB111">
            <v>3.5999999999999996</v>
          </cell>
          <cell r="GC111">
            <v>3.5999999999999996</v>
          </cell>
          <cell r="GD111">
            <v>3.5999999999999996</v>
          </cell>
          <cell r="GE111">
            <v>3.5999999999999996</v>
          </cell>
          <cell r="GF111">
            <v>3.5999999999999996</v>
          </cell>
          <cell r="GG111">
            <v>3.5999999999999996</v>
          </cell>
          <cell r="GH111">
            <v>3.5999999999999996</v>
          </cell>
          <cell r="GI111">
            <v>3.5999999999999996</v>
          </cell>
          <cell r="GJ111">
            <v>3.5999999999999996</v>
          </cell>
          <cell r="GK111">
            <v>3.5999999999999996</v>
          </cell>
          <cell r="GL111">
            <v>3.5999999999999996</v>
          </cell>
          <cell r="GM111">
            <v>3.5999999999999996</v>
          </cell>
          <cell r="GN111">
            <v>3.5999999999999996</v>
          </cell>
          <cell r="GO111">
            <v>3.5999999999999996</v>
          </cell>
          <cell r="GP111">
            <v>3.5999999999999996</v>
          </cell>
          <cell r="GQ111">
            <v>3.5999999999999996</v>
          </cell>
          <cell r="GR111">
            <v>3.5999999999999996</v>
          </cell>
          <cell r="GS111">
            <v>3.5999999999999996</v>
          </cell>
          <cell r="GT111">
            <v>3.5999999999999996</v>
          </cell>
          <cell r="GU111">
            <v>3.5999999999999996</v>
          </cell>
          <cell r="GV111">
            <v>3.5999999999999996</v>
          </cell>
          <cell r="GW111">
            <v>3.5999999999999996</v>
          </cell>
          <cell r="GX111">
            <v>3.5999999999999996</v>
          </cell>
          <cell r="GY111">
            <v>3.5999999999999996</v>
          </cell>
          <cell r="GZ111">
            <v>3.5999999999999996</v>
          </cell>
          <cell r="HA111">
            <v>3.5999999999999996</v>
          </cell>
          <cell r="HB111">
            <v>3.5999999999999996</v>
          </cell>
          <cell r="HC111">
            <v>3.5999999999999996</v>
          </cell>
          <cell r="HD111">
            <v>3</v>
          </cell>
          <cell r="HE111">
            <v>3</v>
          </cell>
          <cell r="HF111">
            <v>3</v>
          </cell>
          <cell r="HG111">
            <v>3</v>
          </cell>
          <cell r="HH111">
            <v>3</v>
          </cell>
          <cell r="HI111">
            <v>3</v>
          </cell>
          <cell r="HJ111">
            <v>3</v>
          </cell>
          <cell r="HK111">
            <v>3</v>
          </cell>
          <cell r="HL111">
            <v>3</v>
          </cell>
          <cell r="HM111">
            <v>3</v>
          </cell>
          <cell r="HN111">
            <v>3</v>
          </cell>
          <cell r="HO111">
            <v>3</v>
          </cell>
          <cell r="HP111">
            <v>3</v>
          </cell>
          <cell r="HQ111">
            <v>3</v>
          </cell>
          <cell r="HR111">
            <v>3</v>
          </cell>
          <cell r="HS111">
            <v>3</v>
          </cell>
          <cell r="HT111">
            <v>3</v>
          </cell>
          <cell r="HU111">
            <v>3</v>
          </cell>
          <cell r="HV111">
            <v>3</v>
          </cell>
          <cell r="HW111">
            <v>3</v>
          </cell>
          <cell r="HX111">
            <v>3</v>
          </cell>
          <cell r="HY111">
            <v>3</v>
          </cell>
          <cell r="HZ111">
            <v>3</v>
          </cell>
          <cell r="IA111">
            <v>3</v>
          </cell>
          <cell r="IB111">
            <v>3.5999999999999996</v>
          </cell>
          <cell r="IC111">
            <v>3.5999999999999996</v>
          </cell>
          <cell r="ID111">
            <v>3.5999999999999996</v>
          </cell>
          <cell r="IE111">
            <v>3.5999999999999996</v>
          </cell>
          <cell r="IF111">
            <v>3.5999999999999996</v>
          </cell>
          <cell r="IG111">
            <v>3.5999999999999996</v>
          </cell>
          <cell r="IH111">
            <v>3.5999999999999996</v>
          </cell>
          <cell r="II111">
            <v>3.5999999999999996</v>
          </cell>
          <cell r="IJ111">
            <v>3.5999999999999996</v>
          </cell>
          <cell r="IK111">
            <v>3.5999999999999996</v>
          </cell>
          <cell r="IL111">
            <v>3.5999999999999996</v>
          </cell>
          <cell r="IM111">
            <v>3.5999999999999996</v>
          </cell>
          <cell r="IN111">
            <v>3.5999999999999996</v>
          </cell>
          <cell r="IO111">
            <v>3.5999999999999996</v>
          </cell>
          <cell r="IP111">
            <v>3.5999999999999996</v>
          </cell>
          <cell r="IQ111">
            <v>3.5999999999999996</v>
          </cell>
          <cell r="IR111">
            <v>3.5999999999999996</v>
          </cell>
          <cell r="IS111">
            <v>3.5999999999999996</v>
          </cell>
          <cell r="IT111">
            <v>3.5999999999999996</v>
          </cell>
          <cell r="IU111">
            <v>3.5999999999999996</v>
          </cell>
          <cell r="IV111">
            <v>3.5999999999999996</v>
          </cell>
          <cell r="IW111">
            <v>3.5999999999999996</v>
          </cell>
          <cell r="IX111">
            <v>3.5999999999999996</v>
          </cell>
          <cell r="IY111">
            <v>3.5999999999999996</v>
          </cell>
          <cell r="IZ111">
            <v>3.5999999999999996</v>
          </cell>
          <cell r="JA111">
            <v>3.5999999999999996</v>
          </cell>
          <cell r="JB111">
            <v>3.5999999999999996</v>
          </cell>
          <cell r="JC111">
            <v>3.5999999999999996</v>
          </cell>
          <cell r="JD111">
            <v>3.5999999999999996</v>
          </cell>
          <cell r="JE111">
            <v>3.5999999999999996</v>
          </cell>
          <cell r="JF111">
            <v>3.5999999999999996</v>
          </cell>
          <cell r="JG111">
            <v>3.5999999999999996</v>
          </cell>
          <cell r="JH111">
            <v>3.5999999999999996</v>
          </cell>
          <cell r="JI111">
            <v>3.5999999999999996</v>
          </cell>
          <cell r="JJ111">
            <v>3.5999999999999996</v>
          </cell>
          <cell r="JK111">
            <v>3.5999999999999996</v>
          </cell>
          <cell r="JL111">
            <v>3.5999999999999996</v>
          </cell>
          <cell r="JM111">
            <v>3.5999999999999996</v>
          </cell>
          <cell r="JN111">
            <v>3.5999999999999996</v>
          </cell>
          <cell r="JO111">
            <v>3.5999999999999996</v>
          </cell>
          <cell r="JP111">
            <v>3.5999999999999996</v>
          </cell>
          <cell r="JQ111">
            <v>3.5999999999999996</v>
          </cell>
          <cell r="JR111">
            <v>3.5999999999999996</v>
          </cell>
          <cell r="JS111">
            <v>3.5999999999999996</v>
          </cell>
          <cell r="JT111">
            <v>3.5999999999999996</v>
          </cell>
          <cell r="JU111">
            <v>3.5999999999999996</v>
          </cell>
          <cell r="JV111">
            <v>3.5999999999999996</v>
          </cell>
          <cell r="JW111">
            <v>3.5999999999999996</v>
          </cell>
        </row>
        <row r="112">
          <cell r="B112" t="str">
            <v>Soldadura, pruebas radiograficas y tintas penetrantes</v>
          </cell>
          <cell r="C112" t="str">
            <v>Mano de Obra</v>
          </cell>
          <cell r="D112">
            <v>6</v>
          </cell>
          <cell r="H112">
            <v>3</v>
          </cell>
          <cell r="I112">
            <v>3</v>
          </cell>
          <cell r="J112">
            <v>3</v>
          </cell>
          <cell r="K112">
            <v>3</v>
          </cell>
          <cell r="L112">
            <v>3</v>
          </cell>
          <cell r="M112">
            <v>3</v>
          </cell>
          <cell r="N112">
            <v>3</v>
          </cell>
          <cell r="O112">
            <v>3</v>
          </cell>
          <cell r="P112">
            <v>3</v>
          </cell>
          <cell r="Q112">
            <v>3</v>
          </cell>
          <cell r="R112">
            <v>3</v>
          </cell>
          <cell r="S112">
            <v>3</v>
          </cell>
          <cell r="T112">
            <v>3.5999999999999996</v>
          </cell>
          <cell r="U112">
            <v>3.5999999999999996</v>
          </cell>
          <cell r="V112">
            <v>3.5999999999999996</v>
          </cell>
          <cell r="W112">
            <v>3.5999999999999996</v>
          </cell>
          <cell r="X112">
            <v>3.5999999999999996</v>
          </cell>
          <cell r="Y112">
            <v>3.5999999999999996</v>
          </cell>
          <cell r="Z112">
            <v>3.5999999999999996</v>
          </cell>
          <cell r="AA112">
            <v>3.5999999999999996</v>
          </cell>
          <cell r="AB112">
            <v>3.5999999999999996</v>
          </cell>
          <cell r="AC112">
            <v>3.5999999999999996</v>
          </cell>
          <cell r="AD112">
            <v>3.5999999999999996</v>
          </cell>
          <cell r="AE112">
            <v>3.5999999999999996</v>
          </cell>
          <cell r="AF112">
            <v>3</v>
          </cell>
          <cell r="AG112">
            <v>3</v>
          </cell>
          <cell r="AH112">
            <v>3</v>
          </cell>
          <cell r="AI112">
            <v>3</v>
          </cell>
          <cell r="AJ112">
            <v>3</v>
          </cell>
          <cell r="AK112">
            <v>3</v>
          </cell>
          <cell r="AL112">
            <v>3</v>
          </cell>
          <cell r="AM112">
            <v>3</v>
          </cell>
          <cell r="AN112">
            <v>3</v>
          </cell>
          <cell r="AO112">
            <v>3</v>
          </cell>
          <cell r="AP112">
            <v>3</v>
          </cell>
          <cell r="AQ112">
            <v>3</v>
          </cell>
          <cell r="AR112">
            <v>3.5999999999999996</v>
          </cell>
          <cell r="AS112">
            <v>3.5999999999999996</v>
          </cell>
          <cell r="AT112">
            <v>3.5999999999999996</v>
          </cell>
          <cell r="AU112">
            <v>3.5999999999999996</v>
          </cell>
          <cell r="AV112">
            <v>3.5999999999999996</v>
          </cell>
          <cell r="AW112">
            <v>3.5999999999999996</v>
          </cell>
          <cell r="AX112">
            <v>3.5999999999999996</v>
          </cell>
          <cell r="AY112">
            <v>3.5999999999999996</v>
          </cell>
          <cell r="AZ112">
            <v>3.5999999999999996</v>
          </cell>
          <cell r="BA112">
            <v>3.5999999999999996</v>
          </cell>
          <cell r="BB112">
            <v>3.5999999999999996</v>
          </cell>
          <cell r="BC112">
            <v>3.5999999999999996</v>
          </cell>
          <cell r="BD112">
            <v>3.5999999999999996</v>
          </cell>
          <cell r="BE112">
            <v>3.5999999999999996</v>
          </cell>
          <cell r="BF112">
            <v>3.5999999999999996</v>
          </cell>
          <cell r="BG112">
            <v>3.5999999999999996</v>
          </cell>
          <cell r="BH112">
            <v>3.5999999999999996</v>
          </cell>
          <cell r="BI112">
            <v>3.5999999999999996</v>
          </cell>
          <cell r="BJ112">
            <v>3.5999999999999996</v>
          </cell>
          <cell r="BK112">
            <v>3.5999999999999996</v>
          </cell>
          <cell r="BL112">
            <v>3.5999999999999996</v>
          </cell>
          <cell r="BM112">
            <v>3.5999999999999996</v>
          </cell>
          <cell r="BN112">
            <v>3.5999999999999996</v>
          </cell>
          <cell r="BO112">
            <v>3.5999999999999996</v>
          </cell>
          <cell r="BP112">
            <v>3</v>
          </cell>
          <cell r="BQ112">
            <v>3</v>
          </cell>
          <cell r="BR112">
            <v>3</v>
          </cell>
          <cell r="BS112">
            <v>3</v>
          </cell>
          <cell r="BT112">
            <v>3</v>
          </cell>
          <cell r="BU112">
            <v>3</v>
          </cell>
          <cell r="BV112">
            <v>3</v>
          </cell>
          <cell r="BW112">
            <v>3</v>
          </cell>
          <cell r="BX112">
            <v>3</v>
          </cell>
          <cell r="BY112">
            <v>3</v>
          </cell>
          <cell r="BZ112">
            <v>3</v>
          </cell>
          <cell r="CA112">
            <v>3</v>
          </cell>
          <cell r="CB112">
            <v>3</v>
          </cell>
          <cell r="CC112">
            <v>3</v>
          </cell>
          <cell r="CD112">
            <v>3</v>
          </cell>
          <cell r="CE112">
            <v>3</v>
          </cell>
          <cell r="CF112">
            <v>3</v>
          </cell>
          <cell r="CG112">
            <v>3</v>
          </cell>
          <cell r="CH112">
            <v>3</v>
          </cell>
          <cell r="CI112">
            <v>3</v>
          </cell>
          <cell r="CJ112">
            <v>3</v>
          </cell>
          <cell r="CK112">
            <v>3</v>
          </cell>
          <cell r="CL112">
            <v>3</v>
          </cell>
          <cell r="CM112">
            <v>3</v>
          </cell>
          <cell r="CN112">
            <v>3.5999999999999996</v>
          </cell>
          <cell r="CO112">
            <v>3.5999999999999996</v>
          </cell>
          <cell r="CP112">
            <v>3.5999999999999996</v>
          </cell>
          <cell r="CQ112">
            <v>3.5999999999999996</v>
          </cell>
          <cell r="CR112">
            <v>3.5999999999999996</v>
          </cell>
          <cell r="CS112">
            <v>3.5999999999999996</v>
          </cell>
          <cell r="CT112">
            <v>3.5999999999999996</v>
          </cell>
          <cell r="CU112">
            <v>3.5999999999999996</v>
          </cell>
          <cell r="CV112">
            <v>3.5999999999999996</v>
          </cell>
          <cell r="CW112">
            <v>3.5999999999999996</v>
          </cell>
          <cell r="CX112">
            <v>3.5999999999999996</v>
          </cell>
          <cell r="CY112">
            <v>3.5999999999999996</v>
          </cell>
          <cell r="CZ112">
            <v>3.5999999999999996</v>
          </cell>
          <cell r="DA112">
            <v>3.5999999999999996</v>
          </cell>
          <cell r="DB112">
            <v>3.5999999999999996</v>
          </cell>
          <cell r="DC112">
            <v>3.5999999999999996</v>
          </cell>
          <cell r="DD112">
            <v>3.5999999999999996</v>
          </cell>
          <cell r="DE112">
            <v>3.5999999999999996</v>
          </cell>
          <cell r="DF112">
            <v>3.5999999999999996</v>
          </cell>
          <cell r="DG112">
            <v>3.5999999999999996</v>
          </cell>
          <cell r="DH112">
            <v>3.5999999999999996</v>
          </cell>
          <cell r="DI112">
            <v>3.5999999999999996</v>
          </cell>
          <cell r="DJ112">
            <v>3.5999999999999996</v>
          </cell>
          <cell r="DK112">
            <v>3.5999999999999996</v>
          </cell>
          <cell r="DL112">
            <v>3.5999999999999996</v>
          </cell>
          <cell r="DM112">
            <v>3.5999999999999996</v>
          </cell>
          <cell r="DN112">
            <v>3.5999999999999996</v>
          </cell>
          <cell r="DO112">
            <v>3.5999999999999996</v>
          </cell>
          <cell r="DP112">
            <v>3.5999999999999996</v>
          </cell>
          <cell r="DQ112">
            <v>3.5999999999999996</v>
          </cell>
          <cell r="DR112">
            <v>3.5999999999999996</v>
          </cell>
          <cell r="DS112">
            <v>3.5999999999999996</v>
          </cell>
          <cell r="DT112">
            <v>3.5999999999999996</v>
          </cell>
          <cell r="DU112">
            <v>3.5999999999999996</v>
          </cell>
          <cell r="DV112">
            <v>3.5999999999999996</v>
          </cell>
          <cell r="DW112">
            <v>3.5999999999999996</v>
          </cell>
          <cell r="DX112">
            <v>3.5999999999999996</v>
          </cell>
          <cell r="DY112">
            <v>3.5999999999999996</v>
          </cell>
          <cell r="DZ112">
            <v>3.5999999999999996</v>
          </cell>
          <cell r="EA112">
            <v>3.5999999999999996</v>
          </cell>
          <cell r="EB112">
            <v>3.5999999999999996</v>
          </cell>
          <cell r="EC112">
            <v>3.5999999999999996</v>
          </cell>
          <cell r="ED112">
            <v>3.5999999999999996</v>
          </cell>
          <cell r="EE112">
            <v>3.5999999999999996</v>
          </cell>
          <cell r="EF112">
            <v>3.5999999999999996</v>
          </cell>
          <cell r="EG112">
            <v>3.5999999999999996</v>
          </cell>
          <cell r="EH112">
            <v>3.5999999999999996</v>
          </cell>
          <cell r="EI112">
            <v>3.5999999999999996</v>
          </cell>
          <cell r="EJ112">
            <v>3.5999999999999996</v>
          </cell>
          <cell r="EK112">
            <v>3.5999999999999996</v>
          </cell>
          <cell r="EL112">
            <v>3.5999999999999996</v>
          </cell>
          <cell r="EM112">
            <v>3.5999999999999996</v>
          </cell>
          <cell r="EN112">
            <v>3.5999999999999996</v>
          </cell>
          <cell r="EO112">
            <v>3.5999999999999996</v>
          </cell>
          <cell r="EP112">
            <v>3.5999999999999996</v>
          </cell>
          <cell r="EQ112">
            <v>3.5999999999999996</v>
          </cell>
          <cell r="ER112">
            <v>3.5999999999999996</v>
          </cell>
          <cell r="ES112">
            <v>3.5999999999999996</v>
          </cell>
          <cell r="ET112">
            <v>3.5999999999999996</v>
          </cell>
          <cell r="EU112">
            <v>3.5999999999999996</v>
          </cell>
          <cell r="EV112">
            <v>3</v>
          </cell>
          <cell r="EW112">
            <v>3</v>
          </cell>
          <cell r="EX112">
            <v>3</v>
          </cell>
          <cell r="EY112">
            <v>3</v>
          </cell>
          <cell r="EZ112">
            <v>3</v>
          </cell>
          <cell r="FA112">
            <v>3</v>
          </cell>
          <cell r="FB112">
            <v>3</v>
          </cell>
          <cell r="FC112">
            <v>3</v>
          </cell>
          <cell r="FD112">
            <v>3</v>
          </cell>
          <cell r="FE112">
            <v>3</v>
          </cell>
          <cell r="FF112">
            <v>3</v>
          </cell>
          <cell r="FG112">
            <v>3</v>
          </cell>
          <cell r="FH112">
            <v>3</v>
          </cell>
          <cell r="FI112">
            <v>3</v>
          </cell>
          <cell r="FJ112">
            <v>3</v>
          </cell>
          <cell r="FK112">
            <v>3</v>
          </cell>
          <cell r="FL112">
            <v>3</v>
          </cell>
          <cell r="FM112">
            <v>3</v>
          </cell>
          <cell r="FN112">
            <v>3</v>
          </cell>
          <cell r="FO112">
            <v>3</v>
          </cell>
          <cell r="FP112">
            <v>3</v>
          </cell>
          <cell r="FQ112">
            <v>3</v>
          </cell>
          <cell r="FR112">
            <v>3</v>
          </cell>
          <cell r="FS112">
            <v>3</v>
          </cell>
          <cell r="FT112">
            <v>3.5999999999999996</v>
          </cell>
          <cell r="FU112">
            <v>3.5999999999999996</v>
          </cell>
          <cell r="FV112">
            <v>3.5999999999999996</v>
          </cell>
          <cell r="FW112">
            <v>3.5999999999999996</v>
          </cell>
          <cell r="FX112">
            <v>3.5999999999999996</v>
          </cell>
          <cell r="FY112">
            <v>3.5999999999999996</v>
          </cell>
          <cell r="FZ112">
            <v>3.5999999999999996</v>
          </cell>
          <cell r="GA112">
            <v>3.5999999999999996</v>
          </cell>
          <cell r="GB112">
            <v>3.5999999999999996</v>
          </cell>
          <cell r="GC112">
            <v>3.5999999999999996</v>
          </cell>
          <cell r="GD112">
            <v>3.5999999999999996</v>
          </cell>
          <cell r="GE112">
            <v>3.5999999999999996</v>
          </cell>
          <cell r="GF112">
            <v>3.5999999999999996</v>
          </cell>
          <cell r="GG112">
            <v>3.5999999999999996</v>
          </cell>
          <cell r="GH112">
            <v>3.5999999999999996</v>
          </cell>
          <cell r="GI112">
            <v>3.5999999999999996</v>
          </cell>
          <cell r="GJ112">
            <v>3.5999999999999996</v>
          </cell>
          <cell r="GK112">
            <v>3.5999999999999996</v>
          </cell>
          <cell r="GL112">
            <v>3.5999999999999996</v>
          </cell>
          <cell r="GM112">
            <v>3.5999999999999996</v>
          </cell>
          <cell r="GN112">
            <v>3.5999999999999996</v>
          </cell>
          <cell r="GO112">
            <v>3.5999999999999996</v>
          </cell>
          <cell r="GP112">
            <v>3.5999999999999996</v>
          </cell>
          <cell r="GQ112">
            <v>3.5999999999999996</v>
          </cell>
          <cell r="GR112">
            <v>3.5999999999999996</v>
          </cell>
          <cell r="GS112">
            <v>3.5999999999999996</v>
          </cell>
          <cell r="GT112">
            <v>3.5999999999999996</v>
          </cell>
          <cell r="GU112">
            <v>3.5999999999999996</v>
          </cell>
          <cell r="GV112">
            <v>3.5999999999999996</v>
          </cell>
          <cell r="GW112">
            <v>3.5999999999999996</v>
          </cell>
          <cell r="GX112">
            <v>3.5999999999999996</v>
          </cell>
          <cell r="GY112">
            <v>3.5999999999999996</v>
          </cell>
          <cell r="GZ112">
            <v>3.5999999999999996</v>
          </cell>
          <cell r="HA112">
            <v>3.5999999999999996</v>
          </cell>
          <cell r="HB112">
            <v>3.5999999999999996</v>
          </cell>
          <cell r="HC112">
            <v>3.5999999999999996</v>
          </cell>
          <cell r="HD112">
            <v>3</v>
          </cell>
          <cell r="HE112">
            <v>3</v>
          </cell>
          <cell r="HF112">
            <v>3</v>
          </cell>
          <cell r="HG112">
            <v>3</v>
          </cell>
          <cell r="HH112">
            <v>3</v>
          </cell>
          <cell r="HI112">
            <v>3</v>
          </cell>
          <cell r="HJ112">
            <v>3</v>
          </cell>
          <cell r="HK112">
            <v>3</v>
          </cell>
          <cell r="HL112">
            <v>3</v>
          </cell>
          <cell r="HM112">
            <v>3</v>
          </cell>
          <cell r="HN112">
            <v>3</v>
          </cell>
          <cell r="HO112">
            <v>3</v>
          </cell>
          <cell r="HP112">
            <v>3</v>
          </cell>
          <cell r="HQ112">
            <v>3</v>
          </cell>
          <cell r="HR112">
            <v>3</v>
          </cell>
          <cell r="HS112">
            <v>3</v>
          </cell>
          <cell r="HT112">
            <v>3</v>
          </cell>
          <cell r="HU112">
            <v>3</v>
          </cell>
          <cell r="HV112">
            <v>3</v>
          </cell>
          <cell r="HW112">
            <v>3</v>
          </cell>
          <cell r="HX112">
            <v>3</v>
          </cell>
          <cell r="HY112">
            <v>3</v>
          </cell>
          <cell r="HZ112">
            <v>3</v>
          </cell>
          <cell r="IA112">
            <v>3</v>
          </cell>
          <cell r="IB112">
            <v>3.5999999999999996</v>
          </cell>
          <cell r="IC112">
            <v>3.5999999999999996</v>
          </cell>
          <cell r="ID112">
            <v>3.5999999999999996</v>
          </cell>
          <cell r="IE112">
            <v>3.5999999999999996</v>
          </cell>
          <cell r="IF112">
            <v>3.5999999999999996</v>
          </cell>
          <cell r="IG112">
            <v>3.5999999999999996</v>
          </cell>
          <cell r="IH112">
            <v>3.5999999999999996</v>
          </cell>
          <cell r="II112">
            <v>3.5999999999999996</v>
          </cell>
          <cell r="IJ112">
            <v>3.5999999999999996</v>
          </cell>
          <cell r="IK112">
            <v>3.5999999999999996</v>
          </cell>
          <cell r="IL112">
            <v>3.5999999999999996</v>
          </cell>
          <cell r="IM112">
            <v>3.5999999999999996</v>
          </cell>
          <cell r="IN112">
            <v>3.5999999999999996</v>
          </cell>
          <cell r="IO112">
            <v>3.5999999999999996</v>
          </cell>
          <cell r="IP112">
            <v>3.5999999999999996</v>
          </cell>
          <cell r="IQ112">
            <v>3.5999999999999996</v>
          </cell>
          <cell r="IR112">
            <v>3.5999999999999996</v>
          </cell>
          <cell r="IS112">
            <v>3.5999999999999996</v>
          </cell>
          <cell r="IT112">
            <v>3.5999999999999996</v>
          </cell>
          <cell r="IU112">
            <v>3.5999999999999996</v>
          </cell>
          <cell r="IV112">
            <v>3.5999999999999996</v>
          </cell>
          <cell r="IW112">
            <v>3.5999999999999996</v>
          </cell>
          <cell r="IX112">
            <v>3.5999999999999996</v>
          </cell>
          <cell r="IY112">
            <v>3.5999999999999996</v>
          </cell>
          <cell r="IZ112">
            <v>3.5999999999999996</v>
          </cell>
          <cell r="JA112">
            <v>3.5999999999999996</v>
          </cell>
          <cell r="JB112">
            <v>3.5999999999999996</v>
          </cell>
          <cell r="JC112">
            <v>3.5999999999999996</v>
          </cell>
          <cell r="JD112">
            <v>3.5999999999999996</v>
          </cell>
          <cell r="JE112">
            <v>3.5999999999999996</v>
          </cell>
          <cell r="JF112">
            <v>3.5999999999999996</v>
          </cell>
          <cell r="JG112">
            <v>3.5999999999999996</v>
          </cell>
          <cell r="JH112">
            <v>3.5999999999999996</v>
          </cell>
          <cell r="JI112">
            <v>3.5999999999999996</v>
          </cell>
          <cell r="JJ112">
            <v>3.5999999999999996</v>
          </cell>
          <cell r="JK112">
            <v>3.5999999999999996</v>
          </cell>
          <cell r="JL112">
            <v>3.5999999999999996</v>
          </cell>
          <cell r="JM112">
            <v>3.5999999999999996</v>
          </cell>
          <cell r="JN112">
            <v>3.5999999999999996</v>
          </cell>
          <cell r="JO112">
            <v>3.5999999999999996</v>
          </cell>
          <cell r="JP112">
            <v>3.5999999999999996</v>
          </cell>
          <cell r="JQ112">
            <v>3.5999999999999996</v>
          </cell>
          <cell r="JR112">
            <v>3.5999999999999996</v>
          </cell>
          <cell r="JS112">
            <v>3.5999999999999996</v>
          </cell>
          <cell r="JT112">
            <v>3.5999999999999996</v>
          </cell>
          <cell r="JU112">
            <v>3.5999999999999996</v>
          </cell>
          <cell r="JV112">
            <v>3.5999999999999996</v>
          </cell>
          <cell r="JW112">
            <v>3.5999999999999996</v>
          </cell>
        </row>
        <row r="113">
          <cell r="B113" t="str">
            <v>Soldadura, pruebas radiograficas y tintas penetrantes</v>
          </cell>
          <cell r="C113" t="str">
            <v>Mano de Obra</v>
          </cell>
          <cell r="D113">
            <v>7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</row>
        <row r="114">
          <cell r="B114" t="str">
            <v>Soldadura, pruebas radiograficas y tintas penetrantes</v>
          </cell>
          <cell r="C114" t="str">
            <v>Mano de Obra</v>
          </cell>
          <cell r="D114">
            <v>8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</row>
        <row r="115">
          <cell r="B115" t="str">
            <v>Soldadura, pruebas radiograficas y tintas penetrantes</v>
          </cell>
          <cell r="C115" t="str">
            <v>Mano de Obra</v>
          </cell>
          <cell r="D115">
            <v>9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</row>
        <row r="116">
          <cell r="B116" t="str">
            <v>Soldadura, pruebas radiograficas y tintas penetrantes</v>
          </cell>
          <cell r="C116" t="str">
            <v>Mano de Obra</v>
          </cell>
          <cell r="D116">
            <v>10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</row>
        <row r="117">
          <cell r="B117" t="str">
            <v>Soldadura, pruebas radiograficas y tintas penetrantes</v>
          </cell>
          <cell r="C117" t="str">
            <v>Maquinaria, Transporte y Equipos</v>
          </cell>
          <cell r="D117">
            <v>1</v>
          </cell>
          <cell r="H117" t="e">
            <v>#DIV/0!</v>
          </cell>
          <cell r="I117" t="e">
            <v>#DIV/0!</v>
          </cell>
          <cell r="J117" t="e">
            <v>#DIV/0!</v>
          </cell>
          <cell r="K117" t="e">
            <v>#DIV/0!</v>
          </cell>
          <cell r="L117" t="e">
            <v>#DIV/0!</v>
          </cell>
          <cell r="M117" t="e">
            <v>#DIV/0!</v>
          </cell>
          <cell r="N117" t="e">
            <v>#DIV/0!</v>
          </cell>
          <cell r="O117" t="e">
            <v>#DIV/0!</v>
          </cell>
          <cell r="P117" t="e">
            <v>#DIV/0!</v>
          </cell>
          <cell r="Q117" t="e">
            <v>#DIV/0!</v>
          </cell>
          <cell r="R117" t="e">
            <v>#DIV/0!</v>
          </cell>
          <cell r="S117" t="e">
            <v>#DIV/0!</v>
          </cell>
          <cell r="T117" t="e">
            <v>#DIV/0!</v>
          </cell>
          <cell r="U117" t="e">
            <v>#DIV/0!</v>
          </cell>
          <cell r="V117" t="e">
            <v>#DIV/0!</v>
          </cell>
          <cell r="W117" t="e">
            <v>#DIV/0!</v>
          </cell>
          <cell r="X117" t="e">
            <v>#DIV/0!</v>
          </cell>
          <cell r="Y117" t="e">
            <v>#DIV/0!</v>
          </cell>
          <cell r="Z117" t="e">
            <v>#DIV/0!</v>
          </cell>
          <cell r="AA117" t="e">
            <v>#DIV/0!</v>
          </cell>
          <cell r="AB117" t="e">
            <v>#DIV/0!</v>
          </cell>
          <cell r="AC117" t="e">
            <v>#DIV/0!</v>
          </cell>
          <cell r="AD117" t="e">
            <v>#DIV/0!</v>
          </cell>
          <cell r="AE117" t="e">
            <v>#DIV/0!</v>
          </cell>
          <cell r="AF117" t="e">
            <v>#DIV/0!</v>
          </cell>
          <cell r="AG117" t="e">
            <v>#DIV/0!</v>
          </cell>
          <cell r="AH117" t="e">
            <v>#DIV/0!</v>
          </cell>
          <cell r="AI117" t="e">
            <v>#DIV/0!</v>
          </cell>
          <cell r="AJ117" t="e">
            <v>#DIV/0!</v>
          </cell>
          <cell r="AK117" t="e">
            <v>#DIV/0!</v>
          </cell>
          <cell r="AL117" t="e">
            <v>#DIV/0!</v>
          </cell>
          <cell r="AM117" t="e">
            <v>#DIV/0!</v>
          </cell>
          <cell r="AN117" t="e">
            <v>#DIV/0!</v>
          </cell>
          <cell r="AO117" t="e">
            <v>#DIV/0!</v>
          </cell>
          <cell r="AP117" t="e">
            <v>#DIV/0!</v>
          </cell>
          <cell r="AQ117" t="e">
            <v>#DIV/0!</v>
          </cell>
          <cell r="AR117" t="e">
            <v>#DIV/0!</v>
          </cell>
          <cell r="AS117" t="e">
            <v>#DIV/0!</v>
          </cell>
          <cell r="AT117" t="e">
            <v>#DIV/0!</v>
          </cell>
          <cell r="AU117" t="e">
            <v>#DIV/0!</v>
          </cell>
          <cell r="AV117" t="e">
            <v>#DIV/0!</v>
          </cell>
          <cell r="AW117" t="e">
            <v>#DIV/0!</v>
          </cell>
          <cell r="AX117" t="e">
            <v>#DIV/0!</v>
          </cell>
          <cell r="AY117" t="e">
            <v>#DIV/0!</v>
          </cell>
          <cell r="AZ117" t="e">
            <v>#DIV/0!</v>
          </cell>
          <cell r="BA117" t="e">
            <v>#DIV/0!</v>
          </cell>
          <cell r="BB117" t="e">
            <v>#DIV/0!</v>
          </cell>
          <cell r="BC117" t="e">
            <v>#DIV/0!</v>
          </cell>
          <cell r="BD117" t="e">
            <v>#DIV/0!</v>
          </cell>
          <cell r="BE117" t="e">
            <v>#DIV/0!</v>
          </cell>
          <cell r="BF117" t="e">
            <v>#DIV/0!</v>
          </cell>
          <cell r="BG117" t="e">
            <v>#DIV/0!</v>
          </cell>
          <cell r="BH117" t="e">
            <v>#DIV/0!</v>
          </cell>
          <cell r="BI117" t="e">
            <v>#DIV/0!</v>
          </cell>
          <cell r="BJ117" t="e">
            <v>#DIV/0!</v>
          </cell>
          <cell r="BK117" t="e">
            <v>#DIV/0!</v>
          </cell>
          <cell r="BL117" t="e">
            <v>#DIV/0!</v>
          </cell>
          <cell r="BM117" t="e">
            <v>#DIV/0!</v>
          </cell>
          <cell r="BN117" t="e">
            <v>#DIV/0!</v>
          </cell>
          <cell r="BO117" t="e">
            <v>#DIV/0!</v>
          </cell>
          <cell r="BP117" t="e">
            <v>#DIV/0!</v>
          </cell>
          <cell r="BQ117" t="e">
            <v>#DIV/0!</v>
          </cell>
          <cell r="BR117" t="e">
            <v>#DIV/0!</v>
          </cell>
          <cell r="BS117" t="e">
            <v>#DIV/0!</v>
          </cell>
          <cell r="BT117" t="e">
            <v>#DIV/0!</v>
          </cell>
          <cell r="BU117" t="e">
            <v>#DIV/0!</v>
          </cell>
          <cell r="BV117" t="e">
            <v>#DIV/0!</v>
          </cell>
          <cell r="BW117" t="e">
            <v>#DIV/0!</v>
          </cell>
          <cell r="BX117" t="e">
            <v>#DIV/0!</v>
          </cell>
          <cell r="BY117" t="e">
            <v>#DIV/0!</v>
          </cell>
          <cell r="BZ117" t="e">
            <v>#DIV/0!</v>
          </cell>
          <cell r="CA117" t="e">
            <v>#DIV/0!</v>
          </cell>
          <cell r="CB117" t="e">
            <v>#DIV/0!</v>
          </cell>
          <cell r="CC117" t="e">
            <v>#DIV/0!</v>
          </cell>
          <cell r="CD117" t="e">
            <v>#DIV/0!</v>
          </cell>
          <cell r="CE117" t="e">
            <v>#DIV/0!</v>
          </cell>
          <cell r="CF117" t="e">
            <v>#DIV/0!</v>
          </cell>
          <cell r="CG117" t="e">
            <v>#DIV/0!</v>
          </cell>
          <cell r="CH117" t="e">
            <v>#DIV/0!</v>
          </cell>
          <cell r="CI117" t="e">
            <v>#DIV/0!</v>
          </cell>
          <cell r="CJ117" t="e">
            <v>#DIV/0!</v>
          </cell>
          <cell r="CK117" t="e">
            <v>#DIV/0!</v>
          </cell>
          <cell r="CL117" t="e">
            <v>#DIV/0!</v>
          </cell>
          <cell r="CM117" t="e">
            <v>#DIV/0!</v>
          </cell>
          <cell r="CN117" t="e">
            <v>#DIV/0!</v>
          </cell>
          <cell r="CO117" t="e">
            <v>#DIV/0!</v>
          </cell>
          <cell r="CP117" t="e">
            <v>#DIV/0!</v>
          </cell>
          <cell r="CQ117" t="e">
            <v>#DIV/0!</v>
          </cell>
          <cell r="CR117" t="e">
            <v>#DIV/0!</v>
          </cell>
          <cell r="CS117" t="e">
            <v>#DIV/0!</v>
          </cell>
          <cell r="CT117" t="e">
            <v>#DIV/0!</v>
          </cell>
          <cell r="CU117" t="e">
            <v>#DIV/0!</v>
          </cell>
          <cell r="CV117" t="e">
            <v>#DIV/0!</v>
          </cell>
          <cell r="CW117" t="e">
            <v>#DIV/0!</v>
          </cell>
          <cell r="CX117" t="e">
            <v>#DIV/0!</v>
          </cell>
          <cell r="CY117" t="e">
            <v>#DIV/0!</v>
          </cell>
          <cell r="CZ117" t="e">
            <v>#DIV/0!</v>
          </cell>
          <cell r="DA117" t="e">
            <v>#DIV/0!</v>
          </cell>
          <cell r="DB117" t="e">
            <v>#DIV/0!</v>
          </cell>
          <cell r="DC117" t="e">
            <v>#DIV/0!</v>
          </cell>
          <cell r="DD117" t="e">
            <v>#DIV/0!</v>
          </cell>
          <cell r="DE117" t="e">
            <v>#DIV/0!</v>
          </cell>
          <cell r="DF117" t="e">
            <v>#DIV/0!</v>
          </cell>
          <cell r="DG117" t="e">
            <v>#DIV/0!</v>
          </cell>
          <cell r="DH117" t="e">
            <v>#DIV/0!</v>
          </cell>
          <cell r="DI117" t="e">
            <v>#DIV/0!</v>
          </cell>
          <cell r="DJ117" t="e">
            <v>#DIV/0!</v>
          </cell>
          <cell r="DK117" t="e">
            <v>#DIV/0!</v>
          </cell>
          <cell r="DL117" t="e">
            <v>#DIV/0!</v>
          </cell>
          <cell r="DM117" t="e">
            <v>#DIV/0!</v>
          </cell>
          <cell r="DN117" t="e">
            <v>#DIV/0!</v>
          </cell>
          <cell r="DO117" t="e">
            <v>#DIV/0!</v>
          </cell>
          <cell r="DP117" t="e">
            <v>#DIV/0!</v>
          </cell>
          <cell r="DQ117" t="e">
            <v>#DIV/0!</v>
          </cell>
          <cell r="DR117" t="e">
            <v>#DIV/0!</v>
          </cell>
          <cell r="DS117" t="e">
            <v>#DIV/0!</v>
          </cell>
          <cell r="DT117" t="e">
            <v>#DIV/0!</v>
          </cell>
          <cell r="DU117" t="e">
            <v>#DIV/0!</v>
          </cell>
          <cell r="DV117" t="e">
            <v>#DIV/0!</v>
          </cell>
          <cell r="DW117" t="e">
            <v>#DIV/0!</v>
          </cell>
          <cell r="DX117" t="e">
            <v>#DIV/0!</v>
          </cell>
          <cell r="DY117" t="e">
            <v>#DIV/0!</v>
          </cell>
          <cell r="DZ117" t="e">
            <v>#DIV/0!</v>
          </cell>
          <cell r="EA117" t="e">
            <v>#DIV/0!</v>
          </cell>
          <cell r="EB117" t="e">
            <v>#DIV/0!</v>
          </cell>
          <cell r="EC117" t="e">
            <v>#DIV/0!</v>
          </cell>
          <cell r="ED117" t="e">
            <v>#DIV/0!</v>
          </cell>
          <cell r="EE117" t="e">
            <v>#DIV/0!</v>
          </cell>
          <cell r="EF117" t="e">
            <v>#DIV/0!</v>
          </cell>
          <cell r="EG117" t="e">
            <v>#DIV/0!</v>
          </cell>
          <cell r="EH117" t="e">
            <v>#DIV/0!</v>
          </cell>
          <cell r="EI117" t="e">
            <v>#DIV/0!</v>
          </cell>
          <cell r="EJ117" t="e">
            <v>#DIV/0!</v>
          </cell>
          <cell r="EK117" t="e">
            <v>#DIV/0!</v>
          </cell>
          <cell r="EL117" t="e">
            <v>#DIV/0!</v>
          </cell>
          <cell r="EM117" t="e">
            <v>#DIV/0!</v>
          </cell>
          <cell r="EN117" t="e">
            <v>#DIV/0!</v>
          </cell>
          <cell r="EO117" t="e">
            <v>#DIV/0!</v>
          </cell>
          <cell r="EP117" t="e">
            <v>#DIV/0!</v>
          </cell>
          <cell r="EQ117" t="e">
            <v>#DIV/0!</v>
          </cell>
          <cell r="ER117" t="e">
            <v>#DIV/0!</v>
          </cell>
          <cell r="ES117" t="e">
            <v>#DIV/0!</v>
          </cell>
          <cell r="ET117" t="e">
            <v>#DIV/0!</v>
          </cell>
          <cell r="EU117" t="e">
            <v>#DIV/0!</v>
          </cell>
          <cell r="EV117" t="e">
            <v>#DIV/0!</v>
          </cell>
          <cell r="EW117" t="e">
            <v>#DIV/0!</v>
          </cell>
          <cell r="EX117" t="e">
            <v>#DIV/0!</v>
          </cell>
          <cell r="EY117" t="e">
            <v>#DIV/0!</v>
          </cell>
          <cell r="EZ117" t="e">
            <v>#DIV/0!</v>
          </cell>
          <cell r="FA117" t="e">
            <v>#DIV/0!</v>
          </cell>
          <cell r="FB117" t="e">
            <v>#DIV/0!</v>
          </cell>
          <cell r="FC117" t="e">
            <v>#DIV/0!</v>
          </cell>
          <cell r="FD117" t="e">
            <v>#DIV/0!</v>
          </cell>
          <cell r="FE117" t="e">
            <v>#DIV/0!</v>
          </cell>
          <cell r="FF117" t="e">
            <v>#DIV/0!</v>
          </cell>
          <cell r="FG117" t="e">
            <v>#DIV/0!</v>
          </cell>
          <cell r="FH117" t="e">
            <v>#DIV/0!</v>
          </cell>
          <cell r="FI117" t="e">
            <v>#DIV/0!</v>
          </cell>
          <cell r="FJ117" t="e">
            <v>#DIV/0!</v>
          </cell>
          <cell r="FK117" t="e">
            <v>#DIV/0!</v>
          </cell>
          <cell r="FL117" t="e">
            <v>#DIV/0!</v>
          </cell>
          <cell r="FM117" t="e">
            <v>#DIV/0!</v>
          </cell>
          <cell r="FN117" t="e">
            <v>#DIV/0!</v>
          </cell>
          <cell r="FO117" t="e">
            <v>#DIV/0!</v>
          </cell>
          <cell r="FP117" t="e">
            <v>#DIV/0!</v>
          </cell>
          <cell r="FQ117" t="e">
            <v>#DIV/0!</v>
          </cell>
          <cell r="FR117" t="e">
            <v>#DIV/0!</v>
          </cell>
          <cell r="FS117" t="e">
            <v>#DIV/0!</v>
          </cell>
          <cell r="FT117" t="e">
            <v>#DIV/0!</v>
          </cell>
          <cell r="FU117" t="e">
            <v>#DIV/0!</v>
          </cell>
          <cell r="FV117" t="e">
            <v>#DIV/0!</v>
          </cell>
          <cell r="FW117" t="e">
            <v>#DIV/0!</v>
          </cell>
          <cell r="FX117" t="e">
            <v>#DIV/0!</v>
          </cell>
          <cell r="FY117" t="e">
            <v>#DIV/0!</v>
          </cell>
          <cell r="FZ117" t="e">
            <v>#DIV/0!</v>
          </cell>
          <cell r="GA117" t="e">
            <v>#DIV/0!</v>
          </cell>
          <cell r="GB117" t="e">
            <v>#DIV/0!</v>
          </cell>
          <cell r="GC117" t="e">
            <v>#DIV/0!</v>
          </cell>
          <cell r="GD117" t="e">
            <v>#DIV/0!</v>
          </cell>
          <cell r="GE117" t="e">
            <v>#DIV/0!</v>
          </cell>
          <cell r="GF117" t="e">
            <v>#DIV/0!</v>
          </cell>
          <cell r="GG117" t="e">
            <v>#DIV/0!</v>
          </cell>
          <cell r="GH117" t="e">
            <v>#DIV/0!</v>
          </cell>
          <cell r="GI117" t="e">
            <v>#DIV/0!</v>
          </cell>
          <cell r="GJ117" t="e">
            <v>#DIV/0!</v>
          </cell>
          <cell r="GK117" t="e">
            <v>#DIV/0!</v>
          </cell>
          <cell r="GL117" t="e">
            <v>#DIV/0!</v>
          </cell>
          <cell r="GM117" t="e">
            <v>#DIV/0!</v>
          </cell>
          <cell r="GN117" t="e">
            <v>#DIV/0!</v>
          </cell>
          <cell r="GO117" t="e">
            <v>#DIV/0!</v>
          </cell>
          <cell r="GP117" t="e">
            <v>#DIV/0!</v>
          </cell>
          <cell r="GQ117" t="e">
            <v>#DIV/0!</v>
          </cell>
          <cell r="GR117" t="e">
            <v>#DIV/0!</v>
          </cell>
          <cell r="GS117" t="e">
            <v>#DIV/0!</v>
          </cell>
          <cell r="GT117" t="e">
            <v>#DIV/0!</v>
          </cell>
          <cell r="GU117" t="e">
            <v>#DIV/0!</v>
          </cell>
          <cell r="GV117" t="e">
            <v>#DIV/0!</v>
          </cell>
          <cell r="GW117" t="e">
            <v>#DIV/0!</v>
          </cell>
          <cell r="GX117" t="e">
            <v>#DIV/0!</v>
          </cell>
          <cell r="GY117" t="e">
            <v>#DIV/0!</v>
          </cell>
          <cell r="GZ117" t="e">
            <v>#DIV/0!</v>
          </cell>
          <cell r="HA117" t="e">
            <v>#DIV/0!</v>
          </cell>
          <cell r="HB117" t="e">
            <v>#DIV/0!</v>
          </cell>
          <cell r="HC117" t="e">
            <v>#DIV/0!</v>
          </cell>
          <cell r="HD117" t="e">
            <v>#DIV/0!</v>
          </cell>
          <cell r="HE117" t="e">
            <v>#DIV/0!</v>
          </cell>
          <cell r="HF117" t="e">
            <v>#DIV/0!</v>
          </cell>
          <cell r="HG117" t="e">
            <v>#DIV/0!</v>
          </cell>
          <cell r="HH117" t="e">
            <v>#DIV/0!</v>
          </cell>
          <cell r="HI117" t="e">
            <v>#DIV/0!</v>
          </cell>
          <cell r="HJ117" t="e">
            <v>#DIV/0!</v>
          </cell>
          <cell r="HK117" t="e">
            <v>#DIV/0!</v>
          </cell>
          <cell r="HL117" t="e">
            <v>#DIV/0!</v>
          </cell>
          <cell r="HM117" t="e">
            <v>#DIV/0!</v>
          </cell>
          <cell r="HN117" t="e">
            <v>#DIV/0!</v>
          </cell>
          <cell r="HO117" t="e">
            <v>#DIV/0!</v>
          </cell>
          <cell r="HP117" t="e">
            <v>#DIV/0!</v>
          </cell>
          <cell r="HQ117" t="e">
            <v>#DIV/0!</v>
          </cell>
          <cell r="HR117" t="e">
            <v>#DIV/0!</v>
          </cell>
          <cell r="HS117" t="e">
            <v>#DIV/0!</v>
          </cell>
          <cell r="HT117" t="e">
            <v>#DIV/0!</v>
          </cell>
          <cell r="HU117" t="e">
            <v>#DIV/0!</v>
          </cell>
          <cell r="HV117" t="e">
            <v>#DIV/0!</v>
          </cell>
          <cell r="HW117" t="e">
            <v>#DIV/0!</v>
          </cell>
          <cell r="HX117" t="e">
            <v>#DIV/0!</v>
          </cell>
          <cell r="HY117" t="e">
            <v>#DIV/0!</v>
          </cell>
          <cell r="HZ117" t="e">
            <v>#DIV/0!</v>
          </cell>
          <cell r="IA117" t="e">
            <v>#DIV/0!</v>
          </cell>
          <cell r="IB117" t="e">
            <v>#DIV/0!</v>
          </cell>
          <cell r="IC117" t="e">
            <v>#DIV/0!</v>
          </cell>
          <cell r="ID117" t="e">
            <v>#DIV/0!</v>
          </cell>
          <cell r="IE117" t="e">
            <v>#DIV/0!</v>
          </cell>
          <cell r="IF117" t="e">
            <v>#DIV/0!</v>
          </cell>
          <cell r="IG117" t="e">
            <v>#DIV/0!</v>
          </cell>
          <cell r="IH117" t="e">
            <v>#DIV/0!</v>
          </cell>
          <cell r="II117" t="e">
            <v>#DIV/0!</v>
          </cell>
          <cell r="IJ117" t="e">
            <v>#DIV/0!</v>
          </cell>
          <cell r="IK117" t="e">
            <v>#DIV/0!</v>
          </cell>
          <cell r="IL117" t="e">
            <v>#DIV/0!</v>
          </cell>
          <cell r="IM117" t="e">
            <v>#DIV/0!</v>
          </cell>
          <cell r="IN117" t="e">
            <v>#DIV/0!</v>
          </cell>
          <cell r="IO117" t="e">
            <v>#DIV/0!</v>
          </cell>
          <cell r="IP117" t="e">
            <v>#DIV/0!</v>
          </cell>
          <cell r="IQ117" t="e">
            <v>#DIV/0!</v>
          </cell>
          <cell r="IR117" t="e">
            <v>#DIV/0!</v>
          </cell>
          <cell r="IS117" t="e">
            <v>#DIV/0!</v>
          </cell>
          <cell r="IT117" t="e">
            <v>#DIV/0!</v>
          </cell>
          <cell r="IU117" t="e">
            <v>#DIV/0!</v>
          </cell>
          <cell r="IV117" t="e">
            <v>#DIV/0!</v>
          </cell>
          <cell r="IW117" t="e">
            <v>#DIV/0!</v>
          </cell>
          <cell r="IX117" t="e">
            <v>#DIV/0!</v>
          </cell>
          <cell r="IY117" t="e">
            <v>#DIV/0!</v>
          </cell>
          <cell r="IZ117" t="e">
            <v>#DIV/0!</v>
          </cell>
          <cell r="JA117" t="e">
            <v>#DIV/0!</v>
          </cell>
          <cell r="JB117" t="e">
            <v>#DIV/0!</v>
          </cell>
          <cell r="JC117" t="e">
            <v>#DIV/0!</v>
          </cell>
          <cell r="JD117" t="e">
            <v>#DIV/0!</v>
          </cell>
          <cell r="JE117" t="e">
            <v>#DIV/0!</v>
          </cell>
          <cell r="JF117" t="e">
            <v>#DIV/0!</v>
          </cell>
          <cell r="JG117" t="e">
            <v>#DIV/0!</v>
          </cell>
          <cell r="JH117" t="e">
            <v>#DIV/0!</v>
          </cell>
          <cell r="JI117" t="e">
            <v>#DIV/0!</v>
          </cell>
          <cell r="JJ117" t="e">
            <v>#DIV/0!</v>
          </cell>
          <cell r="JK117" t="e">
            <v>#DIV/0!</v>
          </cell>
          <cell r="JL117" t="e">
            <v>#DIV/0!</v>
          </cell>
          <cell r="JM117" t="e">
            <v>#DIV/0!</v>
          </cell>
          <cell r="JN117" t="e">
            <v>#DIV/0!</v>
          </cell>
          <cell r="JO117" t="e">
            <v>#DIV/0!</v>
          </cell>
          <cell r="JP117" t="e">
            <v>#DIV/0!</v>
          </cell>
          <cell r="JQ117" t="e">
            <v>#DIV/0!</v>
          </cell>
          <cell r="JR117" t="e">
            <v>#DIV/0!</v>
          </cell>
          <cell r="JS117" t="e">
            <v>#DIV/0!</v>
          </cell>
          <cell r="JT117" t="e">
            <v>#DIV/0!</v>
          </cell>
          <cell r="JU117" t="e">
            <v>#DIV/0!</v>
          </cell>
          <cell r="JV117" t="e">
            <v>#DIV/0!</v>
          </cell>
          <cell r="JW117" t="e">
            <v>#DIV/0!</v>
          </cell>
        </row>
        <row r="118">
          <cell r="B118" t="str">
            <v>Soldadura, pruebas radiograficas y tintas penetrantes</v>
          </cell>
          <cell r="C118" t="str">
            <v>Maquinaria, Transporte y Equipos</v>
          </cell>
          <cell r="D118">
            <v>2</v>
          </cell>
          <cell r="H118">
            <v>3</v>
          </cell>
          <cell r="I118">
            <v>3</v>
          </cell>
          <cell r="J118">
            <v>3</v>
          </cell>
          <cell r="K118">
            <v>3</v>
          </cell>
          <cell r="L118">
            <v>3</v>
          </cell>
          <cell r="M118">
            <v>3</v>
          </cell>
          <cell r="N118">
            <v>3</v>
          </cell>
          <cell r="O118">
            <v>3</v>
          </cell>
          <cell r="P118">
            <v>3</v>
          </cell>
          <cell r="Q118">
            <v>3</v>
          </cell>
          <cell r="R118">
            <v>3</v>
          </cell>
          <cell r="S118">
            <v>3</v>
          </cell>
          <cell r="T118">
            <v>3.5999999999999996</v>
          </cell>
          <cell r="U118">
            <v>3.5999999999999996</v>
          </cell>
          <cell r="V118">
            <v>3.5999999999999996</v>
          </cell>
          <cell r="W118">
            <v>3.5999999999999996</v>
          </cell>
          <cell r="X118">
            <v>3.5999999999999996</v>
          </cell>
          <cell r="Y118">
            <v>3.5999999999999996</v>
          </cell>
          <cell r="Z118">
            <v>3.5999999999999996</v>
          </cell>
          <cell r="AA118">
            <v>3.5999999999999996</v>
          </cell>
          <cell r="AB118">
            <v>3.5999999999999996</v>
          </cell>
          <cell r="AC118">
            <v>3.5999999999999996</v>
          </cell>
          <cell r="AD118">
            <v>3.5999999999999996</v>
          </cell>
          <cell r="AE118">
            <v>3.5999999999999996</v>
          </cell>
          <cell r="AF118">
            <v>3</v>
          </cell>
          <cell r="AG118">
            <v>3</v>
          </cell>
          <cell r="AH118">
            <v>3</v>
          </cell>
          <cell r="AI118">
            <v>3</v>
          </cell>
          <cell r="AJ118">
            <v>3</v>
          </cell>
          <cell r="AK118">
            <v>3</v>
          </cell>
          <cell r="AL118">
            <v>3</v>
          </cell>
          <cell r="AM118">
            <v>3</v>
          </cell>
          <cell r="AN118">
            <v>3</v>
          </cell>
          <cell r="AO118">
            <v>3</v>
          </cell>
          <cell r="AP118">
            <v>3</v>
          </cell>
          <cell r="AQ118">
            <v>3</v>
          </cell>
          <cell r="AR118">
            <v>3.5999999999999996</v>
          </cell>
          <cell r="AS118">
            <v>3.5999999999999996</v>
          </cell>
          <cell r="AT118">
            <v>3.5999999999999996</v>
          </cell>
          <cell r="AU118">
            <v>3.5999999999999996</v>
          </cell>
          <cell r="AV118">
            <v>3.5999999999999996</v>
          </cell>
          <cell r="AW118">
            <v>3.5999999999999996</v>
          </cell>
          <cell r="AX118">
            <v>3.5999999999999996</v>
          </cell>
          <cell r="AY118">
            <v>3.5999999999999996</v>
          </cell>
          <cell r="AZ118">
            <v>3.5999999999999996</v>
          </cell>
          <cell r="BA118">
            <v>3.5999999999999996</v>
          </cell>
          <cell r="BB118">
            <v>3.5999999999999996</v>
          </cell>
          <cell r="BC118">
            <v>3.5999999999999996</v>
          </cell>
          <cell r="BD118">
            <v>3.5999999999999996</v>
          </cell>
          <cell r="BE118">
            <v>3.5999999999999996</v>
          </cell>
          <cell r="BF118">
            <v>3.5999999999999996</v>
          </cell>
          <cell r="BG118">
            <v>3.5999999999999996</v>
          </cell>
          <cell r="BH118">
            <v>3.5999999999999996</v>
          </cell>
          <cell r="BI118">
            <v>3.5999999999999996</v>
          </cell>
          <cell r="BJ118">
            <v>3.5999999999999996</v>
          </cell>
          <cell r="BK118">
            <v>3.5999999999999996</v>
          </cell>
          <cell r="BL118">
            <v>3.5999999999999996</v>
          </cell>
          <cell r="BM118">
            <v>3.5999999999999996</v>
          </cell>
          <cell r="BN118">
            <v>3.5999999999999996</v>
          </cell>
          <cell r="BO118">
            <v>3.5999999999999996</v>
          </cell>
          <cell r="BP118">
            <v>3</v>
          </cell>
          <cell r="BQ118">
            <v>3</v>
          </cell>
          <cell r="BR118">
            <v>3</v>
          </cell>
          <cell r="BS118">
            <v>3</v>
          </cell>
          <cell r="BT118">
            <v>3</v>
          </cell>
          <cell r="BU118">
            <v>3</v>
          </cell>
          <cell r="BV118">
            <v>3</v>
          </cell>
          <cell r="BW118">
            <v>3</v>
          </cell>
          <cell r="BX118">
            <v>3</v>
          </cell>
          <cell r="BY118">
            <v>3</v>
          </cell>
          <cell r="BZ118">
            <v>3</v>
          </cell>
          <cell r="CA118">
            <v>3</v>
          </cell>
          <cell r="CB118">
            <v>3</v>
          </cell>
          <cell r="CC118">
            <v>3</v>
          </cell>
          <cell r="CD118">
            <v>3</v>
          </cell>
          <cell r="CE118">
            <v>3</v>
          </cell>
          <cell r="CF118">
            <v>3</v>
          </cell>
          <cell r="CG118">
            <v>3</v>
          </cell>
          <cell r="CH118">
            <v>3</v>
          </cell>
          <cell r="CI118">
            <v>3</v>
          </cell>
          <cell r="CJ118">
            <v>3</v>
          </cell>
          <cell r="CK118">
            <v>3</v>
          </cell>
          <cell r="CL118">
            <v>3</v>
          </cell>
          <cell r="CM118">
            <v>3</v>
          </cell>
          <cell r="CN118">
            <v>3.5999999999999996</v>
          </cell>
          <cell r="CO118">
            <v>3.5999999999999996</v>
          </cell>
          <cell r="CP118">
            <v>3.5999999999999996</v>
          </cell>
          <cell r="CQ118">
            <v>3.5999999999999996</v>
          </cell>
          <cell r="CR118">
            <v>3.5999999999999996</v>
          </cell>
          <cell r="CS118">
            <v>3.5999999999999996</v>
          </cell>
          <cell r="CT118">
            <v>3.5999999999999996</v>
          </cell>
          <cell r="CU118">
            <v>3.5999999999999996</v>
          </cell>
          <cell r="CV118">
            <v>3.5999999999999996</v>
          </cell>
          <cell r="CW118">
            <v>3.5999999999999996</v>
          </cell>
          <cell r="CX118">
            <v>3.5999999999999996</v>
          </cell>
          <cell r="CY118">
            <v>3.5999999999999996</v>
          </cell>
          <cell r="CZ118">
            <v>3.5999999999999996</v>
          </cell>
          <cell r="DA118">
            <v>3.5999999999999996</v>
          </cell>
          <cell r="DB118">
            <v>3.5999999999999996</v>
          </cell>
          <cell r="DC118">
            <v>3.5999999999999996</v>
          </cell>
          <cell r="DD118">
            <v>3.5999999999999996</v>
          </cell>
          <cell r="DE118">
            <v>3.5999999999999996</v>
          </cell>
          <cell r="DF118">
            <v>3.5999999999999996</v>
          </cell>
          <cell r="DG118">
            <v>3.5999999999999996</v>
          </cell>
          <cell r="DH118">
            <v>3.5999999999999996</v>
          </cell>
          <cell r="DI118">
            <v>3.5999999999999996</v>
          </cell>
          <cell r="DJ118">
            <v>3.5999999999999996</v>
          </cell>
          <cell r="DK118">
            <v>3.5999999999999996</v>
          </cell>
          <cell r="DL118">
            <v>3.5999999999999996</v>
          </cell>
          <cell r="DM118">
            <v>3.5999999999999996</v>
          </cell>
          <cell r="DN118">
            <v>3.5999999999999996</v>
          </cell>
          <cell r="DO118">
            <v>3.5999999999999996</v>
          </cell>
          <cell r="DP118">
            <v>3.5999999999999996</v>
          </cell>
          <cell r="DQ118">
            <v>3.5999999999999996</v>
          </cell>
          <cell r="DR118">
            <v>3.5999999999999996</v>
          </cell>
          <cell r="DS118">
            <v>3.5999999999999996</v>
          </cell>
          <cell r="DT118">
            <v>3.5999999999999996</v>
          </cell>
          <cell r="DU118">
            <v>3.5999999999999996</v>
          </cell>
          <cell r="DV118">
            <v>3.5999999999999996</v>
          </cell>
          <cell r="DW118">
            <v>3.5999999999999996</v>
          </cell>
          <cell r="DX118">
            <v>3.5999999999999996</v>
          </cell>
          <cell r="DY118">
            <v>3.5999999999999996</v>
          </cell>
          <cell r="DZ118">
            <v>3.5999999999999996</v>
          </cell>
          <cell r="EA118">
            <v>3.5999999999999996</v>
          </cell>
          <cell r="EB118">
            <v>3.5999999999999996</v>
          </cell>
          <cell r="EC118">
            <v>3.5999999999999996</v>
          </cell>
          <cell r="ED118">
            <v>3.5999999999999996</v>
          </cell>
          <cell r="EE118">
            <v>3.5999999999999996</v>
          </cell>
          <cell r="EF118">
            <v>3.5999999999999996</v>
          </cell>
          <cell r="EG118">
            <v>3.5999999999999996</v>
          </cell>
          <cell r="EH118">
            <v>3.5999999999999996</v>
          </cell>
          <cell r="EI118">
            <v>3.5999999999999996</v>
          </cell>
          <cell r="EJ118">
            <v>3.5999999999999996</v>
          </cell>
          <cell r="EK118">
            <v>3.5999999999999996</v>
          </cell>
          <cell r="EL118">
            <v>3.5999999999999996</v>
          </cell>
          <cell r="EM118">
            <v>3.5999999999999996</v>
          </cell>
          <cell r="EN118">
            <v>3.5999999999999996</v>
          </cell>
          <cell r="EO118">
            <v>3.5999999999999996</v>
          </cell>
          <cell r="EP118">
            <v>3.5999999999999996</v>
          </cell>
          <cell r="EQ118">
            <v>3.5999999999999996</v>
          </cell>
          <cell r="ER118">
            <v>3.5999999999999996</v>
          </cell>
          <cell r="ES118">
            <v>3.5999999999999996</v>
          </cell>
          <cell r="ET118">
            <v>3.5999999999999996</v>
          </cell>
          <cell r="EU118">
            <v>3.5999999999999996</v>
          </cell>
          <cell r="EV118">
            <v>3</v>
          </cell>
          <cell r="EW118">
            <v>3</v>
          </cell>
          <cell r="EX118">
            <v>3</v>
          </cell>
          <cell r="EY118">
            <v>3</v>
          </cell>
          <cell r="EZ118">
            <v>3</v>
          </cell>
          <cell r="FA118">
            <v>3</v>
          </cell>
          <cell r="FB118">
            <v>3</v>
          </cell>
          <cell r="FC118">
            <v>3</v>
          </cell>
          <cell r="FD118">
            <v>3</v>
          </cell>
          <cell r="FE118">
            <v>3</v>
          </cell>
          <cell r="FF118">
            <v>3</v>
          </cell>
          <cell r="FG118">
            <v>3</v>
          </cell>
          <cell r="FH118">
            <v>3</v>
          </cell>
          <cell r="FI118">
            <v>3</v>
          </cell>
          <cell r="FJ118">
            <v>3</v>
          </cell>
          <cell r="FK118">
            <v>3</v>
          </cell>
          <cell r="FL118">
            <v>3</v>
          </cell>
          <cell r="FM118">
            <v>3</v>
          </cell>
          <cell r="FN118">
            <v>3</v>
          </cell>
          <cell r="FO118">
            <v>3</v>
          </cell>
          <cell r="FP118">
            <v>3</v>
          </cell>
          <cell r="FQ118">
            <v>3</v>
          </cell>
          <cell r="FR118">
            <v>3</v>
          </cell>
          <cell r="FS118">
            <v>3</v>
          </cell>
          <cell r="FT118">
            <v>3.5999999999999996</v>
          </cell>
          <cell r="FU118">
            <v>3.5999999999999996</v>
          </cell>
          <cell r="FV118">
            <v>3.5999999999999996</v>
          </cell>
          <cell r="FW118">
            <v>3.5999999999999996</v>
          </cell>
          <cell r="FX118">
            <v>3.5999999999999996</v>
          </cell>
          <cell r="FY118">
            <v>3.5999999999999996</v>
          </cell>
          <cell r="FZ118">
            <v>3.5999999999999996</v>
          </cell>
          <cell r="GA118">
            <v>3.5999999999999996</v>
          </cell>
          <cell r="GB118">
            <v>3.5999999999999996</v>
          </cell>
          <cell r="GC118">
            <v>3.5999999999999996</v>
          </cell>
          <cell r="GD118">
            <v>3.5999999999999996</v>
          </cell>
          <cell r="GE118">
            <v>3.5999999999999996</v>
          </cell>
          <cell r="GF118">
            <v>3.5999999999999996</v>
          </cell>
          <cell r="GG118">
            <v>3.5999999999999996</v>
          </cell>
          <cell r="GH118">
            <v>3.5999999999999996</v>
          </cell>
          <cell r="GI118">
            <v>3.5999999999999996</v>
          </cell>
          <cell r="GJ118">
            <v>3.5999999999999996</v>
          </cell>
          <cell r="GK118">
            <v>3.5999999999999996</v>
          </cell>
          <cell r="GL118">
            <v>3.5999999999999996</v>
          </cell>
          <cell r="GM118">
            <v>3.5999999999999996</v>
          </cell>
          <cell r="GN118">
            <v>3.5999999999999996</v>
          </cell>
          <cell r="GO118">
            <v>3.5999999999999996</v>
          </cell>
          <cell r="GP118">
            <v>3.5999999999999996</v>
          </cell>
          <cell r="GQ118">
            <v>3.5999999999999996</v>
          </cell>
          <cell r="GR118">
            <v>3.5999999999999996</v>
          </cell>
          <cell r="GS118">
            <v>3.5999999999999996</v>
          </cell>
          <cell r="GT118">
            <v>3.5999999999999996</v>
          </cell>
          <cell r="GU118">
            <v>3.5999999999999996</v>
          </cell>
          <cell r="GV118">
            <v>3.5999999999999996</v>
          </cell>
          <cell r="GW118">
            <v>3.5999999999999996</v>
          </cell>
          <cell r="GX118">
            <v>3.5999999999999996</v>
          </cell>
          <cell r="GY118">
            <v>3.5999999999999996</v>
          </cell>
          <cell r="GZ118">
            <v>3.5999999999999996</v>
          </cell>
          <cell r="HA118">
            <v>3.5999999999999996</v>
          </cell>
          <cell r="HB118">
            <v>3.5999999999999996</v>
          </cell>
          <cell r="HC118">
            <v>3.5999999999999996</v>
          </cell>
          <cell r="HD118">
            <v>3</v>
          </cell>
          <cell r="HE118">
            <v>3</v>
          </cell>
          <cell r="HF118">
            <v>3</v>
          </cell>
          <cell r="HG118">
            <v>3</v>
          </cell>
          <cell r="HH118">
            <v>3</v>
          </cell>
          <cell r="HI118">
            <v>3</v>
          </cell>
          <cell r="HJ118">
            <v>3</v>
          </cell>
          <cell r="HK118">
            <v>3</v>
          </cell>
          <cell r="HL118">
            <v>3</v>
          </cell>
          <cell r="HM118">
            <v>3</v>
          </cell>
          <cell r="HN118">
            <v>3</v>
          </cell>
          <cell r="HO118">
            <v>3</v>
          </cell>
          <cell r="HP118">
            <v>3</v>
          </cell>
          <cell r="HQ118">
            <v>3</v>
          </cell>
          <cell r="HR118">
            <v>3</v>
          </cell>
          <cell r="HS118">
            <v>3</v>
          </cell>
          <cell r="HT118">
            <v>3</v>
          </cell>
          <cell r="HU118">
            <v>3</v>
          </cell>
          <cell r="HV118">
            <v>3</v>
          </cell>
          <cell r="HW118">
            <v>3</v>
          </cell>
          <cell r="HX118">
            <v>3</v>
          </cell>
          <cell r="HY118">
            <v>3</v>
          </cell>
          <cell r="HZ118">
            <v>3</v>
          </cell>
          <cell r="IA118">
            <v>3</v>
          </cell>
          <cell r="IB118">
            <v>3.5999999999999996</v>
          </cell>
          <cell r="IC118">
            <v>3.5999999999999996</v>
          </cell>
          <cell r="ID118">
            <v>3.5999999999999996</v>
          </cell>
          <cell r="IE118">
            <v>3.5999999999999996</v>
          </cell>
          <cell r="IF118">
            <v>3.5999999999999996</v>
          </cell>
          <cell r="IG118">
            <v>3.5999999999999996</v>
          </cell>
          <cell r="IH118">
            <v>3.5999999999999996</v>
          </cell>
          <cell r="II118">
            <v>3.5999999999999996</v>
          </cell>
          <cell r="IJ118">
            <v>3.5999999999999996</v>
          </cell>
          <cell r="IK118">
            <v>3.5999999999999996</v>
          </cell>
          <cell r="IL118">
            <v>3.5999999999999996</v>
          </cell>
          <cell r="IM118">
            <v>3.5999999999999996</v>
          </cell>
          <cell r="IN118">
            <v>3.5999999999999996</v>
          </cell>
          <cell r="IO118">
            <v>3.5999999999999996</v>
          </cell>
          <cell r="IP118">
            <v>3.5999999999999996</v>
          </cell>
          <cell r="IQ118">
            <v>3.5999999999999996</v>
          </cell>
          <cell r="IR118">
            <v>3.5999999999999996</v>
          </cell>
          <cell r="IS118">
            <v>3.5999999999999996</v>
          </cell>
          <cell r="IT118">
            <v>3.5999999999999996</v>
          </cell>
          <cell r="IU118">
            <v>3.5999999999999996</v>
          </cell>
          <cell r="IV118">
            <v>3.5999999999999996</v>
          </cell>
          <cell r="IW118">
            <v>3.5999999999999996</v>
          </cell>
          <cell r="IX118">
            <v>3.5999999999999996</v>
          </cell>
          <cell r="IY118">
            <v>3.5999999999999996</v>
          </cell>
          <cell r="IZ118">
            <v>3.5999999999999996</v>
          </cell>
          <cell r="JA118">
            <v>3.5999999999999996</v>
          </cell>
          <cell r="JB118">
            <v>3.5999999999999996</v>
          </cell>
          <cell r="JC118">
            <v>3.5999999999999996</v>
          </cell>
          <cell r="JD118">
            <v>3.5999999999999996</v>
          </cell>
          <cell r="JE118">
            <v>3.5999999999999996</v>
          </cell>
          <cell r="JF118">
            <v>3.5999999999999996</v>
          </cell>
          <cell r="JG118">
            <v>3.5999999999999996</v>
          </cell>
          <cell r="JH118">
            <v>3.5999999999999996</v>
          </cell>
          <cell r="JI118">
            <v>3.5999999999999996</v>
          </cell>
          <cell r="JJ118">
            <v>3.5999999999999996</v>
          </cell>
          <cell r="JK118">
            <v>3.5999999999999996</v>
          </cell>
          <cell r="JL118">
            <v>3.5999999999999996</v>
          </cell>
          <cell r="JM118">
            <v>3.5999999999999996</v>
          </cell>
          <cell r="JN118">
            <v>3.5999999999999996</v>
          </cell>
          <cell r="JO118">
            <v>3.5999999999999996</v>
          </cell>
          <cell r="JP118">
            <v>3.5999999999999996</v>
          </cell>
          <cell r="JQ118">
            <v>3.5999999999999996</v>
          </cell>
          <cell r="JR118">
            <v>3.5999999999999996</v>
          </cell>
          <cell r="JS118">
            <v>3.5999999999999996</v>
          </cell>
          <cell r="JT118">
            <v>3.5999999999999996</v>
          </cell>
          <cell r="JU118">
            <v>3.5999999999999996</v>
          </cell>
          <cell r="JV118">
            <v>3.5999999999999996</v>
          </cell>
          <cell r="JW118">
            <v>3.5999999999999996</v>
          </cell>
        </row>
        <row r="119">
          <cell r="B119" t="str">
            <v>Soldadura, pruebas radiograficas y tintas penetrantes</v>
          </cell>
          <cell r="C119" t="str">
            <v>Maquinaria, Transporte y Equipos</v>
          </cell>
          <cell r="D119">
            <v>3</v>
          </cell>
          <cell r="H119">
            <v>3</v>
          </cell>
          <cell r="I119">
            <v>3</v>
          </cell>
          <cell r="J119">
            <v>3</v>
          </cell>
          <cell r="K119">
            <v>3</v>
          </cell>
          <cell r="L119">
            <v>3</v>
          </cell>
          <cell r="M119">
            <v>3</v>
          </cell>
          <cell r="N119">
            <v>3</v>
          </cell>
          <cell r="O119">
            <v>3</v>
          </cell>
          <cell r="P119">
            <v>3</v>
          </cell>
          <cell r="Q119">
            <v>3</v>
          </cell>
          <cell r="R119">
            <v>3</v>
          </cell>
          <cell r="S119">
            <v>3</v>
          </cell>
          <cell r="T119">
            <v>3.5999999999999996</v>
          </cell>
          <cell r="U119">
            <v>3.5999999999999996</v>
          </cell>
          <cell r="V119">
            <v>3.5999999999999996</v>
          </cell>
          <cell r="W119">
            <v>3.5999999999999996</v>
          </cell>
          <cell r="X119">
            <v>3.5999999999999996</v>
          </cell>
          <cell r="Y119">
            <v>3.5999999999999996</v>
          </cell>
          <cell r="Z119">
            <v>3.5999999999999996</v>
          </cell>
          <cell r="AA119">
            <v>3.5999999999999996</v>
          </cell>
          <cell r="AB119">
            <v>3.5999999999999996</v>
          </cell>
          <cell r="AC119">
            <v>3.5999999999999996</v>
          </cell>
          <cell r="AD119">
            <v>3.5999999999999996</v>
          </cell>
          <cell r="AE119">
            <v>3.5999999999999996</v>
          </cell>
          <cell r="AF119">
            <v>3</v>
          </cell>
          <cell r="AG119">
            <v>3</v>
          </cell>
          <cell r="AH119">
            <v>3</v>
          </cell>
          <cell r="AI119">
            <v>3</v>
          </cell>
          <cell r="AJ119">
            <v>3</v>
          </cell>
          <cell r="AK119">
            <v>3</v>
          </cell>
          <cell r="AL119">
            <v>3</v>
          </cell>
          <cell r="AM119">
            <v>3</v>
          </cell>
          <cell r="AN119">
            <v>3</v>
          </cell>
          <cell r="AO119">
            <v>3</v>
          </cell>
          <cell r="AP119">
            <v>3</v>
          </cell>
          <cell r="AQ119">
            <v>3</v>
          </cell>
          <cell r="AR119">
            <v>3.5999999999999996</v>
          </cell>
          <cell r="AS119">
            <v>3.5999999999999996</v>
          </cell>
          <cell r="AT119">
            <v>3.5999999999999996</v>
          </cell>
          <cell r="AU119">
            <v>3.5999999999999996</v>
          </cell>
          <cell r="AV119">
            <v>3.5999999999999996</v>
          </cell>
          <cell r="AW119">
            <v>3.5999999999999996</v>
          </cell>
          <cell r="AX119">
            <v>3.5999999999999996</v>
          </cell>
          <cell r="AY119">
            <v>3.5999999999999996</v>
          </cell>
          <cell r="AZ119">
            <v>3.5999999999999996</v>
          </cell>
          <cell r="BA119">
            <v>3.5999999999999996</v>
          </cell>
          <cell r="BB119">
            <v>3.5999999999999996</v>
          </cell>
          <cell r="BC119">
            <v>3.5999999999999996</v>
          </cell>
          <cell r="BD119">
            <v>3.5999999999999996</v>
          </cell>
          <cell r="BE119">
            <v>3.5999999999999996</v>
          </cell>
          <cell r="BF119">
            <v>3.5999999999999996</v>
          </cell>
          <cell r="BG119">
            <v>3.5999999999999996</v>
          </cell>
          <cell r="BH119">
            <v>3.5999999999999996</v>
          </cell>
          <cell r="BI119">
            <v>3.5999999999999996</v>
          </cell>
          <cell r="BJ119">
            <v>3.5999999999999996</v>
          </cell>
          <cell r="BK119">
            <v>3.5999999999999996</v>
          </cell>
          <cell r="BL119">
            <v>3.5999999999999996</v>
          </cell>
          <cell r="BM119">
            <v>3.5999999999999996</v>
          </cell>
          <cell r="BN119">
            <v>3.5999999999999996</v>
          </cell>
          <cell r="BO119">
            <v>3.5999999999999996</v>
          </cell>
          <cell r="BP119">
            <v>3</v>
          </cell>
          <cell r="BQ119">
            <v>3</v>
          </cell>
          <cell r="BR119">
            <v>3</v>
          </cell>
          <cell r="BS119">
            <v>3</v>
          </cell>
          <cell r="BT119">
            <v>3</v>
          </cell>
          <cell r="BU119">
            <v>3</v>
          </cell>
          <cell r="BV119">
            <v>3</v>
          </cell>
          <cell r="BW119">
            <v>3</v>
          </cell>
          <cell r="BX119">
            <v>3</v>
          </cell>
          <cell r="BY119">
            <v>3</v>
          </cell>
          <cell r="BZ119">
            <v>3</v>
          </cell>
          <cell r="CA119">
            <v>3</v>
          </cell>
          <cell r="CB119">
            <v>3</v>
          </cell>
          <cell r="CC119">
            <v>3</v>
          </cell>
          <cell r="CD119">
            <v>3</v>
          </cell>
          <cell r="CE119">
            <v>3</v>
          </cell>
          <cell r="CF119">
            <v>3</v>
          </cell>
          <cell r="CG119">
            <v>3</v>
          </cell>
          <cell r="CH119">
            <v>3</v>
          </cell>
          <cell r="CI119">
            <v>3</v>
          </cell>
          <cell r="CJ119">
            <v>3</v>
          </cell>
          <cell r="CK119">
            <v>3</v>
          </cell>
          <cell r="CL119">
            <v>3</v>
          </cell>
          <cell r="CM119">
            <v>3</v>
          </cell>
          <cell r="CN119">
            <v>3.5999999999999996</v>
          </cell>
          <cell r="CO119">
            <v>3.5999999999999996</v>
          </cell>
          <cell r="CP119">
            <v>3.5999999999999996</v>
          </cell>
          <cell r="CQ119">
            <v>3.5999999999999996</v>
          </cell>
          <cell r="CR119">
            <v>3.5999999999999996</v>
          </cell>
          <cell r="CS119">
            <v>3.5999999999999996</v>
          </cell>
          <cell r="CT119">
            <v>3.5999999999999996</v>
          </cell>
          <cell r="CU119">
            <v>3.5999999999999996</v>
          </cell>
          <cell r="CV119">
            <v>3.5999999999999996</v>
          </cell>
          <cell r="CW119">
            <v>3.5999999999999996</v>
          </cell>
          <cell r="CX119">
            <v>3.5999999999999996</v>
          </cell>
          <cell r="CY119">
            <v>3.5999999999999996</v>
          </cell>
          <cell r="CZ119">
            <v>3.5999999999999996</v>
          </cell>
          <cell r="DA119">
            <v>3.5999999999999996</v>
          </cell>
          <cell r="DB119">
            <v>3.5999999999999996</v>
          </cell>
          <cell r="DC119">
            <v>3.5999999999999996</v>
          </cell>
          <cell r="DD119">
            <v>3.5999999999999996</v>
          </cell>
          <cell r="DE119">
            <v>3.5999999999999996</v>
          </cell>
          <cell r="DF119">
            <v>3.5999999999999996</v>
          </cell>
          <cell r="DG119">
            <v>3.5999999999999996</v>
          </cell>
          <cell r="DH119">
            <v>3.5999999999999996</v>
          </cell>
          <cell r="DI119">
            <v>3.5999999999999996</v>
          </cell>
          <cell r="DJ119">
            <v>3.5999999999999996</v>
          </cell>
          <cell r="DK119">
            <v>3.5999999999999996</v>
          </cell>
          <cell r="DL119">
            <v>3.5999999999999996</v>
          </cell>
          <cell r="DM119">
            <v>3.5999999999999996</v>
          </cell>
          <cell r="DN119">
            <v>3.5999999999999996</v>
          </cell>
          <cell r="DO119">
            <v>3.5999999999999996</v>
          </cell>
          <cell r="DP119">
            <v>3.5999999999999996</v>
          </cell>
          <cell r="DQ119">
            <v>3.5999999999999996</v>
          </cell>
          <cell r="DR119">
            <v>3.5999999999999996</v>
          </cell>
          <cell r="DS119">
            <v>3.5999999999999996</v>
          </cell>
          <cell r="DT119">
            <v>3.5999999999999996</v>
          </cell>
          <cell r="DU119">
            <v>3.5999999999999996</v>
          </cell>
          <cell r="DV119">
            <v>3.5999999999999996</v>
          </cell>
          <cell r="DW119">
            <v>3.5999999999999996</v>
          </cell>
          <cell r="DX119">
            <v>3.5999999999999996</v>
          </cell>
          <cell r="DY119">
            <v>3.5999999999999996</v>
          </cell>
          <cell r="DZ119">
            <v>3.5999999999999996</v>
          </cell>
          <cell r="EA119">
            <v>3.5999999999999996</v>
          </cell>
          <cell r="EB119">
            <v>3.5999999999999996</v>
          </cell>
          <cell r="EC119">
            <v>3.5999999999999996</v>
          </cell>
          <cell r="ED119">
            <v>3.5999999999999996</v>
          </cell>
          <cell r="EE119">
            <v>3.5999999999999996</v>
          </cell>
          <cell r="EF119">
            <v>3.5999999999999996</v>
          </cell>
          <cell r="EG119">
            <v>3.5999999999999996</v>
          </cell>
          <cell r="EH119">
            <v>3.5999999999999996</v>
          </cell>
          <cell r="EI119">
            <v>3.5999999999999996</v>
          </cell>
          <cell r="EJ119">
            <v>3.5999999999999996</v>
          </cell>
          <cell r="EK119">
            <v>3.5999999999999996</v>
          </cell>
          <cell r="EL119">
            <v>3.5999999999999996</v>
          </cell>
          <cell r="EM119">
            <v>3.5999999999999996</v>
          </cell>
          <cell r="EN119">
            <v>3.5999999999999996</v>
          </cell>
          <cell r="EO119">
            <v>3.5999999999999996</v>
          </cell>
          <cell r="EP119">
            <v>3.5999999999999996</v>
          </cell>
          <cell r="EQ119">
            <v>3.5999999999999996</v>
          </cell>
          <cell r="ER119">
            <v>3.5999999999999996</v>
          </cell>
          <cell r="ES119">
            <v>3.5999999999999996</v>
          </cell>
          <cell r="ET119">
            <v>3.5999999999999996</v>
          </cell>
          <cell r="EU119">
            <v>3.5999999999999996</v>
          </cell>
          <cell r="EV119">
            <v>3</v>
          </cell>
          <cell r="EW119">
            <v>3</v>
          </cell>
          <cell r="EX119">
            <v>3</v>
          </cell>
          <cell r="EY119">
            <v>3</v>
          </cell>
          <cell r="EZ119">
            <v>3</v>
          </cell>
          <cell r="FA119">
            <v>3</v>
          </cell>
          <cell r="FB119">
            <v>3</v>
          </cell>
          <cell r="FC119">
            <v>3</v>
          </cell>
          <cell r="FD119">
            <v>3</v>
          </cell>
          <cell r="FE119">
            <v>3</v>
          </cell>
          <cell r="FF119">
            <v>3</v>
          </cell>
          <cell r="FG119">
            <v>3</v>
          </cell>
          <cell r="FH119">
            <v>3</v>
          </cell>
          <cell r="FI119">
            <v>3</v>
          </cell>
          <cell r="FJ119">
            <v>3</v>
          </cell>
          <cell r="FK119">
            <v>3</v>
          </cell>
          <cell r="FL119">
            <v>3</v>
          </cell>
          <cell r="FM119">
            <v>3</v>
          </cell>
          <cell r="FN119">
            <v>3</v>
          </cell>
          <cell r="FO119">
            <v>3</v>
          </cell>
          <cell r="FP119">
            <v>3</v>
          </cell>
          <cell r="FQ119">
            <v>3</v>
          </cell>
          <cell r="FR119">
            <v>3</v>
          </cell>
          <cell r="FS119">
            <v>3</v>
          </cell>
          <cell r="FT119">
            <v>3.5999999999999996</v>
          </cell>
          <cell r="FU119">
            <v>3.5999999999999996</v>
          </cell>
          <cell r="FV119">
            <v>3.5999999999999996</v>
          </cell>
          <cell r="FW119">
            <v>3.5999999999999996</v>
          </cell>
          <cell r="FX119">
            <v>3.5999999999999996</v>
          </cell>
          <cell r="FY119">
            <v>3.5999999999999996</v>
          </cell>
          <cell r="FZ119">
            <v>3.5999999999999996</v>
          </cell>
          <cell r="GA119">
            <v>3.5999999999999996</v>
          </cell>
          <cell r="GB119">
            <v>3.5999999999999996</v>
          </cell>
          <cell r="GC119">
            <v>3.5999999999999996</v>
          </cell>
          <cell r="GD119">
            <v>3.5999999999999996</v>
          </cell>
          <cell r="GE119">
            <v>3.5999999999999996</v>
          </cell>
          <cell r="GF119">
            <v>3.5999999999999996</v>
          </cell>
          <cell r="GG119">
            <v>3.5999999999999996</v>
          </cell>
          <cell r="GH119">
            <v>3.5999999999999996</v>
          </cell>
          <cell r="GI119">
            <v>3.5999999999999996</v>
          </cell>
          <cell r="GJ119">
            <v>3.5999999999999996</v>
          </cell>
          <cell r="GK119">
            <v>3.5999999999999996</v>
          </cell>
          <cell r="GL119">
            <v>3.5999999999999996</v>
          </cell>
          <cell r="GM119">
            <v>3.5999999999999996</v>
          </cell>
          <cell r="GN119">
            <v>3.5999999999999996</v>
          </cell>
          <cell r="GO119">
            <v>3.5999999999999996</v>
          </cell>
          <cell r="GP119">
            <v>3.5999999999999996</v>
          </cell>
          <cell r="GQ119">
            <v>3.5999999999999996</v>
          </cell>
          <cell r="GR119">
            <v>3.5999999999999996</v>
          </cell>
          <cell r="GS119">
            <v>3.5999999999999996</v>
          </cell>
          <cell r="GT119">
            <v>3.5999999999999996</v>
          </cell>
          <cell r="GU119">
            <v>3.5999999999999996</v>
          </cell>
          <cell r="GV119">
            <v>3.5999999999999996</v>
          </cell>
          <cell r="GW119">
            <v>3.5999999999999996</v>
          </cell>
          <cell r="GX119">
            <v>3.5999999999999996</v>
          </cell>
          <cell r="GY119">
            <v>3.5999999999999996</v>
          </cell>
          <cell r="GZ119">
            <v>3.5999999999999996</v>
          </cell>
          <cell r="HA119">
            <v>3.5999999999999996</v>
          </cell>
          <cell r="HB119">
            <v>3.5999999999999996</v>
          </cell>
          <cell r="HC119">
            <v>3.5999999999999996</v>
          </cell>
          <cell r="HD119">
            <v>3</v>
          </cell>
          <cell r="HE119">
            <v>3</v>
          </cell>
          <cell r="HF119">
            <v>3</v>
          </cell>
          <cell r="HG119">
            <v>3</v>
          </cell>
          <cell r="HH119">
            <v>3</v>
          </cell>
          <cell r="HI119">
            <v>3</v>
          </cell>
          <cell r="HJ119">
            <v>3</v>
          </cell>
          <cell r="HK119">
            <v>3</v>
          </cell>
          <cell r="HL119">
            <v>3</v>
          </cell>
          <cell r="HM119">
            <v>3</v>
          </cell>
          <cell r="HN119">
            <v>3</v>
          </cell>
          <cell r="HO119">
            <v>3</v>
          </cell>
          <cell r="HP119">
            <v>3</v>
          </cell>
          <cell r="HQ119">
            <v>3</v>
          </cell>
          <cell r="HR119">
            <v>3</v>
          </cell>
          <cell r="HS119">
            <v>3</v>
          </cell>
          <cell r="HT119">
            <v>3</v>
          </cell>
          <cell r="HU119">
            <v>3</v>
          </cell>
          <cell r="HV119">
            <v>3</v>
          </cell>
          <cell r="HW119">
            <v>3</v>
          </cell>
          <cell r="HX119">
            <v>3</v>
          </cell>
          <cell r="HY119">
            <v>3</v>
          </cell>
          <cell r="HZ119">
            <v>3</v>
          </cell>
          <cell r="IA119">
            <v>3</v>
          </cell>
          <cell r="IB119">
            <v>3.5999999999999996</v>
          </cell>
          <cell r="IC119">
            <v>3.5999999999999996</v>
          </cell>
          <cell r="ID119">
            <v>3.5999999999999996</v>
          </cell>
          <cell r="IE119">
            <v>3.5999999999999996</v>
          </cell>
          <cell r="IF119">
            <v>3.5999999999999996</v>
          </cell>
          <cell r="IG119">
            <v>3.5999999999999996</v>
          </cell>
          <cell r="IH119">
            <v>3.5999999999999996</v>
          </cell>
          <cell r="II119">
            <v>3.5999999999999996</v>
          </cell>
          <cell r="IJ119">
            <v>3.5999999999999996</v>
          </cell>
          <cell r="IK119">
            <v>3.5999999999999996</v>
          </cell>
          <cell r="IL119">
            <v>3.5999999999999996</v>
          </cell>
          <cell r="IM119">
            <v>3.5999999999999996</v>
          </cell>
          <cell r="IN119">
            <v>3.5999999999999996</v>
          </cell>
          <cell r="IO119">
            <v>3.5999999999999996</v>
          </cell>
          <cell r="IP119">
            <v>3.5999999999999996</v>
          </cell>
          <cell r="IQ119">
            <v>3.5999999999999996</v>
          </cell>
          <cell r="IR119">
            <v>3.5999999999999996</v>
          </cell>
          <cell r="IS119">
            <v>3.5999999999999996</v>
          </cell>
          <cell r="IT119">
            <v>3.5999999999999996</v>
          </cell>
          <cell r="IU119">
            <v>3.5999999999999996</v>
          </cell>
          <cell r="IV119">
            <v>3.5999999999999996</v>
          </cell>
          <cell r="IW119">
            <v>3.5999999999999996</v>
          </cell>
          <cell r="IX119">
            <v>3.5999999999999996</v>
          </cell>
          <cell r="IY119">
            <v>3.5999999999999996</v>
          </cell>
          <cell r="IZ119">
            <v>3.5999999999999996</v>
          </cell>
          <cell r="JA119">
            <v>3.5999999999999996</v>
          </cell>
          <cell r="JB119">
            <v>3.5999999999999996</v>
          </cell>
          <cell r="JC119">
            <v>3.5999999999999996</v>
          </cell>
          <cell r="JD119">
            <v>3.5999999999999996</v>
          </cell>
          <cell r="JE119">
            <v>3.5999999999999996</v>
          </cell>
          <cell r="JF119">
            <v>3.5999999999999996</v>
          </cell>
          <cell r="JG119">
            <v>3.5999999999999996</v>
          </cell>
          <cell r="JH119">
            <v>3.5999999999999996</v>
          </cell>
          <cell r="JI119">
            <v>3.5999999999999996</v>
          </cell>
          <cell r="JJ119">
            <v>3.5999999999999996</v>
          </cell>
          <cell r="JK119">
            <v>3.5999999999999996</v>
          </cell>
          <cell r="JL119">
            <v>3.5999999999999996</v>
          </cell>
          <cell r="JM119">
            <v>3.5999999999999996</v>
          </cell>
          <cell r="JN119">
            <v>3.5999999999999996</v>
          </cell>
          <cell r="JO119">
            <v>3.5999999999999996</v>
          </cell>
          <cell r="JP119">
            <v>3.5999999999999996</v>
          </cell>
          <cell r="JQ119">
            <v>3.5999999999999996</v>
          </cell>
          <cell r="JR119">
            <v>3.5999999999999996</v>
          </cell>
          <cell r="JS119">
            <v>3.5999999999999996</v>
          </cell>
          <cell r="JT119">
            <v>3.5999999999999996</v>
          </cell>
          <cell r="JU119">
            <v>3.5999999999999996</v>
          </cell>
          <cell r="JV119">
            <v>3.5999999999999996</v>
          </cell>
          <cell r="JW119">
            <v>3.5999999999999996</v>
          </cell>
        </row>
        <row r="120">
          <cell r="B120" t="str">
            <v>Soldadura, pruebas radiograficas y tintas penetrantes</v>
          </cell>
          <cell r="C120" t="str">
            <v>Maquinaria, Transporte y Equipos</v>
          </cell>
          <cell r="D120">
            <v>4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</row>
        <row r="121">
          <cell r="B121" t="str">
            <v>Soldadura, pruebas radiograficas y tintas penetrantes</v>
          </cell>
          <cell r="C121" t="str">
            <v>Maquinaria, Transporte y Equipos</v>
          </cell>
          <cell r="D121">
            <v>5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</row>
        <row r="122">
          <cell r="B122" t="str">
            <v>Soldadura, pruebas radiograficas y tintas penetrantes</v>
          </cell>
          <cell r="C122" t="str">
            <v>Maquinaria, Transporte y Equipos</v>
          </cell>
          <cell r="D122">
            <v>6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</row>
        <row r="123">
          <cell r="B123" t="str">
            <v>Soldadura, pruebas radiograficas y tintas penetrantes</v>
          </cell>
          <cell r="C123" t="str">
            <v>Maquinaria, Transporte y Equipos</v>
          </cell>
          <cell r="D123">
            <v>7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</row>
        <row r="124">
          <cell r="B124" t="str">
            <v>Soldadura, pruebas radiograficas y tintas penetrantes</v>
          </cell>
          <cell r="C124" t="str">
            <v>Maquinaria, Transporte y Equipos</v>
          </cell>
          <cell r="D124">
            <v>8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</row>
        <row r="125">
          <cell r="B125" t="str">
            <v>Soldadura, pruebas radiograficas y tintas penetrantes</v>
          </cell>
          <cell r="C125" t="str">
            <v>Maquinaria, Transporte y Equipos</v>
          </cell>
          <cell r="D125">
            <v>9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</row>
        <row r="126">
          <cell r="B126" t="str">
            <v>Soldadura, pruebas radiograficas y tintas penetrantes</v>
          </cell>
          <cell r="C126" t="str">
            <v>Maquinaria, Transporte y Equipos</v>
          </cell>
          <cell r="D126">
            <v>10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</row>
        <row r="127">
          <cell r="B127" t="str">
            <v>Montaje, ajuste, obras electricas e instrumentacion</v>
          </cell>
          <cell r="C127" t="str">
            <v>Materiales</v>
          </cell>
          <cell r="D127">
            <v>1</v>
          </cell>
          <cell r="H127">
            <v>1</v>
          </cell>
          <cell r="I127">
            <v>1</v>
          </cell>
          <cell r="J127">
            <v>1</v>
          </cell>
          <cell r="K127">
            <v>1</v>
          </cell>
          <cell r="L127">
            <v>1</v>
          </cell>
          <cell r="M127">
            <v>1</v>
          </cell>
          <cell r="N127">
            <v>1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1</v>
          </cell>
          <cell r="T127">
            <v>1</v>
          </cell>
          <cell r="U127">
            <v>1</v>
          </cell>
          <cell r="V127">
            <v>1</v>
          </cell>
          <cell r="W127">
            <v>1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>
            <v>1</v>
          </cell>
          <cell r="AP127">
            <v>1</v>
          </cell>
          <cell r="AQ127">
            <v>1</v>
          </cell>
          <cell r="AR127">
            <v>1</v>
          </cell>
          <cell r="AS127">
            <v>1</v>
          </cell>
          <cell r="AT127">
            <v>1</v>
          </cell>
          <cell r="AU127">
            <v>1</v>
          </cell>
          <cell r="AV127">
            <v>1</v>
          </cell>
          <cell r="AW127">
            <v>1</v>
          </cell>
          <cell r="AX127">
            <v>1</v>
          </cell>
          <cell r="AY127">
            <v>1</v>
          </cell>
          <cell r="AZ127">
            <v>1</v>
          </cell>
          <cell r="BA127">
            <v>1</v>
          </cell>
          <cell r="BB127">
            <v>1</v>
          </cell>
          <cell r="BC127">
            <v>1</v>
          </cell>
          <cell r="BD127">
            <v>1</v>
          </cell>
          <cell r="BE127">
            <v>1</v>
          </cell>
          <cell r="BF127">
            <v>1</v>
          </cell>
          <cell r="BG127">
            <v>1</v>
          </cell>
          <cell r="BH127">
            <v>1</v>
          </cell>
          <cell r="BI127">
            <v>1</v>
          </cell>
          <cell r="BJ127">
            <v>1</v>
          </cell>
          <cell r="BK127">
            <v>1</v>
          </cell>
          <cell r="BL127">
            <v>1</v>
          </cell>
          <cell r="BM127">
            <v>1</v>
          </cell>
          <cell r="BN127">
            <v>1</v>
          </cell>
          <cell r="BO127">
            <v>1</v>
          </cell>
          <cell r="BP127">
            <v>1</v>
          </cell>
          <cell r="BQ127">
            <v>1</v>
          </cell>
          <cell r="BR127">
            <v>1</v>
          </cell>
          <cell r="BS127">
            <v>1</v>
          </cell>
          <cell r="BT127">
            <v>1</v>
          </cell>
          <cell r="BU127">
            <v>1</v>
          </cell>
          <cell r="BV127">
            <v>1</v>
          </cell>
          <cell r="BW127">
            <v>1</v>
          </cell>
          <cell r="BX127">
            <v>1</v>
          </cell>
          <cell r="BY127">
            <v>1</v>
          </cell>
          <cell r="BZ127">
            <v>1</v>
          </cell>
          <cell r="CA127">
            <v>1</v>
          </cell>
          <cell r="CB127">
            <v>1</v>
          </cell>
          <cell r="CC127">
            <v>1</v>
          </cell>
          <cell r="CD127">
            <v>1</v>
          </cell>
          <cell r="CE127">
            <v>1</v>
          </cell>
          <cell r="CF127">
            <v>1</v>
          </cell>
          <cell r="CG127">
            <v>1</v>
          </cell>
          <cell r="CH127">
            <v>1</v>
          </cell>
          <cell r="CI127">
            <v>1</v>
          </cell>
          <cell r="CJ127">
            <v>1</v>
          </cell>
          <cell r="CK127">
            <v>1</v>
          </cell>
          <cell r="CL127">
            <v>1</v>
          </cell>
          <cell r="CM127">
            <v>1</v>
          </cell>
          <cell r="CN127">
            <v>1</v>
          </cell>
          <cell r="CO127">
            <v>1</v>
          </cell>
          <cell r="CP127">
            <v>1</v>
          </cell>
          <cell r="CQ127">
            <v>1</v>
          </cell>
          <cell r="CR127">
            <v>1</v>
          </cell>
          <cell r="CS127">
            <v>1</v>
          </cell>
          <cell r="CT127">
            <v>1</v>
          </cell>
          <cell r="CU127">
            <v>1</v>
          </cell>
          <cell r="CV127">
            <v>1</v>
          </cell>
          <cell r="CW127">
            <v>1</v>
          </cell>
          <cell r="CX127">
            <v>1</v>
          </cell>
          <cell r="CY127">
            <v>1</v>
          </cell>
          <cell r="CZ127">
            <v>1</v>
          </cell>
          <cell r="DA127">
            <v>1</v>
          </cell>
          <cell r="DB127">
            <v>1</v>
          </cell>
          <cell r="DC127">
            <v>1</v>
          </cell>
          <cell r="DD127">
            <v>1</v>
          </cell>
          <cell r="DE127">
            <v>1</v>
          </cell>
          <cell r="DF127">
            <v>1</v>
          </cell>
          <cell r="DG127">
            <v>1</v>
          </cell>
          <cell r="DH127">
            <v>1</v>
          </cell>
          <cell r="DI127">
            <v>1</v>
          </cell>
          <cell r="DJ127">
            <v>1</v>
          </cell>
          <cell r="DK127">
            <v>1</v>
          </cell>
          <cell r="DL127">
            <v>1</v>
          </cell>
          <cell r="DM127">
            <v>1</v>
          </cell>
          <cell r="DN127">
            <v>1</v>
          </cell>
          <cell r="DO127">
            <v>1</v>
          </cell>
          <cell r="DP127">
            <v>1</v>
          </cell>
          <cell r="DQ127">
            <v>1</v>
          </cell>
          <cell r="DR127">
            <v>1</v>
          </cell>
          <cell r="DS127">
            <v>1</v>
          </cell>
          <cell r="DT127">
            <v>1</v>
          </cell>
          <cell r="DU127">
            <v>1</v>
          </cell>
          <cell r="DV127">
            <v>1</v>
          </cell>
          <cell r="DW127">
            <v>1</v>
          </cell>
          <cell r="DX127">
            <v>1</v>
          </cell>
          <cell r="DY127">
            <v>1</v>
          </cell>
          <cell r="DZ127">
            <v>1</v>
          </cell>
          <cell r="EA127">
            <v>1</v>
          </cell>
          <cell r="EB127">
            <v>1</v>
          </cell>
          <cell r="EC127">
            <v>1</v>
          </cell>
          <cell r="ED127">
            <v>1</v>
          </cell>
          <cell r="EE127">
            <v>1</v>
          </cell>
          <cell r="EF127">
            <v>1</v>
          </cell>
          <cell r="EG127">
            <v>1</v>
          </cell>
          <cell r="EH127">
            <v>1</v>
          </cell>
          <cell r="EI127">
            <v>1</v>
          </cell>
          <cell r="EJ127">
            <v>1</v>
          </cell>
          <cell r="EK127">
            <v>1</v>
          </cell>
          <cell r="EL127">
            <v>1</v>
          </cell>
          <cell r="EM127">
            <v>1</v>
          </cell>
          <cell r="EN127">
            <v>1</v>
          </cell>
          <cell r="EO127">
            <v>1</v>
          </cell>
          <cell r="EP127">
            <v>1</v>
          </cell>
          <cell r="EQ127">
            <v>1</v>
          </cell>
          <cell r="ER127">
            <v>1</v>
          </cell>
          <cell r="ES127">
            <v>1</v>
          </cell>
          <cell r="ET127">
            <v>1</v>
          </cell>
          <cell r="EU127">
            <v>1</v>
          </cell>
          <cell r="EV127">
            <v>1</v>
          </cell>
          <cell r="EW127">
            <v>1</v>
          </cell>
          <cell r="EX127">
            <v>1</v>
          </cell>
          <cell r="EY127">
            <v>1</v>
          </cell>
          <cell r="EZ127">
            <v>1</v>
          </cell>
          <cell r="FA127">
            <v>1</v>
          </cell>
          <cell r="FB127">
            <v>1</v>
          </cell>
          <cell r="FC127">
            <v>1</v>
          </cell>
          <cell r="FD127">
            <v>1</v>
          </cell>
          <cell r="FE127">
            <v>1</v>
          </cell>
          <cell r="FF127">
            <v>1</v>
          </cell>
          <cell r="FG127">
            <v>1</v>
          </cell>
          <cell r="FH127">
            <v>1</v>
          </cell>
          <cell r="FI127">
            <v>1</v>
          </cell>
          <cell r="FJ127">
            <v>1</v>
          </cell>
          <cell r="FK127">
            <v>1</v>
          </cell>
          <cell r="FL127">
            <v>1</v>
          </cell>
          <cell r="FM127">
            <v>1</v>
          </cell>
          <cell r="FN127">
            <v>1</v>
          </cell>
          <cell r="FO127">
            <v>1</v>
          </cell>
          <cell r="FP127">
            <v>1</v>
          </cell>
          <cell r="FQ127">
            <v>1</v>
          </cell>
          <cell r="FR127">
            <v>1</v>
          </cell>
          <cell r="FS127">
            <v>1</v>
          </cell>
          <cell r="FT127">
            <v>1</v>
          </cell>
          <cell r="FU127">
            <v>1</v>
          </cell>
          <cell r="FV127">
            <v>1</v>
          </cell>
          <cell r="FW127">
            <v>1</v>
          </cell>
          <cell r="FX127">
            <v>1</v>
          </cell>
          <cell r="FY127">
            <v>1</v>
          </cell>
          <cell r="FZ127">
            <v>1</v>
          </cell>
          <cell r="GA127">
            <v>1</v>
          </cell>
          <cell r="GB127">
            <v>1</v>
          </cell>
          <cell r="GC127">
            <v>1</v>
          </cell>
          <cell r="GD127">
            <v>1</v>
          </cell>
          <cell r="GE127">
            <v>1</v>
          </cell>
          <cell r="GF127">
            <v>1</v>
          </cell>
          <cell r="GG127">
            <v>1</v>
          </cell>
          <cell r="GH127">
            <v>1</v>
          </cell>
          <cell r="GI127">
            <v>1</v>
          </cell>
          <cell r="GJ127">
            <v>1</v>
          </cell>
          <cell r="GK127">
            <v>1</v>
          </cell>
          <cell r="GL127">
            <v>1</v>
          </cell>
          <cell r="GM127">
            <v>1</v>
          </cell>
          <cell r="GN127">
            <v>1</v>
          </cell>
          <cell r="GO127">
            <v>1</v>
          </cell>
          <cell r="GP127">
            <v>1</v>
          </cell>
          <cell r="GQ127">
            <v>1</v>
          </cell>
          <cell r="GR127">
            <v>1</v>
          </cell>
          <cell r="GS127">
            <v>1</v>
          </cell>
          <cell r="GT127">
            <v>1</v>
          </cell>
          <cell r="GU127">
            <v>1</v>
          </cell>
          <cell r="GV127">
            <v>1</v>
          </cell>
          <cell r="GW127">
            <v>1</v>
          </cell>
          <cell r="GX127">
            <v>1</v>
          </cell>
          <cell r="GY127">
            <v>1</v>
          </cell>
          <cell r="GZ127">
            <v>1</v>
          </cell>
          <cell r="HA127">
            <v>1</v>
          </cell>
          <cell r="HB127">
            <v>1</v>
          </cell>
          <cell r="HC127">
            <v>1</v>
          </cell>
          <cell r="HD127">
            <v>1</v>
          </cell>
          <cell r="HE127">
            <v>1</v>
          </cell>
          <cell r="HF127">
            <v>1</v>
          </cell>
          <cell r="HG127">
            <v>1</v>
          </cell>
          <cell r="HH127">
            <v>1</v>
          </cell>
          <cell r="HI127">
            <v>1</v>
          </cell>
          <cell r="HJ127">
            <v>1</v>
          </cell>
          <cell r="HK127">
            <v>1</v>
          </cell>
          <cell r="HL127">
            <v>1</v>
          </cell>
          <cell r="HM127">
            <v>1</v>
          </cell>
          <cell r="HN127">
            <v>1</v>
          </cell>
          <cell r="HO127">
            <v>1</v>
          </cell>
          <cell r="HP127">
            <v>1</v>
          </cell>
          <cell r="HQ127">
            <v>1</v>
          </cell>
          <cell r="HR127">
            <v>1</v>
          </cell>
          <cell r="HS127">
            <v>1</v>
          </cell>
          <cell r="HT127">
            <v>1</v>
          </cell>
          <cell r="HU127">
            <v>1</v>
          </cell>
          <cell r="HV127">
            <v>1</v>
          </cell>
          <cell r="HW127">
            <v>1</v>
          </cell>
          <cell r="HX127">
            <v>1</v>
          </cell>
          <cell r="HY127">
            <v>1</v>
          </cell>
          <cell r="HZ127">
            <v>1</v>
          </cell>
          <cell r="IA127">
            <v>1</v>
          </cell>
          <cell r="IB127">
            <v>1</v>
          </cell>
          <cell r="IC127">
            <v>1</v>
          </cell>
          <cell r="ID127">
            <v>1</v>
          </cell>
          <cell r="IE127">
            <v>1</v>
          </cell>
          <cell r="IF127">
            <v>1</v>
          </cell>
          <cell r="IG127">
            <v>1</v>
          </cell>
          <cell r="IH127">
            <v>1</v>
          </cell>
          <cell r="II127">
            <v>1</v>
          </cell>
          <cell r="IJ127">
            <v>1</v>
          </cell>
          <cell r="IK127">
            <v>1</v>
          </cell>
          <cell r="IL127">
            <v>1</v>
          </cell>
          <cell r="IM127">
            <v>1</v>
          </cell>
          <cell r="IN127">
            <v>1</v>
          </cell>
          <cell r="IO127">
            <v>1</v>
          </cell>
          <cell r="IP127">
            <v>1</v>
          </cell>
          <cell r="IQ127">
            <v>1</v>
          </cell>
          <cell r="IR127">
            <v>1</v>
          </cell>
          <cell r="IS127">
            <v>1</v>
          </cell>
          <cell r="IT127">
            <v>1</v>
          </cell>
          <cell r="IU127">
            <v>1</v>
          </cell>
          <cell r="IV127">
            <v>1</v>
          </cell>
          <cell r="IW127">
            <v>1</v>
          </cell>
          <cell r="IX127">
            <v>1</v>
          </cell>
          <cell r="IY127">
            <v>1</v>
          </cell>
          <cell r="IZ127">
            <v>1</v>
          </cell>
          <cell r="JA127">
            <v>1</v>
          </cell>
          <cell r="JB127">
            <v>1</v>
          </cell>
          <cell r="JC127">
            <v>1</v>
          </cell>
          <cell r="JD127">
            <v>1</v>
          </cell>
          <cell r="JE127">
            <v>1</v>
          </cell>
          <cell r="JF127">
            <v>1</v>
          </cell>
          <cell r="JG127">
            <v>1</v>
          </cell>
          <cell r="JH127">
            <v>1</v>
          </cell>
          <cell r="JI127">
            <v>1</v>
          </cell>
          <cell r="JJ127">
            <v>1</v>
          </cell>
          <cell r="JK127">
            <v>1</v>
          </cell>
          <cell r="JL127">
            <v>1</v>
          </cell>
          <cell r="JM127">
            <v>1</v>
          </cell>
          <cell r="JN127">
            <v>1</v>
          </cell>
          <cell r="JO127">
            <v>1</v>
          </cell>
          <cell r="JP127">
            <v>1</v>
          </cell>
          <cell r="JQ127">
            <v>1</v>
          </cell>
          <cell r="JR127">
            <v>1</v>
          </cell>
          <cell r="JS127">
            <v>1</v>
          </cell>
          <cell r="JT127">
            <v>1</v>
          </cell>
          <cell r="JU127">
            <v>1</v>
          </cell>
          <cell r="JV127">
            <v>1</v>
          </cell>
          <cell r="JW127">
            <v>1</v>
          </cell>
        </row>
        <row r="128">
          <cell r="B128" t="str">
            <v>Montaje, ajuste, obras electricas e instrumentacion</v>
          </cell>
          <cell r="C128" t="str">
            <v>Materiales</v>
          </cell>
          <cell r="D128">
            <v>2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</row>
        <row r="129">
          <cell r="B129" t="str">
            <v>Montaje, ajuste, obras electricas e instrumentacion</v>
          </cell>
          <cell r="C129" t="str">
            <v>Materiales</v>
          </cell>
          <cell r="D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  <cell r="JW129">
            <v>0</v>
          </cell>
        </row>
        <row r="130">
          <cell r="B130" t="str">
            <v>Montaje, ajuste, obras electricas e instrumentacion</v>
          </cell>
          <cell r="C130" t="str">
            <v>Materiales</v>
          </cell>
          <cell r="D130">
            <v>4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</row>
        <row r="131">
          <cell r="B131" t="str">
            <v>Montaje, ajuste, obras electricas e instrumentacion</v>
          </cell>
          <cell r="C131" t="str">
            <v>Materiales</v>
          </cell>
          <cell r="D131">
            <v>5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</row>
        <row r="132">
          <cell r="B132" t="str">
            <v>Montaje, ajuste, obras electricas e instrumentacion</v>
          </cell>
          <cell r="C132" t="str">
            <v>Materiales</v>
          </cell>
          <cell r="D132">
            <v>6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</row>
        <row r="133">
          <cell r="B133" t="str">
            <v>Montaje, ajuste, obras electricas e instrumentacion</v>
          </cell>
          <cell r="C133" t="str">
            <v>Materiales</v>
          </cell>
          <cell r="D133">
            <v>7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</row>
        <row r="134">
          <cell r="B134" t="str">
            <v>Montaje, ajuste, obras electricas e instrumentacion</v>
          </cell>
          <cell r="C134" t="str">
            <v>Materiales</v>
          </cell>
          <cell r="D134">
            <v>8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</row>
        <row r="135">
          <cell r="B135" t="str">
            <v>Montaje, ajuste, obras electricas e instrumentacion</v>
          </cell>
          <cell r="C135" t="str">
            <v>Materiales</v>
          </cell>
          <cell r="D135">
            <v>9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</row>
        <row r="136">
          <cell r="B136" t="str">
            <v>Montaje, ajuste, obras electricas e instrumentacion</v>
          </cell>
          <cell r="C136" t="str">
            <v>Materiales</v>
          </cell>
          <cell r="D136">
            <v>10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</row>
        <row r="137">
          <cell r="B137" t="str">
            <v>Montaje, ajuste, obras electricas e instrumentacion</v>
          </cell>
          <cell r="C137" t="str">
            <v>Mano de Obra</v>
          </cell>
          <cell r="D137">
            <v>1</v>
          </cell>
          <cell r="H137">
            <v>5</v>
          </cell>
          <cell r="I137">
            <v>5</v>
          </cell>
          <cell r="J137">
            <v>5</v>
          </cell>
          <cell r="K137">
            <v>5</v>
          </cell>
          <cell r="L137">
            <v>5</v>
          </cell>
          <cell r="M137">
            <v>5</v>
          </cell>
          <cell r="N137">
            <v>5</v>
          </cell>
          <cell r="O137">
            <v>5</v>
          </cell>
          <cell r="P137">
            <v>5</v>
          </cell>
          <cell r="Q137">
            <v>5</v>
          </cell>
          <cell r="R137">
            <v>5</v>
          </cell>
          <cell r="S137">
            <v>5</v>
          </cell>
          <cell r="T137">
            <v>6</v>
          </cell>
          <cell r="U137">
            <v>6</v>
          </cell>
          <cell r="V137">
            <v>6</v>
          </cell>
          <cell r="W137">
            <v>6</v>
          </cell>
          <cell r="X137">
            <v>6</v>
          </cell>
          <cell r="Y137">
            <v>6</v>
          </cell>
          <cell r="Z137">
            <v>6</v>
          </cell>
          <cell r="AA137">
            <v>6</v>
          </cell>
          <cell r="AB137">
            <v>6</v>
          </cell>
          <cell r="AC137">
            <v>6</v>
          </cell>
          <cell r="AD137">
            <v>6</v>
          </cell>
          <cell r="AE137">
            <v>6</v>
          </cell>
          <cell r="AF137">
            <v>5</v>
          </cell>
          <cell r="AG137">
            <v>5</v>
          </cell>
          <cell r="AH137">
            <v>5</v>
          </cell>
          <cell r="AI137">
            <v>5</v>
          </cell>
          <cell r="AJ137">
            <v>5</v>
          </cell>
          <cell r="AK137">
            <v>5</v>
          </cell>
          <cell r="AL137">
            <v>5</v>
          </cell>
          <cell r="AM137">
            <v>5</v>
          </cell>
          <cell r="AN137">
            <v>5</v>
          </cell>
          <cell r="AO137">
            <v>5</v>
          </cell>
          <cell r="AP137">
            <v>5</v>
          </cell>
          <cell r="AQ137">
            <v>5</v>
          </cell>
          <cell r="AR137">
            <v>6</v>
          </cell>
          <cell r="AS137">
            <v>6</v>
          </cell>
          <cell r="AT137">
            <v>6</v>
          </cell>
          <cell r="AU137">
            <v>6</v>
          </cell>
          <cell r="AV137">
            <v>6</v>
          </cell>
          <cell r="AW137">
            <v>6</v>
          </cell>
          <cell r="AX137">
            <v>6</v>
          </cell>
          <cell r="AY137">
            <v>6</v>
          </cell>
          <cell r="AZ137">
            <v>6</v>
          </cell>
          <cell r="BA137">
            <v>6</v>
          </cell>
          <cell r="BB137">
            <v>6</v>
          </cell>
          <cell r="BC137">
            <v>6</v>
          </cell>
          <cell r="BD137">
            <v>6</v>
          </cell>
          <cell r="BE137">
            <v>6</v>
          </cell>
          <cell r="BF137">
            <v>6</v>
          </cell>
          <cell r="BG137">
            <v>6</v>
          </cell>
          <cell r="BH137">
            <v>6</v>
          </cell>
          <cell r="BI137">
            <v>6</v>
          </cell>
          <cell r="BJ137">
            <v>6</v>
          </cell>
          <cell r="BK137">
            <v>6</v>
          </cell>
          <cell r="BL137">
            <v>6</v>
          </cell>
          <cell r="BM137">
            <v>6</v>
          </cell>
          <cell r="BN137">
            <v>6</v>
          </cell>
          <cell r="BO137">
            <v>6</v>
          </cell>
          <cell r="BP137">
            <v>5</v>
          </cell>
          <cell r="BQ137">
            <v>5</v>
          </cell>
          <cell r="BR137">
            <v>5</v>
          </cell>
          <cell r="BS137">
            <v>5</v>
          </cell>
          <cell r="BT137">
            <v>5</v>
          </cell>
          <cell r="BU137">
            <v>5</v>
          </cell>
          <cell r="BV137">
            <v>5</v>
          </cell>
          <cell r="BW137">
            <v>5</v>
          </cell>
          <cell r="BX137">
            <v>5</v>
          </cell>
          <cell r="BY137">
            <v>5</v>
          </cell>
          <cell r="BZ137">
            <v>5</v>
          </cell>
          <cell r="CA137">
            <v>5</v>
          </cell>
          <cell r="CB137">
            <v>5</v>
          </cell>
          <cell r="CC137">
            <v>5</v>
          </cell>
          <cell r="CD137">
            <v>5</v>
          </cell>
          <cell r="CE137">
            <v>5</v>
          </cell>
          <cell r="CF137">
            <v>5</v>
          </cell>
          <cell r="CG137">
            <v>5</v>
          </cell>
          <cell r="CH137">
            <v>5</v>
          </cell>
          <cell r="CI137">
            <v>5</v>
          </cell>
          <cell r="CJ137">
            <v>5</v>
          </cell>
          <cell r="CK137">
            <v>5</v>
          </cell>
          <cell r="CL137">
            <v>5</v>
          </cell>
          <cell r="CM137">
            <v>5</v>
          </cell>
          <cell r="CN137">
            <v>6</v>
          </cell>
          <cell r="CO137">
            <v>6</v>
          </cell>
          <cell r="CP137">
            <v>6</v>
          </cell>
          <cell r="CQ137">
            <v>6</v>
          </cell>
          <cell r="CR137">
            <v>6</v>
          </cell>
          <cell r="CS137">
            <v>6</v>
          </cell>
          <cell r="CT137">
            <v>6</v>
          </cell>
          <cell r="CU137">
            <v>6</v>
          </cell>
          <cell r="CV137">
            <v>6</v>
          </cell>
          <cell r="CW137">
            <v>6</v>
          </cell>
          <cell r="CX137">
            <v>6</v>
          </cell>
          <cell r="CY137">
            <v>6</v>
          </cell>
          <cell r="CZ137">
            <v>6</v>
          </cell>
          <cell r="DA137">
            <v>6</v>
          </cell>
          <cell r="DB137">
            <v>6</v>
          </cell>
          <cell r="DC137">
            <v>6</v>
          </cell>
          <cell r="DD137">
            <v>6</v>
          </cell>
          <cell r="DE137">
            <v>6</v>
          </cell>
          <cell r="DF137">
            <v>6</v>
          </cell>
          <cell r="DG137">
            <v>6</v>
          </cell>
          <cell r="DH137">
            <v>6</v>
          </cell>
          <cell r="DI137">
            <v>6</v>
          </cell>
          <cell r="DJ137">
            <v>6</v>
          </cell>
          <cell r="DK137">
            <v>6</v>
          </cell>
          <cell r="DL137">
            <v>6</v>
          </cell>
          <cell r="DM137">
            <v>6</v>
          </cell>
          <cell r="DN137">
            <v>6</v>
          </cell>
          <cell r="DO137">
            <v>6</v>
          </cell>
          <cell r="DP137">
            <v>6</v>
          </cell>
          <cell r="DQ137">
            <v>6</v>
          </cell>
          <cell r="DR137">
            <v>6</v>
          </cell>
          <cell r="DS137">
            <v>6</v>
          </cell>
          <cell r="DT137">
            <v>6</v>
          </cell>
          <cell r="DU137">
            <v>6</v>
          </cell>
          <cell r="DV137">
            <v>6</v>
          </cell>
          <cell r="DW137">
            <v>6</v>
          </cell>
          <cell r="DX137">
            <v>6</v>
          </cell>
          <cell r="DY137">
            <v>6</v>
          </cell>
          <cell r="DZ137">
            <v>6</v>
          </cell>
          <cell r="EA137">
            <v>6</v>
          </cell>
          <cell r="EB137">
            <v>6</v>
          </cell>
          <cell r="EC137">
            <v>6</v>
          </cell>
          <cell r="ED137">
            <v>6</v>
          </cell>
          <cell r="EE137">
            <v>6</v>
          </cell>
          <cell r="EF137">
            <v>6</v>
          </cell>
          <cell r="EG137">
            <v>6</v>
          </cell>
          <cell r="EH137">
            <v>6</v>
          </cell>
          <cell r="EI137">
            <v>6</v>
          </cell>
          <cell r="EJ137">
            <v>6</v>
          </cell>
          <cell r="EK137">
            <v>6</v>
          </cell>
          <cell r="EL137">
            <v>6</v>
          </cell>
          <cell r="EM137">
            <v>6</v>
          </cell>
          <cell r="EN137">
            <v>6</v>
          </cell>
          <cell r="EO137">
            <v>6</v>
          </cell>
          <cell r="EP137">
            <v>6</v>
          </cell>
          <cell r="EQ137">
            <v>6</v>
          </cell>
          <cell r="ER137">
            <v>6</v>
          </cell>
          <cell r="ES137">
            <v>6</v>
          </cell>
          <cell r="ET137">
            <v>6</v>
          </cell>
          <cell r="EU137">
            <v>6</v>
          </cell>
          <cell r="EV137">
            <v>5</v>
          </cell>
          <cell r="EW137">
            <v>5</v>
          </cell>
          <cell r="EX137">
            <v>5</v>
          </cell>
          <cell r="EY137">
            <v>5</v>
          </cell>
          <cell r="EZ137">
            <v>5</v>
          </cell>
          <cell r="FA137">
            <v>5</v>
          </cell>
          <cell r="FB137">
            <v>5</v>
          </cell>
          <cell r="FC137">
            <v>5</v>
          </cell>
          <cell r="FD137">
            <v>5</v>
          </cell>
          <cell r="FE137">
            <v>5</v>
          </cell>
          <cell r="FF137">
            <v>5</v>
          </cell>
          <cell r="FG137">
            <v>5</v>
          </cell>
          <cell r="FH137">
            <v>5</v>
          </cell>
          <cell r="FI137">
            <v>5</v>
          </cell>
          <cell r="FJ137">
            <v>5</v>
          </cell>
          <cell r="FK137">
            <v>5</v>
          </cell>
          <cell r="FL137">
            <v>5</v>
          </cell>
          <cell r="FM137">
            <v>5</v>
          </cell>
          <cell r="FN137">
            <v>5</v>
          </cell>
          <cell r="FO137">
            <v>5</v>
          </cell>
          <cell r="FP137">
            <v>5</v>
          </cell>
          <cell r="FQ137">
            <v>5</v>
          </cell>
          <cell r="FR137">
            <v>5</v>
          </cell>
          <cell r="FS137">
            <v>5</v>
          </cell>
          <cell r="FT137">
            <v>6</v>
          </cell>
          <cell r="FU137">
            <v>6</v>
          </cell>
          <cell r="FV137">
            <v>6</v>
          </cell>
          <cell r="FW137">
            <v>6</v>
          </cell>
          <cell r="FX137">
            <v>6</v>
          </cell>
          <cell r="FY137">
            <v>6</v>
          </cell>
          <cell r="FZ137">
            <v>6</v>
          </cell>
          <cell r="GA137">
            <v>6</v>
          </cell>
          <cell r="GB137">
            <v>6</v>
          </cell>
          <cell r="GC137">
            <v>6</v>
          </cell>
          <cell r="GD137">
            <v>6</v>
          </cell>
          <cell r="GE137">
            <v>6</v>
          </cell>
          <cell r="GF137">
            <v>6</v>
          </cell>
          <cell r="GG137">
            <v>6</v>
          </cell>
          <cell r="GH137">
            <v>6</v>
          </cell>
          <cell r="GI137">
            <v>6</v>
          </cell>
          <cell r="GJ137">
            <v>6</v>
          </cell>
          <cell r="GK137">
            <v>6</v>
          </cell>
          <cell r="GL137">
            <v>6</v>
          </cell>
          <cell r="GM137">
            <v>6</v>
          </cell>
          <cell r="GN137">
            <v>6</v>
          </cell>
          <cell r="GO137">
            <v>6</v>
          </cell>
          <cell r="GP137">
            <v>6</v>
          </cell>
          <cell r="GQ137">
            <v>6</v>
          </cell>
          <cell r="GR137">
            <v>6</v>
          </cell>
          <cell r="GS137">
            <v>6</v>
          </cell>
          <cell r="GT137">
            <v>6</v>
          </cell>
          <cell r="GU137">
            <v>6</v>
          </cell>
          <cell r="GV137">
            <v>6</v>
          </cell>
          <cell r="GW137">
            <v>6</v>
          </cell>
          <cell r="GX137">
            <v>6</v>
          </cell>
          <cell r="GY137">
            <v>6</v>
          </cell>
          <cell r="GZ137">
            <v>6</v>
          </cell>
          <cell r="HA137">
            <v>6</v>
          </cell>
          <cell r="HB137">
            <v>6</v>
          </cell>
          <cell r="HC137">
            <v>6</v>
          </cell>
          <cell r="HD137">
            <v>5</v>
          </cell>
          <cell r="HE137">
            <v>5</v>
          </cell>
          <cell r="HF137">
            <v>5</v>
          </cell>
          <cell r="HG137">
            <v>5</v>
          </cell>
          <cell r="HH137">
            <v>5</v>
          </cell>
          <cell r="HI137">
            <v>5</v>
          </cell>
          <cell r="HJ137">
            <v>5</v>
          </cell>
          <cell r="HK137">
            <v>5</v>
          </cell>
          <cell r="HL137">
            <v>5</v>
          </cell>
          <cell r="HM137">
            <v>5</v>
          </cell>
          <cell r="HN137">
            <v>5</v>
          </cell>
          <cell r="HO137">
            <v>5</v>
          </cell>
          <cell r="HP137">
            <v>5</v>
          </cell>
          <cell r="HQ137">
            <v>5</v>
          </cell>
          <cell r="HR137">
            <v>5</v>
          </cell>
          <cell r="HS137">
            <v>5</v>
          </cell>
          <cell r="HT137">
            <v>5</v>
          </cell>
          <cell r="HU137">
            <v>5</v>
          </cell>
          <cell r="HV137">
            <v>5</v>
          </cell>
          <cell r="HW137">
            <v>5</v>
          </cell>
          <cell r="HX137">
            <v>5</v>
          </cell>
          <cell r="HY137">
            <v>5</v>
          </cell>
          <cell r="HZ137">
            <v>5</v>
          </cell>
          <cell r="IA137">
            <v>5</v>
          </cell>
          <cell r="IB137">
            <v>6</v>
          </cell>
          <cell r="IC137">
            <v>6</v>
          </cell>
          <cell r="ID137">
            <v>6</v>
          </cell>
          <cell r="IE137">
            <v>6</v>
          </cell>
          <cell r="IF137">
            <v>6</v>
          </cell>
          <cell r="IG137">
            <v>6</v>
          </cell>
          <cell r="IH137">
            <v>6</v>
          </cell>
          <cell r="II137">
            <v>6</v>
          </cell>
          <cell r="IJ137">
            <v>6</v>
          </cell>
          <cell r="IK137">
            <v>6</v>
          </cell>
          <cell r="IL137">
            <v>6</v>
          </cell>
          <cell r="IM137">
            <v>6</v>
          </cell>
          <cell r="IN137">
            <v>6</v>
          </cell>
          <cell r="IO137">
            <v>6</v>
          </cell>
          <cell r="IP137">
            <v>6</v>
          </cell>
          <cell r="IQ137">
            <v>6</v>
          </cell>
          <cell r="IR137">
            <v>6</v>
          </cell>
          <cell r="IS137">
            <v>6</v>
          </cell>
          <cell r="IT137">
            <v>6</v>
          </cell>
          <cell r="IU137">
            <v>6</v>
          </cell>
          <cell r="IV137">
            <v>6</v>
          </cell>
          <cell r="IW137">
            <v>6</v>
          </cell>
          <cell r="IX137">
            <v>6</v>
          </cell>
          <cell r="IY137">
            <v>6</v>
          </cell>
          <cell r="IZ137">
            <v>6</v>
          </cell>
          <cell r="JA137">
            <v>6</v>
          </cell>
          <cell r="JB137">
            <v>6</v>
          </cell>
          <cell r="JC137">
            <v>6</v>
          </cell>
          <cell r="JD137">
            <v>6</v>
          </cell>
          <cell r="JE137">
            <v>6</v>
          </cell>
          <cell r="JF137">
            <v>6</v>
          </cell>
          <cell r="JG137">
            <v>6</v>
          </cell>
          <cell r="JH137">
            <v>6</v>
          </cell>
          <cell r="JI137">
            <v>6</v>
          </cell>
          <cell r="JJ137">
            <v>6</v>
          </cell>
          <cell r="JK137">
            <v>6</v>
          </cell>
          <cell r="JL137">
            <v>6</v>
          </cell>
          <cell r="JM137">
            <v>6</v>
          </cell>
          <cell r="JN137">
            <v>6</v>
          </cell>
          <cell r="JO137">
            <v>6</v>
          </cell>
          <cell r="JP137">
            <v>6</v>
          </cell>
          <cell r="JQ137">
            <v>6</v>
          </cell>
          <cell r="JR137">
            <v>6</v>
          </cell>
          <cell r="JS137">
            <v>6</v>
          </cell>
          <cell r="JT137">
            <v>6</v>
          </cell>
          <cell r="JU137">
            <v>6</v>
          </cell>
          <cell r="JV137">
            <v>6</v>
          </cell>
          <cell r="JW137">
            <v>6</v>
          </cell>
        </row>
        <row r="138">
          <cell r="B138" t="str">
            <v>Montaje, ajuste, obras electricas e instrumentacion</v>
          </cell>
          <cell r="C138" t="str">
            <v>Mano de Obra</v>
          </cell>
          <cell r="D138">
            <v>2</v>
          </cell>
          <cell r="H138">
            <v>5</v>
          </cell>
          <cell r="I138">
            <v>5</v>
          </cell>
          <cell r="J138">
            <v>5</v>
          </cell>
          <cell r="K138">
            <v>5</v>
          </cell>
          <cell r="L138">
            <v>5</v>
          </cell>
          <cell r="M138">
            <v>5</v>
          </cell>
          <cell r="N138">
            <v>5</v>
          </cell>
          <cell r="O138">
            <v>5</v>
          </cell>
          <cell r="P138">
            <v>5</v>
          </cell>
          <cell r="Q138">
            <v>5</v>
          </cell>
          <cell r="R138">
            <v>5</v>
          </cell>
          <cell r="S138">
            <v>5</v>
          </cell>
          <cell r="T138">
            <v>6</v>
          </cell>
          <cell r="U138">
            <v>6</v>
          </cell>
          <cell r="V138">
            <v>6</v>
          </cell>
          <cell r="W138">
            <v>6</v>
          </cell>
          <cell r="X138">
            <v>6</v>
          </cell>
          <cell r="Y138">
            <v>6</v>
          </cell>
          <cell r="Z138">
            <v>6</v>
          </cell>
          <cell r="AA138">
            <v>6</v>
          </cell>
          <cell r="AB138">
            <v>6</v>
          </cell>
          <cell r="AC138">
            <v>6</v>
          </cell>
          <cell r="AD138">
            <v>6</v>
          </cell>
          <cell r="AE138">
            <v>6</v>
          </cell>
          <cell r="AF138">
            <v>5</v>
          </cell>
          <cell r="AG138">
            <v>5</v>
          </cell>
          <cell r="AH138">
            <v>5</v>
          </cell>
          <cell r="AI138">
            <v>5</v>
          </cell>
          <cell r="AJ138">
            <v>5</v>
          </cell>
          <cell r="AK138">
            <v>5</v>
          </cell>
          <cell r="AL138">
            <v>5</v>
          </cell>
          <cell r="AM138">
            <v>5</v>
          </cell>
          <cell r="AN138">
            <v>5</v>
          </cell>
          <cell r="AO138">
            <v>5</v>
          </cell>
          <cell r="AP138">
            <v>5</v>
          </cell>
          <cell r="AQ138">
            <v>5</v>
          </cell>
          <cell r="AR138">
            <v>6</v>
          </cell>
          <cell r="AS138">
            <v>6</v>
          </cell>
          <cell r="AT138">
            <v>6</v>
          </cell>
          <cell r="AU138">
            <v>6</v>
          </cell>
          <cell r="AV138">
            <v>6</v>
          </cell>
          <cell r="AW138">
            <v>6</v>
          </cell>
          <cell r="AX138">
            <v>6</v>
          </cell>
          <cell r="AY138">
            <v>6</v>
          </cell>
          <cell r="AZ138">
            <v>6</v>
          </cell>
          <cell r="BA138">
            <v>6</v>
          </cell>
          <cell r="BB138">
            <v>6</v>
          </cell>
          <cell r="BC138">
            <v>6</v>
          </cell>
          <cell r="BD138">
            <v>6</v>
          </cell>
          <cell r="BE138">
            <v>6</v>
          </cell>
          <cell r="BF138">
            <v>6</v>
          </cell>
          <cell r="BG138">
            <v>6</v>
          </cell>
          <cell r="BH138">
            <v>6</v>
          </cell>
          <cell r="BI138">
            <v>6</v>
          </cell>
          <cell r="BJ138">
            <v>6</v>
          </cell>
          <cell r="BK138">
            <v>6</v>
          </cell>
          <cell r="BL138">
            <v>6</v>
          </cell>
          <cell r="BM138">
            <v>6</v>
          </cell>
          <cell r="BN138">
            <v>6</v>
          </cell>
          <cell r="BO138">
            <v>6</v>
          </cell>
          <cell r="BP138">
            <v>5</v>
          </cell>
          <cell r="BQ138">
            <v>5</v>
          </cell>
          <cell r="BR138">
            <v>5</v>
          </cell>
          <cell r="BS138">
            <v>5</v>
          </cell>
          <cell r="BT138">
            <v>5</v>
          </cell>
          <cell r="BU138">
            <v>5</v>
          </cell>
          <cell r="BV138">
            <v>5</v>
          </cell>
          <cell r="BW138">
            <v>5</v>
          </cell>
          <cell r="BX138">
            <v>5</v>
          </cell>
          <cell r="BY138">
            <v>5</v>
          </cell>
          <cell r="BZ138">
            <v>5</v>
          </cell>
          <cell r="CA138">
            <v>5</v>
          </cell>
          <cell r="CB138">
            <v>5</v>
          </cell>
          <cell r="CC138">
            <v>5</v>
          </cell>
          <cell r="CD138">
            <v>5</v>
          </cell>
          <cell r="CE138">
            <v>5</v>
          </cell>
          <cell r="CF138">
            <v>5</v>
          </cell>
          <cell r="CG138">
            <v>5</v>
          </cell>
          <cell r="CH138">
            <v>5</v>
          </cell>
          <cell r="CI138">
            <v>5</v>
          </cell>
          <cell r="CJ138">
            <v>5</v>
          </cell>
          <cell r="CK138">
            <v>5</v>
          </cell>
          <cell r="CL138">
            <v>5</v>
          </cell>
          <cell r="CM138">
            <v>5</v>
          </cell>
          <cell r="CN138">
            <v>6</v>
          </cell>
          <cell r="CO138">
            <v>6</v>
          </cell>
          <cell r="CP138">
            <v>6</v>
          </cell>
          <cell r="CQ138">
            <v>6</v>
          </cell>
          <cell r="CR138">
            <v>6</v>
          </cell>
          <cell r="CS138">
            <v>6</v>
          </cell>
          <cell r="CT138">
            <v>6</v>
          </cell>
          <cell r="CU138">
            <v>6</v>
          </cell>
          <cell r="CV138">
            <v>6</v>
          </cell>
          <cell r="CW138">
            <v>6</v>
          </cell>
          <cell r="CX138">
            <v>6</v>
          </cell>
          <cell r="CY138">
            <v>6</v>
          </cell>
          <cell r="CZ138">
            <v>6</v>
          </cell>
          <cell r="DA138">
            <v>6</v>
          </cell>
          <cell r="DB138">
            <v>6</v>
          </cell>
          <cell r="DC138">
            <v>6</v>
          </cell>
          <cell r="DD138">
            <v>6</v>
          </cell>
          <cell r="DE138">
            <v>6</v>
          </cell>
          <cell r="DF138">
            <v>6</v>
          </cell>
          <cell r="DG138">
            <v>6</v>
          </cell>
          <cell r="DH138">
            <v>6</v>
          </cell>
          <cell r="DI138">
            <v>6</v>
          </cell>
          <cell r="DJ138">
            <v>6</v>
          </cell>
          <cell r="DK138">
            <v>6</v>
          </cell>
          <cell r="DL138">
            <v>6</v>
          </cell>
          <cell r="DM138">
            <v>6</v>
          </cell>
          <cell r="DN138">
            <v>6</v>
          </cell>
          <cell r="DO138">
            <v>6</v>
          </cell>
          <cell r="DP138">
            <v>6</v>
          </cell>
          <cell r="DQ138">
            <v>6</v>
          </cell>
          <cell r="DR138">
            <v>6</v>
          </cell>
          <cell r="DS138">
            <v>6</v>
          </cell>
          <cell r="DT138">
            <v>6</v>
          </cell>
          <cell r="DU138">
            <v>6</v>
          </cell>
          <cell r="DV138">
            <v>6</v>
          </cell>
          <cell r="DW138">
            <v>6</v>
          </cell>
          <cell r="DX138">
            <v>6</v>
          </cell>
          <cell r="DY138">
            <v>6</v>
          </cell>
          <cell r="DZ138">
            <v>6</v>
          </cell>
          <cell r="EA138">
            <v>6</v>
          </cell>
          <cell r="EB138">
            <v>6</v>
          </cell>
          <cell r="EC138">
            <v>6</v>
          </cell>
          <cell r="ED138">
            <v>6</v>
          </cell>
          <cell r="EE138">
            <v>6</v>
          </cell>
          <cell r="EF138">
            <v>6</v>
          </cell>
          <cell r="EG138">
            <v>6</v>
          </cell>
          <cell r="EH138">
            <v>6</v>
          </cell>
          <cell r="EI138">
            <v>6</v>
          </cell>
          <cell r="EJ138">
            <v>6</v>
          </cell>
          <cell r="EK138">
            <v>6</v>
          </cell>
          <cell r="EL138">
            <v>6</v>
          </cell>
          <cell r="EM138">
            <v>6</v>
          </cell>
          <cell r="EN138">
            <v>6</v>
          </cell>
          <cell r="EO138">
            <v>6</v>
          </cell>
          <cell r="EP138">
            <v>6</v>
          </cell>
          <cell r="EQ138">
            <v>6</v>
          </cell>
          <cell r="ER138">
            <v>6</v>
          </cell>
          <cell r="ES138">
            <v>6</v>
          </cell>
          <cell r="ET138">
            <v>6</v>
          </cell>
          <cell r="EU138">
            <v>6</v>
          </cell>
          <cell r="EV138">
            <v>5</v>
          </cell>
          <cell r="EW138">
            <v>5</v>
          </cell>
          <cell r="EX138">
            <v>5</v>
          </cell>
          <cell r="EY138">
            <v>5</v>
          </cell>
          <cell r="EZ138">
            <v>5</v>
          </cell>
          <cell r="FA138">
            <v>5</v>
          </cell>
          <cell r="FB138">
            <v>5</v>
          </cell>
          <cell r="FC138">
            <v>5</v>
          </cell>
          <cell r="FD138">
            <v>5</v>
          </cell>
          <cell r="FE138">
            <v>5</v>
          </cell>
          <cell r="FF138">
            <v>5</v>
          </cell>
          <cell r="FG138">
            <v>5</v>
          </cell>
          <cell r="FH138">
            <v>5</v>
          </cell>
          <cell r="FI138">
            <v>5</v>
          </cell>
          <cell r="FJ138">
            <v>5</v>
          </cell>
          <cell r="FK138">
            <v>5</v>
          </cell>
          <cell r="FL138">
            <v>5</v>
          </cell>
          <cell r="FM138">
            <v>5</v>
          </cell>
          <cell r="FN138">
            <v>5</v>
          </cell>
          <cell r="FO138">
            <v>5</v>
          </cell>
          <cell r="FP138">
            <v>5</v>
          </cell>
          <cell r="FQ138">
            <v>5</v>
          </cell>
          <cell r="FR138">
            <v>5</v>
          </cell>
          <cell r="FS138">
            <v>5</v>
          </cell>
          <cell r="FT138">
            <v>6</v>
          </cell>
          <cell r="FU138">
            <v>6</v>
          </cell>
          <cell r="FV138">
            <v>6</v>
          </cell>
          <cell r="FW138">
            <v>6</v>
          </cell>
          <cell r="FX138">
            <v>6</v>
          </cell>
          <cell r="FY138">
            <v>6</v>
          </cell>
          <cell r="FZ138">
            <v>6</v>
          </cell>
          <cell r="GA138">
            <v>6</v>
          </cell>
          <cell r="GB138">
            <v>6</v>
          </cell>
          <cell r="GC138">
            <v>6</v>
          </cell>
          <cell r="GD138">
            <v>6</v>
          </cell>
          <cell r="GE138">
            <v>6</v>
          </cell>
          <cell r="GF138">
            <v>6</v>
          </cell>
          <cell r="GG138">
            <v>6</v>
          </cell>
          <cell r="GH138">
            <v>6</v>
          </cell>
          <cell r="GI138">
            <v>6</v>
          </cell>
          <cell r="GJ138">
            <v>6</v>
          </cell>
          <cell r="GK138">
            <v>6</v>
          </cell>
          <cell r="GL138">
            <v>6</v>
          </cell>
          <cell r="GM138">
            <v>6</v>
          </cell>
          <cell r="GN138">
            <v>6</v>
          </cell>
          <cell r="GO138">
            <v>6</v>
          </cell>
          <cell r="GP138">
            <v>6</v>
          </cell>
          <cell r="GQ138">
            <v>6</v>
          </cell>
          <cell r="GR138">
            <v>6</v>
          </cell>
          <cell r="GS138">
            <v>6</v>
          </cell>
          <cell r="GT138">
            <v>6</v>
          </cell>
          <cell r="GU138">
            <v>6</v>
          </cell>
          <cell r="GV138">
            <v>6</v>
          </cell>
          <cell r="GW138">
            <v>6</v>
          </cell>
          <cell r="GX138">
            <v>6</v>
          </cell>
          <cell r="GY138">
            <v>6</v>
          </cell>
          <cell r="GZ138">
            <v>6</v>
          </cell>
          <cell r="HA138">
            <v>6</v>
          </cell>
          <cell r="HB138">
            <v>6</v>
          </cell>
          <cell r="HC138">
            <v>6</v>
          </cell>
          <cell r="HD138">
            <v>5</v>
          </cell>
          <cell r="HE138">
            <v>5</v>
          </cell>
          <cell r="HF138">
            <v>5</v>
          </cell>
          <cell r="HG138">
            <v>5</v>
          </cell>
          <cell r="HH138">
            <v>5</v>
          </cell>
          <cell r="HI138">
            <v>5</v>
          </cell>
          <cell r="HJ138">
            <v>5</v>
          </cell>
          <cell r="HK138">
            <v>5</v>
          </cell>
          <cell r="HL138">
            <v>5</v>
          </cell>
          <cell r="HM138">
            <v>5</v>
          </cell>
          <cell r="HN138">
            <v>5</v>
          </cell>
          <cell r="HO138">
            <v>5</v>
          </cell>
          <cell r="HP138">
            <v>5</v>
          </cell>
          <cell r="HQ138">
            <v>5</v>
          </cell>
          <cell r="HR138">
            <v>5</v>
          </cell>
          <cell r="HS138">
            <v>5</v>
          </cell>
          <cell r="HT138">
            <v>5</v>
          </cell>
          <cell r="HU138">
            <v>5</v>
          </cell>
          <cell r="HV138">
            <v>5</v>
          </cell>
          <cell r="HW138">
            <v>5</v>
          </cell>
          <cell r="HX138">
            <v>5</v>
          </cell>
          <cell r="HY138">
            <v>5</v>
          </cell>
          <cell r="HZ138">
            <v>5</v>
          </cell>
          <cell r="IA138">
            <v>5</v>
          </cell>
          <cell r="IB138">
            <v>6</v>
          </cell>
          <cell r="IC138">
            <v>6</v>
          </cell>
          <cell r="ID138">
            <v>6</v>
          </cell>
          <cell r="IE138">
            <v>6</v>
          </cell>
          <cell r="IF138">
            <v>6</v>
          </cell>
          <cell r="IG138">
            <v>6</v>
          </cell>
          <cell r="IH138">
            <v>6</v>
          </cell>
          <cell r="II138">
            <v>6</v>
          </cell>
          <cell r="IJ138">
            <v>6</v>
          </cell>
          <cell r="IK138">
            <v>6</v>
          </cell>
          <cell r="IL138">
            <v>6</v>
          </cell>
          <cell r="IM138">
            <v>6</v>
          </cell>
          <cell r="IN138">
            <v>6</v>
          </cell>
          <cell r="IO138">
            <v>6</v>
          </cell>
          <cell r="IP138">
            <v>6</v>
          </cell>
          <cell r="IQ138">
            <v>6</v>
          </cell>
          <cell r="IR138">
            <v>6</v>
          </cell>
          <cell r="IS138">
            <v>6</v>
          </cell>
          <cell r="IT138">
            <v>6</v>
          </cell>
          <cell r="IU138">
            <v>6</v>
          </cell>
          <cell r="IV138">
            <v>6</v>
          </cell>
          <cell r="IW138">
            <v>6</v>
          </cell>
          <cell r="IX138">
            <v>6</v>
          </cell>
          <cell r="IY138">
            <v>6</v>
          </cell>
          <cell r="IZ138">
            <v>6</v>
          </cell>
          <cell r="JA138">
            <v>6</v>
          </cell>
          <cell r="JB138">
            <v>6</v>
          </cell>
          <cell r="JC138">
            <v>6</v>
          </cell>
          <cell r="JD138">
            <v>6</v>
          </cell>
          <cell r="JE138">
            <v>6</v>
          </cell>
          <cell r="JF138">
            <v>6</v>
          </cell>
          <cell r="JG138">
            <v>6</v>
          </cell>
          <cell r="JH138">
            <v>6</v>
          </cell>
          <cell r="JI138">
            <v>6</v>
          </cell>
          <cell r="JJ138">
            <v>6</v>
          </cell>
          <cell r="JK138">
            <v>6</v>
          </cell>
          <cell r="JL138">
            <v>6</v>
          </cell>
          <cell r="JM138">
            <v>6</v>
          </cell>
          <cell r="JN138">
            <v>6</v>
          </cell>
          <cell r="JO138">
            <v>6</v>
          </cell>
          <cell r="JP138">
            <v>6</v>
          </cell>
          <cell r="JQ138">
            <v>6</v>
          </cell>
          <cell r="JR138">
            <v>6</v>
          </cell>
          <cell r="JS138">
            <v>6</v>
          </cell>
          <cell r="JT138">
            <v>6</v>
          </cell>
          <cell r="JU138">
            <v>6</v>
          </cell>
          <cell r="JV138">
            <v>6</v>
          </cell>
          <cell r="JW138">
            <v>6</v>
          </cell>
        </row>
        <row r="139">
          <cell r="B139" t="str">
            <v>Montaje, ajuste, obras electricas e instrumentacion</v>
          </cell>
          <cell r="C139" t="str">
            <v>Mano de Obra</v>
          </cell>
          <cell r="D139">
            <v>3</v>
          </cell>
          <cell r="H139">
            <v>5</v>
          </cell>
          <cell r="I139">
            <v>5</v>
          </cell>
          <cell r="J139">
            <v>5</v>
          </cell>
          <cell r="K139">
            <v>5</v>
          </cell>
          <cell r="L139">
            <v>5</v>
          </cell>
          <cell r="M139">
            <v>5</v>
          </cell>
          <cell r="N139">
            <v>5</v>
          </cell>
          <cell r="O139">
            <v>5</v>
          </cell>
          <cell r="P139">
            <v>5</v>
          </cell>
          <cell r="Q139">
            <v>5</v>
          </cell>
          <cell r="R139">
            <v>5</v>
          </cell>
          <cell r="S139">
            <v>5</v>
          </cell>
          <cell r="T139">
            <v>6</v>
          </cell>
          <cell r="U139">
            <v>6</v>
          </cell>
          <cell r="V139">
            <v>6</v>
          </cell>
          <cell r="W139">
            <v>6</v>
          </cell>
          <cell r="X139">
            <v>6</v>
          </cell>
          <cell r="Y139">
            <v>6</v>
          </cell>
          <cell r="Z139">
            <v>6</v>
          </cell>
          <cell r="AA139">
            <v>6</v>
          </cell>
          <cell r="AB139">
            <v>6</v>
          </cell>
          <cell r="AC139">
            <v>6</v>
          </cell>
          <cell r="AD139">
            <v>6</v>
          </cell>
          <cell r="AE139">
            <v>6</v>
          </cell>
          <cell r="AF139">
            <v>5</v>
          </cell>
          <cell r="AG139">
            <v>5</v>
          </cell>
          <cell r="AH139">
            <v>5</v>
          </cell>
          <cell r="AI139">
            <v>5</v>
          </cell>
          <cell r="AJ139">
            <v>5</v>
          </cell>
          <cell r="AK139">
            <v>5</v>
          </cell>
          <cell r="AL139">
            <v>5</v>
          </cell>
          <cell r="AM139">
            <v>5</v>
          </cell>
          <cell r="AN139">
            <v>5</v>
          </cell>
          <cell r="AO139">
            <v>5</v>
          </cell>
          <cell r="AP139">
            <v>5</v>
          </cell>
          <cell r="AQ139">
            <v>5</v>
          </cell>
          <cell r="AR139">
            <v>6</v>
          </cell>
          <cell r="AS139">
            <v>6</v>
          </cell>
          <cell r="AT139">
            <v>6</v>
          </cell>
          <cell r="AU139">
            <v>6</v>
          </cell>
          <cell r="AV139">
            <v>6</v>
          </cell>
          <cell r="AW139">
            <v>6</v>
          </cell>
          <cell r="AX139">
            <v>6</v>
          </cell>
          <cell r="AY139">
            <v>6</v>
          </cell>
          <cell r="AZ139">
            <v>6</v>
          </cell>
          <cell r="BA139">
            <v>6</v>
          </cell>
          <cell r="BB139">
            <v>6</v>
          </cell>
          <cell r="BC139">
            <v>6</v>
          </cell>
          <cell r="BD139">
            <v>6</v>
          </cell>
          <cell r="BE139">
            <v>6</v>
          </cell>
          <cell r="BF139">
            <v>6</v>
          </cell>
          <cell r="BG139">
            <v>6</v>
          </cell>
          <cell r="BH139">
            <v>6</v>
          </cell>
          <cell r="BI139">
            <v>6</v>
          </cell>
          <cell r="BJ139">
            <v>6</v>
          </cell>
          <cell r="BK139">
            <v>6</v>
          </cell>
          <cell r="BL139">
            <v>6</v>
          </cell>
          <cell r="BM139">
            <v>6</v>
          </cell>
          <cell r="BN139">
            <v>6</v>
          </cell>
          <cell r="BO139">
            <v>6</v>
          </cell>
          <cell r="BP139">
            <v>5</v>
          </cell>
          <cell r="BQ139">
            <v>5</v>
          </cell>
          <cell r="BR139">
            <v>5</v>
          </cell>
          <cell r="BS139">
            <v>5</v>
          </cell>
          <cell r="BT139">
            <v>5</v>
          </cell>
          <cell r="BU139">
            <v>5</v>
          </cell>
          <cell r="BV139">
            <v>5</v>
          </cell>
          <cell r="BW139">
            <v>5</v>
          </cell>
          <cell r="BX139">
            <v>5</v>
          </cell>
          <cell r="BY139">
            <v>5</v>
          </cell>
          <cell r="BZ139">
            <v>5</v>
          </cell>
          <cell r="CA139">
            <v>5</v>
          </cell>
          <cell r="CB139">
            <v>5</v>
          </cell>
          <cell r="CC139">
            <v>5</v>
          </cell>
          <cell r="CD139">
            <v>5</v>
          </cell>
          <cell r="CE139">
            <v>5</v>
          </cell>
          <cell r="CF139">
            <v>5</v>
          </cell>
          <cell r="CG139">
            <v>5</v>
          </cell>
          <cell r="CH139">
            <v>5</v>
          </cell>
          <cell r="CI139">
            <v>5</v>
          </cell>
          <cell r="CJ139">
            <v>5</v>
          </cell>
          <cell r="CK139">
            <v>5</v>
          </cell>
          <cell r="CL139">
            <v>5</v>
          </cell>
          <cell r="CM139">
            <v>5</v>
          </cell>
          <cell r="CN139">
            <v>6</v>
          </cell>
          <cell r="CO139">
            <v>6</v>
          </cell>
          <cell r="CP139">
            <v>6</v>
          </cell>
          <cell r="CQ139">
            <v>6</v>
          </cell>
          <cell r="CR139">
            <v>6</v>
          </cell>
          <cell r="CS139">
            <v>6</v>
          </cell>
          <cell r="CT139">
            <v>6</v>
          </cell>
          <cell r="CU139">
            <v>6</v>
          </cell>
          <cell r="CV139">
            <v>6</v>
          </cell>
          <cell r="CW139">
            <v>6</v>
          </cell>
          <cell r="CX139">
            <v>6</v>
          </cell>
          <cell r="CY139">
            <v>6</v>
          </cell>
          <cell r="CZ139">
            <v>6</v>
          </cell>
          <cell r="DA139">
            <v>6</v>
          </cell>
          <cell r="DB139">
            <v>6</v>
          </cell>
          <cell r="DC139">
            <v>6</v>
          </cell>
          <cell r="DD139">
            <v>6</v>
          </cell>
          <cell r="DE139">
            <v>6</v>
          </cell>
          <cell r="DF139">
            <v>6</v>
          </cell>
          <cell r="DG139">
            <v>6</v>
          </cell>
          <cell r="DH139">
            <v>6</v>
          </cell>
          <cell r="DI139">
            <v>6</v>
          </cell>
          <cell r="DJ139">
            <v>6</v>
          </cell>
          <cell r="DK139">
            <v>6</v>
          </cell>
          <cell r="DL139">
            <v>6</v>
          </cell>
          <cell r="DM139">
            <v>6</v>
          </cell>
          <cell r="DN139">
            <v>6</v>
          </cell>
          <cell r="DO139">
            <v>6</v>
          </cell>
          <cell r="DP139">
            <v>6</v>
          </cell>
          <cell r="DQ139">
            <v>6</v>
          </cell>
          <cell r="DR139">
            <v>6</v>
          </cell>
          <cell r="DS139">
            <v>6</v>
          </cell>
          <cell r="DT139">
            <v>6</v>
          </cell>
          <cell r="DU139">
            <v>6</v>
          </cell>
          <cell r="DV139">
            <v>6</v>
          </cell>
          <cell r="DW139">
            <v>6</v>
          </cell>
          <cell r="DX139">
            <v>6</v>
          </cell>
          <cell r="DY139">
            <v>6</v>
          </cell>
          <cell r="DZ139">
            <v>6</v>
          </cell>
          <cell r="EA139">
            <v>6</v>
          </cell>
          <cell r="EB139">
            <v>6</v>
          </cell>
          <cell r="EC139">
            <v>6</v>
          </cell>
          <cell r="ED139">
            <v>6</v>
          </cell>
          <cell r="EE139">
            <v>6</v>
          </cell>
          <cell r="EF139">
            <v>6</v>
          </cell>
          <cell r="EG139">
            <v>6</v>
          </cell>
          <cell r="EH139">
            <v>6</v>
          </cell>
          <cell r="EI139">
            <v>6</v>
          </cell>
          <cell r="EJ139">
            <v>6</v>
          </cell>
          <cell r="EK139">
            <v>6</v>
          </cell>
          <cell r="EL139">
            <v>6</v>
          </cell>
          <cell r="EM139">
            <v>6</v>
          </cell>
          <cell r="EN139">
            <v>6</v>
          </cell>
          <cell r="EO139">
            <v>6</v>
          </cell>
          <cell r="EP139">
            <v>6</v>
          </cell>
          <cell r="EQ139">
            <v>6</v>
          </cell>
          <cell r="ER139">
            <v>6</v>
          </cell>
          <cell r="ES139">
            <v>6</v>
          </cell>
          <cell r="ET139">
            <v>6</v>
          </cell>
          <cell r="EU139">
            <v>6</v>
          </cell>
          <cell r="EV139">
            <v>5</v>
          </cell>
          <cell r="EW139">
            <v>5</v>
          </cell>
          <cell r="EX139">
            <v>5</v>
          </cell>
          <cell r="EY139">
            <v>5</v>
          </cell>
          <cell r="EZ139">
            <v>5</v>
          </cell>
          <cell r="FA139">
            <v>5</v>
          </cell>
          <cell r="FB139">
            <v>5</v>
          </cell>
          <cell r="FC139">
            <v>5</v>
          </cell>
          <cell r="FD139">
            <v>5</v>
          </cell>
          <cell r="FE139">
            <v>5</v>
          </cell>
          <cell r="FF139">
            <v>5</v>
          </cell>
          <cell r="FG139">
            <v>5</v>
          </cell>
          <cell r="FH139">
            <v>5</v>
          </cell>
          <cell r="FI139">
            <v>5</v>
          </cell>
          <cell r="FJ139">
            <v>5</v>
          </cell>
          <cell r="FK139">
            <v>5</v>
          </cell>
          <cell r="FL139">
            <v>5</v>
          </cell>
          <cell r="FM139">
            <v>5</v>
          </cell>
          <cell r="FN139">
            <v>5</v>
          </cell>
          <cell r="FO139">
            <v>5</v>
          </cell>
          <cell r="FP139">
            <v>5</v>
          </cell>
          <cell r="FQ139">
            <v>5</v>
          </cell>
          <cell r="FR139">
            <v>5</v>
          </cell>
          <cell r="FS139">
            <v>5</v>
          </cell>
          <cell r="FT139">
            <v>6</v>
          </cell>
          <cell r="FU139">
            <v>6</v>
          </cell>
          <cell r="FV139">
            <v>6</v>
          </cell>
          <cell r="FW139">
            <v>6</v>
          </cell>
          <cell r="FX139">
            <v>6</v>
          </cell>
          <cell r="FY139">
            <v>6</v>
          </cell>
          <cell r="FZ139">
            <v>6</v>
          </cell>
          <cell r="GA139">
            <v>6</v>
          </cell>
          <cell r="GB139">
            <v>6</v>
          </cell>
          <cell r="GC139">
            <v>6</v>
          </cell>
          <cell r="GD139">
            <v>6</v>
          </cell>
          <cell r="GE139">
            <v>6</v>
          </cell>
          <cell r="GF139">
            <v>6</v>
          </cell>
          <cell r="GG139">
            <v>6</v>
          </cell>
          <cell r="GH139">
            <v>6</v>
          </cell>
          <cell r="GI139">
            <v>6</v>
          </cell>
          <cell r="GJ139">
            <v>6</v>
          </cell>
          <cell r="GK139">
            <v>6</v>
          </cell>
          <cell r="GL139">
            <v>6</v>
          </cell>
          <cell r="GM139">
            <v>6</v>
          </cell>
          <cell r="GN139">
            <v>6</v>
          </cell>
          <cell r="GO139">
            <v>6</v>
          </cell>
          <cell r="GP139">
            <v>6</v>
          </cell>
          <cell r="GQ139">
            <v>6</v>
          </cell>
          <cell r="GR139">
            <v>6</v>
          </cell>
          <cell r="GS139">
            <v>6</v>
          </cell>
          <cell r="GT139">
            <v>6</v>
          </cell>
          <cell r="GU139">
            <v>6</v>
          </cell>
          <cell r="GV139">
            <v>6</v>
          </cell>
          <cell r="GW139">
            <v>6</v>
          </cell>
          <cell r="GX139">
            <v>6</v>
          </cell>
          <cell r="GY139">
            <v>6</v>
          </cell>
          <cell r="GZ139">
            <v>6</v>
          </cell>
          <cell r="HA139">
            <v>6</v>
          </cell>
          <cell r="HB139">
            <v>6</v>
          </cell>
          <cell r="HC139">
            <v>6</v>
          </cell>
          <cell r="HD139">
            <v>5</v>
          </cell>
          <cell r="HE139">
            <v>5</v>
          </cell>
          <cell r="HF139">
            <v>5</v>
          </cell>
          <cell r="HG139">
            <v>5</v>
          </cell>
          <cell r="HH139">
            <v>5</v>
          </cell>
          <cell r="HI139">
            <v>5</v>
          </cell>
          <cell r="HJ139">
            <v>5</v>
          </cell>
          <cell r="HK139">
            <v>5</v>
          </cell>
          <cell r="HL139">
            <v>5</v>
          </cell>
          <cell r="HM139">
            <v>5</v>
          </cell>
          <cell r="HN139">
            <v>5</v>
          </cell>
          <cell r="HO139">
            <v>5</v>
          </cell>
          <cell r="HP139">
            <v>5</v>
          </cell>
          <cell r="HQ139">
            <v>5</v>
          </cell>
          <cell r="HR139">
            <v>5</v>
          </cell>
          <cell r="HS139">
            <v>5</v>
          </cell>
          <cell r="HT139">
            <v>5</v>
          </cell>
          <cell r="HU139">
            <v>5</v>
          </cell>
          <cell r="HV139">
            <v>5</v>
          </cell>
          <cell r="HW139">
            <v>5</v>
          </cell>
          <cell r="HX139">
            <v>5</v>
          </cell>
          <cell r="HY139">
            <v>5</v>
          </cell>
          <cell r="HZ139">
            <v>5</v>
          </cell>
          <cell r="IA139">
            <v>5</v>
          </cell>
          <cell r="IB139">
            <v>6</v>
          </cell>
          <cell r="IC139">
            <v>6</v>
          </cell>
          <cell r="ID139">
            <v>6</v>
          </cell>
          <cell r="IE139">
            <v>6</v>
          </cell>
          <cell r="IF139">
            <v>6</v>
          </cell>
          <cell r="IG139">
            <v>6</v>
          </cell>
          <cell r="IH139">
            <v>6</v>
          </cell>
          <cell r="II139">
            <v>6</v>
          </cell>
          <cell r="IJ139">
            <v>6</v>
          </cell>
          <cell r="IK139">
            <v>6</v>
          </cell>
          <cell r="IL139">
            <v>6</v>
          </cell>
          <cell r="IM139">
            <v>6</v>
          </cell>
          <cell r="IN139">
            <v>6</v>
          </cell>
          <cell r="IO139">
            <v>6</v>
          </cell>
          <cell r="IP139">
            <v>6</v>
          </cell>
          <cell r="IQ139">
            <v>6</v>
          </cell>
          <cell r="IR139">
            <v>6</v>
          </cell>
          <cell r="IS139">
            <v>6</v>
          </cell>
          <cell r="IT139">
            <v>6</v>
          </cell>
          <cell r="IU139">
            <v>6</v>
          </cell>
          <cell r="IV139">
            <v>6</v>
          </cell>
          <cell r="IW139">
            <v>6</v>
          </cell>
          <cell r="IX139">
            <v>6</v>
          </cell>
          <cell r="IY139">
            <v>6</v>
          </cell>
          <cell r="IZ139">
            <v>6</v>
          </cell>
          <cell r="JA139">
            <v>6</v>
          </cell>
          <cell r="JB139">
            <v>6</v>
          </cell>
          <cell r="JC139">
            <v>6</v>
          </cell>
          <cell r="JD139">
            <v>6</v>
          </cell>
          <cell r="JE139">
            <v>6</v>
          </cell>
          <cell r="JF139">
            <v>6</v>
          </cell>
          <cell r="JG139">
            <v>6</v>
          </cell>
          <cell r="JH139">
            <v>6</v>
          </cell>
          <cell r="JI139">
            <v>6</v>
          </cell>
          <cell r="JJ139">
            <v>6</v>
          </cell>
          <cell r="JK139">
            <v>6</v>
          </cell>
          <cell r="JL139">
            <v>6</v>
          </cell>
          <cell r="JM139">
            <v>6</v>
          </cell>
          <cell r="JN139">
            <v>6</v>
          </cell>
          <cell r="JO139">
            <v>6</v>
          </cell>
          <cell r="JP139">
            <v>6</v>
          </cell>
          <cell r="JQ139">
            <v>6</v>
          </cell>
          <cell r="JR139">
            <v>6</v>
          </cell>
          <cell r="JS139">
            <v>6</v>
          </cell>
          <cell r="JT139">
            <v>6</v>
          </cell>
          <cell r="JU139">
            <v>6</v>
          </cell>
          <cell r="JV139">
            <v>6</v>
          </cell>
          <cell r="JW139">
            <v>6</v>
          </cell>
        </row>
        <row r="140">
          <cell r="B140" t="str">
            <v>Montaje, ajuste, obras electricas e instrumentacion</v>
          </cell>
          <cell r="C140" t="str">
            <v>Mano de Obra</v>
          </cell>
          <cell r="D140">
            <v>4</v>
          </cell>
          <cell r="H140">
            <v>5</v>
          </cell>
          <cell r="I140">
            <v>5</v>
          </cell>
          <cell r="J140">
            <v>5</v>
          </cell>
          <cell r="K140">
            <v>5</v>
          </cell>
          <cell r="L140">
            <v>5</v>
          </cell>
          <cell r="M140">
            <v>5</v>
          </cell>
          <cell r="N140">
            <v>5</v>
          </cell>
          <cell r="O140">
            <v>5</v>
          </cell>
          <cell r="P140">
            <v>5</v>
          </cell>
          <cell r="Q140">
            <v>5</v>
          </cell>
          <cell r="R140">
            <v>5</v>
          </cell>
          <cell r="S140">
            <v>5</v>
          </cell>
          <cell r="T140">
            <v>6</v>
          </cell>
          <cell r="U140">
            <v>6</v>
          </cell>
          <cell r="V140">
            <v>6</v>
          </cell>
          <cell r="W140">
            <v>6</v>
          </cell>
          <cell r="X140">
            <v>6</v>
          </cell>
          <cell r="Y140">
            <v>6</v>
          </cell>
          <cell r="Z140">
            <v>6</v>
          </cell>
          <cell r="AA140">
            <v>6</v>
          </cell>
          <cell r="AB140">
            <v>6</v>
          </cell>
          <cell r="AC140">
            <v>6</v>
          </cell>
          <cell r="AD140">
            <v>6</v>
          </cell>
          <cell r="AE140">
            <v>6</v>
          </cell>
          <cell r="AF140">
            <v>5</v>
          </cell>
          <cell r="AG140">
            <v>5</v>
          </cell>
          <cell r="AH140">
            <v>5</v>
          </cell>
          <cell r="AI140">
            <v>5</v>
          </cell>
          <cell r="AJ140">
            <v>5</v>
          </cell>
          <cell r="AK140">
            <v>5</v>
          </cell>
          <cell r="AL140">
            <v>5</v>
          </cell>
          <cell r="AM140">
            <v>5</v>
          </cell>
          <cell r="AN140">
            <v>5</v>
          </cell>
          <cell r="AO140">
            <v>5</v>
          </cell>
          <cell r="AP140">
            <v>5</v>
          </cell>
          <cell r="AQ140">
            <v>5</v>
          </cell>
          <cell r="AR140">
            <v>6</v>
          </cell>
          <cell r="AS140">
            <v>6</v>
          </cell>
          <cell r="AT140">
            <v>6</v>
          </cell>
          <cell r="AU140">
            <v>6</v>
          </cell>
          <cell r="AV140">
            <v>6</v>
          </cell>
          <cell r="AW140">
            <v>6</v>
          </cell>
          <cell r="AX140">
            <v>6</v>
          </cell>
          <cell r="AY140">
            <v>6</v>
          </cell>
          <cell r="AZ140">
            <v>6</v>
          </cell>
          <cell r="BA140">
            <v>6</v>
          </cell>
          <cell r="BB140">
            <v>6</v>
          </cell>
          <cell r="BC140">
            <v>6</v>
          </cell>
          <cell r="BD140">
            <v>6</v>
          </cell>
          <cell r="BE140">
            <v>6</v>
          </cell>
          <cell r="BF140">
            <v>6</v>
          </cell>
          <cell r="BG140">
            <v>6</v>
          </cell>
          <cell r="BH140">
            <v>6</v>
          </cell>
          <cell r="BI140">
            <v>6</v>
          </cell>
          <cell r="BJ140">
            <v>6</v>
          </cell>
          <cell r="BK140">
            <v>6</v>
          </cell>
          <cell r="BL140">
            <v>6</v>
          </cell>
          <cell r="BM140">
            <v>6</v>
          </cell>
          <cell r="BN140">
            <v>6</v>
          </cell>
          <cell r="BO140">
            <v>6</v>
          </cell>
          <cell r="BP140">
            <v>5</v>
          </cell>
          <cell r="BQ140">
            <v>5</v>
          </cell>
          <cell r="BR140">
            <v>5</v>
          </cell>
          <cell r="BS140">
            <v>5</v>
          </cell>
          <cell r="BT140">
            <v>5</v>
          </cell>
          <cell r="BU140">
            <v>5</v>
          </cell>
          <cell r="BV140">
            <v>5</v>
          </cell>
          <cell r="BW140">
            <v>5</v>
          </cell>
          <cell r="BX140">
            <v>5</v>
          </cell>
          <cell r="BY140">
            <v>5</v>
          </cell>
          <cell r="BZ140">
            <v>5</v>
          </cell>
          <cell r="CA140">
            <v>5</v>
          </cell>
          <cell r="CB140">
            <v>5</v>
          </cell>
          <cell r="CC140">
            <v>5</v>
          </cell>
          <cell r="CD140">
            <v>5</v>
          </cell>
          <cell r="CE140">
            <v>5</v>
          </cell>
          <cell r="CF140">
            <v>5</v>
          </cell>
          <cell r="CG140">
            <v>5</v>
          </cell>
          <cell r="CH140">
            <v>5</v>
          </cell>
          <cell r="CI140">
            <v>5</v>
          </cell>
          <cell r="CJ140">
            <v>5</v>
          </cell>
          <cell r="CK140">
            <v>5</v>
          </cell>
          <cell r="CL140">
            <v>5</v>
          </cell>
          <cell r="CM140">
            <v>5</v>
          </cell>
          <cell r="CN140">
            <v>6</v>
          </cell>
          <cell r="CO140">
            <v>6</v>
          </cell>
          <cell r="CP140">
            <v>6</v>
          </cell>
          <cell r="CQ140">
            <v>6</v>
          </cell>
          <cell r="CR140">
            <v>6</v>
          </cell>
          <cell r="CS140">
            <v>6</v>
          </cell>
          <cell r="CT140">
            <v>6</v>
          </cell>
          <cell r="CU140">
            <v>6</v>
          </cell>
          <cell r="CV140">
            <v>6</v>
          </cell>
          <cell r="CW140">
            <v>6</v>
          </cell>
          <cell r="CX140">
            <v>6</v>
          </cell>
          <cell r="CY140">
            <v>6</v>
          </cell>
          <cell r="CZ140">
            <v>6</v>
          </cell>
          <cell r="DA140">
            <v>6</v>
          </cell>
          <cell r="DB140">
            <v>6</v>
          </cell>
          <cell r="DC140">
            <v>6</v>
          </cell>
          <cell r="DD140">
            <v>6</v>
          </cell>
          <cell r="DE140">
            <v>6</v>
          </cell>
          <cell r="DF140">
            <v>6</v>
          </cell>
          <cell r="DG140">
            <v>6</v>
          </cell>
          <cell r="DH140">
            <v>6</v>
          </cell>
          <cell r="DI140">
            <v>6</v>
          </cell>
          <cell r="DJ140">
            <v>6</v>
          </cell>
          <cell r="DK140">
            <v>6</v>
          </cell>
          <cell r="DL140">
            <v>6</v>
          </cell>
          <cell r="DM140">
            <v>6</v>
          </cell>
          <cell r="DN140">
            <v>6</v>
          </cell>
          <cell r="DO140">
            <v>6</v>
          </cell>
          <cell r="DP140">
            <v>6</v>
          </cell>
          <cell r="DQ140">
            <v>6</v>
          </cell>
          <cell r="DR140">
            <v>6</v>
          </cell>
          <cell r="DS140">
            <v>6</v>
          </cell>
          <cell r="DT140">
            <v>6</v>
          </cell>
          <cell r="DU140">
            <v>6</v>
          </cell>
          <cell r="DV140">
            <v>6</v>
          </cell>
          <cell r="DW140">
            <v>6</v>
          </cell>
          <cell r="DX140">
            <v>6</v>
          </cell>
          <cell r="DY140">
            <v>6</v>
          </cell>
          <cell r="DZ140">
            <v>6</v>
          </cell>
          <cell r="EA140">
            <v>6</v>
          </cell>
          <cell r="EB140">
            <v>6</v>
          </cell>
          <cell r="EC140">
            <v>6</v>
          </cell>
          <cell r="ED140">
            <v>6</v>
          </cell>
          <cell r="EE140">
            <v>6</v>
          </cell>
          <cell r="EF140">
            <v>6</v>
          </cell>
          <cell r="EG140">
            <v>6</v>
          </cell>
          <cell r="EH140">
            <v>6</v>
          </cell>
          <cell r="EI140">
            <v>6</v>
          </cell>
          <cell r="EJ140">
            <v>6</v>
          </cell>
          <cell r="EK140">
            <v>6</v>
          </cell>
          <cell r="EL140">
            <v>6</v>
          </cell>
          <cell r="EM140">
            <v>6</v>
          </cell>
          <cell r="EN140">
            <v>6</v>
          </cell>
          <cell r="EO140">
            <v>6</v>
          </cell>
          <cell r="EP140">
            <v>6</v>
          </cell>
          <cell r="EQ140">
            <v>6</v>
          </cell>
          <cell r="ER140">
            <v>6</v>
          </cell>
          <cell r="ES140">
            <v>6</v>
          </cell>
          <cell r="ET140">
            <v>6</v>
          </cell>
          <cell r="EU140">
            <v>6</v>
          </cell>
          <cell r="EV140">
            <v>5</v>
          </cell>
          <cell r="EW140">
            <v>5</v>
          </cell>
          <cell r="EX140">
            <v>5</v>
          </cell>
          <cell r="EY140">
            <v>5</v>
          </cell>
          <cell r="EZ140">
            <v>5</v>
          </cell>
          <cell r="FA140">
            <v>5</v>
          </cell>
          <cell r="FB140">
            <v>5</v>
          </cell>
          <cell r="FC140">
            <v>5</v>
          </cell>
          <cell r="FD140">
            <v>5</v>
          </cell>
          <cell r="FE140">
            <v>5</v>
          </cell>
          <cell r="FF140">
            <v>5</v>
          </cell>
          <cell r="FG140">
            <v>5</v>
          </cell>
          <cell r="FH140">
            <v>5</v>
          </cell>
          <cell r="FI140">
            <v>5</v>
          </cell>
          <cell r="FJ140">
            <v>5</v>
          </cell>
          <cell r="FK140">
            <v>5</v>
          </cell>
          <cell r="FL140">
            <v>5</v>
          </cell>
          <cell r="FM140">
            <v>5</v>
          </cell>
          <cell r="FN140">
            <v>5</v>
          </cell>
          <cell r="FO140">
            <v>5</v>
          </cell>
          <cell r="FP140">
            <v>5</v>
          </cell>
          <cell r="FQ140">
            <v>5</v>
          </cell>
          <cell r="FR140">
            <v>5</v>
          </cell>
          <cell r="FS140">
            <v>5</v>
          </cell>
          <cell r="FT140">
            <v>6</v>
          </cell>
          <cell r="FU140">
            <v>6</v>
          </cell>
          <cell r="FV140">
            <v>6</v>
          </cell>
          <cell r="FW140">
            <v>6</v>
          </cell>
          <cell r="FX140">
            <v>6</v>
          </cell>
          <cell r="FY140">
            <v>6</v>
          </cell>
          <cell r="FZ140">
            <v>6</v>
          </cell>
          <cell r="GA140">
            <v>6</v>
          </cell>
          <cell r="GB140">
            <v>6</v>
          </cell>
          <cell r="GC140">
            <v>6</v>
          </cell>
          <cell r="GD140">
            <v>6</v>
          </cell>
          <cell r="GE140">
            <v>6</v>
          </cell>
          <cell r="GF140">
            <v>6</v>
          </cell>
          <cell r="GG140">
            <v>6</v>
          </cell>
          <cell r="GH140">
            <v>6</v>
          </cell>
          <cell r="GI140">
            <v>6</v>
          </cell>
          <cell r="GJ140">
            <v>6</v>
          </cell>
          <cell r="GK140">
            <v>6</v>
          </cell>
          <cell r="GL140">
            <v>6</v>
          </cell>
          <cell r="GM140">
            <v>6</v>
          </cell>
          <cell r="GN140">
            <v>6</v>
          </cell>
          <cell r="GO140">
            <v>6</v>
          </cell>
          <cell r="GP140">
            <v>6</v>
          </cell>
          <cell r="GQ140">
            <v>6</v>
          </cell>
          <cell r="GR140">
            <v>6</v>
          </cell>
          <cell r="GS140">
            <v>6</v>
          </cell>
          <cell r="GT140">
            <v>6</v>
          </cell>
          <cell r="GU140">
            <v>6</v>
          </cell>
          <cell r="GV140">
            <v>6</v>
          </cell>
          <cell r="GW140">
            <v>6</v>
          </cell>
          <cell r="GX140">
            <v>6</v>
          </cell>
          <cell r="GY140">
            <v>6</v>
          </cell>
          <cell r="GZ140">
            <v>6</v>
          </cell>
          <cell r="HA140">
            <v>6</v>
          </cell>
          <cell r="HB140">
            <v>6</v>
          </cell>
          <cell r="HC140">
            <v>6</v>
          </cell>
          <cell r="HD140">
            <v>5</v>
          </cell>
          <cell r="HE140">
            <v>5</v>
          </cell>
          <cell r="HF140">
            <v>5</v>
          </cell>
          <cell r="HG140">
            <v>5</v>
          </cell>
          <cell r="HH140">
            <v>5</v>
          </cell>
          <cell r="HI140">
            <v>5</v>
          </cell>
          <cell r="HJ140">
            <v>5</v>
          </cell>
          <cell r="HK140">
            <v>5</v>
          </cell>
          <cell r="HL140">
            <v>5</v>
          </cell>
          <cell r="HM140">
            <v>5</v>
          </cell>
          <cell r="HN140">
            <v>5</v>
          </cell>
          <cell r="HO140">
            <v>5</v>
          </cell>
          <cell r="HP140">
            <v>5</v>
          </cell>
          <cell r="HQ140">
            <v>5</v>
          </cell>
          <cell r="HR140">
            <v>5</v>
          </cell>
          <cell r="HS140">
            <v>5</v>
          </cell>
          <cell r="HT140">
            <v>5</v>
          </cell>
          <cell r="HU140">
            <v>5</v>
          </cell>
          <cell r="HV140">
            <v>5</v>
          </cell>
          <cell r="HW140">
            <v>5</v>
          </cell>
          <cell r="HX140">
            <v>5</v>
          </cell>
          <cell r="HY140">
            <v>5</v>
          </cell>
          <cell r="HZ140">
            <v>5</v>
          </cell>
          <cell r="IA140">
            <v>5</v>
          </cell>
          <cell r="IB140">
            <v>6</v>
          </cell>
          <cell r="IC140">
            <v>6</v>
          </cell>
          <cell r="ID140">
            <v>6</v>
          </cell>
          <cell r="IE140">
            <v>6</v>
          </cell>
          <cell r="IF140">
            <v>6</v>
          </cell>
          <cell r="IG140">
            <v>6</v>
          </cell>
          <cell r="IH140">
            <v>6</v>
          </cell>
          <cell r="II140">
            <v>6</v>
          </cell>
          <cell r="IJ140">
            <v>6</v>
          </cell>
          <cell r="IK140">
            <v>6</v>
          </cell>
          <cell r="IL140">
            <v>6</v>
          </cell>
          <cell r="IM140">
            <v>6</v>
          </cell>
          <cell r="IN140">
            <v>6</v>
          </cell>
          <cell r="IO140">
            <v>6</v>
          </cell>
          <cell r="IP140">
            <v>6</v>
          </cell>
          <cell r="IQ140">
            <v>6</v>
          </cell>
          <cell r="IR140">
            <v>6</v>
          </cell>
          <cell r="IS140">
            <v>6</v>
          </cell>
          <cell r="IT140">
            <v>6</v>
          </cell>
          <cell r="IU140">
            <v>6</v>
          </cell>
          <cell r="IV140">
            <v>6</v>
          </cell>
          <cell r="IW140">
            <v>6</v>
          </cell>
          <cell r="IX140">
            <v>6</v>
          </cell>
          <cell r="IY140">
            <v>6</v>
          </cell>
          <cell r="IZ140">
            <v>6</v>
          </cell>
          <cell r="JA140">
            <v>6</v>
          </cell>
          <cell r="JB140">
            <v>6</v>
          </cell>
          <cell r="JC140">
            <v>6</v>
          </cell>
          <cell r="JD140">
            <v>6</v>
          </cell>
          <cell r="JE140">
            <v>6</v>
          </cell>
          <cell r="JF140">
            <v>6</v>
          </cell>
          <cell r="JG140">
            <v>6</v>
          </cell>
          <cell r="JH140">
            <v>6</v>
          </cell>
          <cell r="JI140">
            <v>6</v>
          </cell>
          <cell r="JJ140">
            <v>6</v>
          </cell>
          <cell r="JK140">
            <v>6</v>
          </cell>
          <cell r="JL140">
            <v>6</v>
          </cell>
          <cell r="JM140">
            <v>6</v>
          </cell>
          <cell r="JN140">
            <v>6</v>
          </cell>
          <cell r="JO140">
            <v>6</v>
          </cell>
          <cell r="JP140">
            <v>6</v>
          </cell>
          <cell r="JQ140">
            <v>6</v>
          </cell>
          <cell r="JR140">
            <v>6</v>
          </cell>
          <cell r="JS140">
            <v>6</v>
          </cell>
          <cell r="JT140">
            <v>6</v>
          </cell>
          <cell r="JU140">
            <v>6</v>
          </cell>
          <cell r="JV140">
            <v>6</v>
          </cell>
          <cell r="JW140">
            <v>6</v>
          </cell>
        </row>
        <row r="141">
          <cell r="B141" t="str">
            <v>Montaje, ajuste, obras electricas e instrumentacion</v>
          </cell>
          <cell r="C141" t="str">
            <v>Mano de Obra</v>
          </cell>
          <cell r="D141">
            <v>5</v>
          </cell>
          <cell r="H141">
            <v>5</v>
          </cell>
          <cell r="I141">
            <v>5</v>
          </cell>
          <cell r="J141">
            <v>5</v>
          </cell>
          <cell r="K141">
            <v>5</v>
          </cell>
          <cell r="L141">
            <v>5</v>
          </cell>
          <cell r="M141">
            <v>5</v>
          </cell>
          <cell r="N141">
            <v>5</v>
          </cell>
          <cell r="O141">
            <v>5</v>
          </cell>
          <cell r="P141">
            <v>5</v>
          </cell>
          <cell r="Q141">
            <v>5</v>
          </cell>
          <cell r="R141">
            <v>5</v>
          </cell>
          <cell r="S141">
            <v>5</v>
          </cell>
          <cell r="T141">
            <v>6</v>
          </cell>
          <cell r="U141">
            <v>6</v>
          </cell>
          <cell r="V141">
            <v>6</v>
          </cell>
          <cell r="W141">
            <v>6</v>
          </cell>
          <cell r="X141">
            <v>6</v>
          </cell>
          <cell r="Y141">
            <v>6</v>
          </cell>
          <cell r="Z141">
            <v>6</v>
          </cell>
          <cell r="AA141">
            <v>6</v>
          </cell>
          <cell r="AB141">
            <v>6</v>
          </cell>
          <cell r="AC141">
            <v>6</v>
          </cell>
          <cell r="AD141">
            <v>6</v>
          </cell>
          <cell r="AE141">
            <v>6</v>
          </cell>
          <cell r="AF141">
            <v>5</v>
          </cell>
          <cell r="AG141">
            <v>5</v>
          </cell>
          <cell r="AH141">
            <v>5</v>
          </cell>
          <cell r="AI141">
            <v>5</v>
          </cell>
          <cell r="AJ141">
            <v>5</v>
          </cell>
          <cell r="AK141">
            <v>5</v>
          </cell>
          <cell r="AL141">
            <v>5</v>
          </cell>
          <cell r="AM141">
            <v>5</v>
          </cell>
          <cell r="AN141">
            <v>5</v>
          </cell>
          <cell r="AO141">
            <v>5</v>
          </cell>
          <cell r="AP141">
            <v>5</v>
          </cell>
          <cell r="AQ141">
            <v>5</v>
          </cell>
          <cell r="AR141">
            <v>6</v>
          </cell>
          <cell r="AS141">
            <v>6</v>
          </cell>
          <cell r="AT141">
            <v>6</v>
          </cell>
          <cell r="AU141">
            <v>6</v>
          </cell>
          <cell r="AV141">
            <v>6</v>
          </cell>
          <cell r="AW141">
            <v>6</v>
          </cell>
          <cell r="AX141">
            <v>6</v>
          </cell>
          <cell r="AY141">
            <v>6</v>
          </cell>
          <cell r="AZ141">
            <v>6</v>
          </cell>
          <cell r="BA141">
            <v>6</v>
          </cell>
          <cell r="BB141">
            <v>6</v>
          </cell>
          <cell r="BC141">
            <v>6</v>
          </cell>
          <cell r="BD141">
            <v>6</v>
          </cell>
          <cell r="BE141">
            <v>6</v>
          </cell>
          <cell r="BF141">
            <v>6</v>
          </cell>
          <cell r="BG141">
            <v>6</v>
          </cell>
          <cell r="BH141">
            <v>6</v>
          </cell>
          <cell r="BI141">
            <v>6</v>
          </cell>
          <cell r="BJ141">
            <v>6</v>
          </cell>
          <cell r="BK141">
            <v>6</v>
          </cell>
          <cell r="BL141">
            <v>6</v>
          </cell>
          <cell r="BM141">
            <v>6</v>
          </cell>
          <cell r="BN141">
            <v>6</v>
          </cell>
          <cell r="BO141">
            <v>6</v>
          </cell>
          <cell r="BP141">
            <v>5</v>
          </cell>
          <cell r="BQ141">
            <v>5</v>
          </cell>
          <cell r="BR141">
            <v>5</v>
          </cell>
          <cell r="BS141">
            <v>5</v>
          </cell>
          <cell r="BT141">
            <v>5</v>
          </cell>
          <cell r="BU141">
            <v>5</v>
          </cell>
          <cell r="BV141">
            <v>5</v>
          </cell>
          <cell r="BW141">
            <v>5</v>
          </cell>
          <cell r="BX141">
            <v>5</v>
          </cell>
          <cell r="BY141">
            <v>5</v>
          </cell>
          <cell r="BZ141">
            <v>5</v>
          </cell>
          <cell r="CA141">
            <v>5</v>
          </cell>
          <cell r="CB141">
            <v>5</v>
          </cell>
          <cell r="CC141">
            <v>5</v>
          </cell>
          <cell r="CD141">
            <v>5</v>
          </cell>
          <cell r="CE141">
            <v>5</v>
          </cell>
          <cell r="CF141">
            <v>5</v>
          </cell>
          <cell r="CG141">
            <v>5</v>
          </cell>
          <cell r="CH141">
            <v>5</v>
          </cell>
          <cell r="CI141">
            <v>5</v>
          </cell>
          <cell r="CJ141">
            <v>5</v>
          </cell>
          <cell r="CK141">
            <v>5</v>
          </cell>
          <cell r="CL141">
            <v>5</v>
          </cell>
          <cell r="CM141">
            <v>5</v>
          </cell>
          <cell r="CN141">
            <v>6</v>
          </cell>
          <cell r="CO141">
            <v>6</v>
          </cell>
          <cell r="CP141">
            <v>6</v>
          </cell>
          <cell r="CQ141">
            <v>6</v>
          </cell>
          <cell r="CR141">
            <v>6</v>
          </cell>
          <cell r="CS141">
            <v>6</v>
          </cell>
          <cell r="CT141">
            <v>6</v>
          </cell>
          <cell r="CU141">
            <v>6</v>
          </cell>
          <cell r="CV141">
            <v>6</v>
          </cell>
          <cell r="CW141">
            <v>6</v>
          </cell>
          <cell r="CX141">
            <v>6</v>
          </cell>
          <cell r="CY141">
            <v>6</v>
          </cell>
          <cell r="CZ141">
            <v>6</v>
          </cell>
          <cell r="DA141">
            <v>6</v>
          </cell>
          <cell r="DB141">
            <v>6</v>
          </cell>
          <cell r="DC141">
            <v>6</v>
          </cell>
          <cell r="DD141">
            <v>6</v>
          </cell>
          <cell r="DE141">
            <v>6</v>
          </cell>
          <cell r="DF141">
            <v>6</v>
          </cell>
          <cell r="DG141">
            <v>6</v>
          </cell>
          <cell r="DH141">
            <v>6</v>
          </cell>
          <cell r="DI141">
            <v>6</v>
          </cell>
          <cell r="DJ141">
            <v>6</v>
          </cell>
          <cell r="DK141">
            <v>6</v>
          </cell>
          <cell r="DL141">
            <v>6</v>
          </cell>
          <cell r="DM141">
            <v>6</v>
          </cell>
          <cell r="DN141">
            <v>6</v>
          </cell>
          <cell r="DO141">
            <v>6</v>
          </cell>
          <cell r="DP141">
            <v>6</v>
          </cell>
          <cell r="DQ141">
            <v>6</v>
          </cell>
          <cell r="DR141">
            <v>6</v>
          </cell>
          <cell r="DS141">
            <v>6</v>
          </cell>
          <cell r="DT141">
            <v>6</v>
          </cell>
          <cell r="DU141">
            <v>6</v>
          </cell>
          <cell r="DV141">
            <v>6</v>
          </cell>
          <cell r="DW141">
            <v>6</v>
          </cell>
          <cell r="DX141">
            <v>6</v>
          </cell>
          <cell r="DY141">
            <v>6</v>
          </cell>
          <cell r="DZ141">
            <v>6</v>
          </cell>
          <cell r="EA141">
            <v>6</v>
          </cell>
          <cell r="EB141">
            <v>6</v>
          </cell>
          <cell r="EC141">
            <v>6</v>
          </cell>
          <cell r="ED141">
            <v>6</v>
          </cell>
          <cell r="EE141">
            <v>6</v>
          </cell>
          <cell r="EF141">
            <v>6</v>
          </cell>
          <cell r="EG141">
            <v>6</v>
          </cell>
          <cell r="EH141">
            <v>6</v>
          </cell>
          <cell r="EI141">
            <v>6</v>
          </cell>
          <cell r="EJ141">
            <v>6</v>
          </cell>
          <cell r="EK141">
            <v>6</v>
          </cell>
          <cell r="EL141">
            <v>6</v>
          </cell>
          <cell r="EM141">
            <v>6</v>
          </cell>
          <cell r="EN141">
            <v>6</v>
          </cell>
          <cell r="EO141">
            <v>6</v>
          </cell>
          <cell r="EP141">
            <v>6</v>
          </cell>
          <cell r="EQ141">
            <v>6</v>
          </cell>
          <cell r="ER141">
            <v>6</v>
          </cell>
          <cell r="ES141">
            <v>6</v>
          </cell>
          <cell r="ET141">
            <v>6</v>
          </cell>
          <cell r="EU141">
            <v>6</v>
          </cell>
          <cell r="EV141">
            <v>5</v>
          </cell>
          <cell r="EW141">
            <v>5</v>
          </cell>
          <cell r="EX141">
            <v>5</v>
          </cell>
          <cell r="EY141">
            <v>5</v>
          </cell>
          <cell r="EZ141">
            <v>5</v>
          </cell>
          <cell r="FA141">
            <v>5</v>
          </cell>
          <cell r="FB141">
            <v>5</v>
          </cell>
          <cell r="FC141">
            <v>5</v>
          </cell>
          <cell r="FD141">
            <v>5</v>
          </cell>
          <cell r="FE141">
            <v>5</v>
          </cell>
          <cell r="FF141">
            <v>5</v>
          </cell>
          <cell r="FG141">
            <v>5</v>
          </cell>
          <cell r="FH141">
            <v>5</v>
          </cell>
          <cell r="FI141">
            <v>5</v>
          </cell>
          <cell r="FJ141">
            <v>5</v>
          </cell>
          <cell r="FK141">
            <v>5</v>
          </cell>
          <cell r="FL141">
            <v>5</v>
          </cell>
          <cell r="FM141">
            <v>5</v>
          </cell>
          <cell r="FN141">
            <v>5</v>
          </cell>
          <cell r="FO141">
            <v>5</v>
          </cell>
          <cell r="FP141">
            <v>5</v>
          </cell>
          <cell r="FQ141">
            <v>5</v>
          </cell>
          <cell r="FR141">
            <v>5</v>
          </cell>
          <cell r="FS141">
            <v>5</v>
          </cell>
          <cell r="FT141">
            <v>6</v>
          </cell>
          <cell r="FU141">
            <v>6</v>
          </cell>
          <cell r="FV141">
            <v>6</v>
          </cell>
          <cell r="FW141">
            <v>6</v>
          </cell>
          <cell r="FX141">
            <v>6</v>
          </cell>
          <cell r="FY141">
            <v>6</v>
          </cell>
          <cell r="FZ141">
            <v>6</v>
          </cell>
          <cell r="GA141">
            <v>6</v>
          </cell>
          <cell r="GB141">
            <v>6</v>
          </cell>
          <cell r="GC141">
            <v>6</v>
          </cell>
          <cell r="GD141">
            <v>6</v>
          </cell>
          <cell r="GE141">
            <v>6</v>
          </cell>
          <cell r="GF141">
            <v>6</v>
          </cell>
          <cell r="GG141">
            <v>6</v>
          </cell>
          <cell r="GH141">
            <v>6</v>
          </cell>
          <cell r="GI141">
            <v>6</v>
          </cell>
          <cell r="GJ141">
            <v>6</v>
          </cell>
          <cell r="GK141">
            <v>6</v>
          </cell>
          <cell r="GL141">
            <v>6</v>
          </cell>
          <cell r="GM141">
            <v>6</v>
          </cell>
          <cell r="GN141">
            <v>6</v>
          </cell>
          <cell r="GO141">
            <v>6</v>
          </cell>
          <cell r="GP141">
            <v>6</v>
          </cell>
          <cell r="GQ141">
            <v>6</v>
          </cell>
          <cell r="GR141">
            <v>6</v>
          </cell>
          <cell r="GS141">
            <v>6</v>
          </cell>
          <cell r="GT141">
            <v>6</v>
          </cell>
          <cell r="GU141">
            <v>6</v>
          </cell>
          <cell r="GV141">
            <v>6</v>
          </cell>
          <cell r="GW141">
            <v>6</v>
          </cell>
          <cell r="GX141">
            <v>6</v>
          </cell>
          <cell r="GY141">
            <v>6</v>
          </cell>
          <cell r="GZ141">
            <v>6</v>
          </cell>
          <cell r="HA141">
            <v>6</v>
          </cell>
          <cell r="HB141">
            <v>6</v>
          </cell>
          <cell r="HC141">
            <v>6</v>
          </cell>
          <cell r="HD141">
            <v>5</v>
          </cell>
          <cell r="HE141">
            <v>5</v>
          </cell>
          <cell r="HF141">
            <v>5</v>
          </cell>
          <cell r="HG141">
            <v>5</v>
          </cell>
          <cell r="HH141">
            <v>5</v>
          </cell>
          <cell r="HI141">
            <v>5</v>
          </cell>
          <cell r="HJ141">
            <v>5</v>
          </cell>
          <cell r="HK141">
            <v>5</v>
          </cell>
          <cell r="HL141">
            <v>5</v>
          </cell>
          <cell r="HM141">
            <v>5</v>
          </cell>
          <cell r="HN141">
            <v>5</v>
          </cell>
          <cell r="HO141">
            <v>5</v>
          </cell>
          <cell r="HP141">
            <v>5</v>
          </cell>
          <cell r="HQ141">
            <v>5</v>
          </cell>
          <cell r="HR141">
            <v>5</v>
          </cell>
          <cell r="HS141">
            <v>5</v>
          </cell>
          <cell r="HT141">
            <v>5</v>
          </cell>
          <cell r="HU141">
            <v>5</v>
          </cell>
          <cell r="HV141">
            <v>5</v>
          </cell>
          <cell r="HW141">
            <v>5</v>
          </cell>
          <cell r="HX141">
            <v>5</v>
          </cell>
          <cell r="HY141">
            <v>5</v>
          </cell>
          <cell r="HZ141">
            <v>5</v>
          </cell>
          <cell r="IA141">
            <v>5</v>
          </cell>
          <cell r="IB141">
            <v>6</v>
          </cell>
          <cell r="IC141">
            <v>6</v>
          </cell>
          <cell r="ID141">
            <v>6</v>
          </cell>
          <cell r="IE141">
            <v>6</v>
          </cell>
          <cell r="IF141">
            <v>6</v>
          </cell>
          <cell r="IG141">
            <v>6</v>
          </cell>
          <cell r="IH141">
            <v>6</v>
          </cell>
          <cell r="II141">
            <v>6</v>
          </cell>
          <cell r="IJ141">
            <v>6</v>
          </cell>
          <cell r="IK141">
            <v>6</v>
          </cell>
          <cell r="IL141">
            <v>6</v>
          </cell>
          <cell r="IM141">
            <v>6</v>
          </cell>
          <cell r="IN141">
            <v>6</v>
          </cell>
          <cell r="IO141">
            <v>6</v>
          </cell>
          <cell r="IP141">
            <v>6</v>
          </cell>
          <cell r="IQ141">
            <v>6</v>
          </cell>
          <cell r="IR141">
            <v>6</v>
          </cell>
          <cell r="IS141">
            <v>6</v>
          </cell>
          <cell r="IT141">
            <v>6</v>
          </cell>
          <cell r="IU141">
            <v>6</v>
          </cell>
          <cell r="IV141">
            <v>6</v>
          </cell>
          <cell r="IW141">
            <v>6</v>
          </cell>
          <cell r="IX141">
            <v>6</v>
          </cell>
          <cell r="IY141">
            <v>6</v>
          </cell>
          <cell r="IZ141">
            <v>6</v>
          </cell>
          <cell r="JA141">
            <v>6</v>
          </cell>
          <cell r="JB141">
            <v>6</v>
          </cell>
          <cell r="JC141">
            <v>6</v>
          </cell>
          <cell r="JD141">
            <v>6</v>
          </cell>
          <cell r="JE141">
            <v>6</v>
          </cell>
          <cell r="JF141">
            <v>6</v>
          </cell>
          <cell r="JG141">
            <v>6</v>
          </cell>
          <cell r="JH141">
            <v>6</v>
          </cell>
          <cell r="JI141">
            <v>6</v>
          </cell>
          <cell r="JJ141">
            <v>6</v>
          </cell>
          <cell r="JK141">
            <v>6</v>
          </cell>
          <cell r="JL141">
            <v>6</v>
          </cell>
          <cell r="JM141">
            <v>6</v>
          </cell>
          <cell r="JN141">
            <v>6</v>
          </cell>
          <cell r="JO141">
            <v>6</v>
          </cell>
          <cell r="JP141">
            <v>6</v>
          </cell>
          <cell r="JQ141">
            <v>6</v>
          </cell>
          <cell r="JR141">
            <v>6</v>
          </cell>
          <cell r="JS141">
            <v>6</v>
          </cell>
          <cell r="JT141">
            <v>6</v>
          </cell>
          <cell r="JU141">
            <v>6</v>
          </cell>
          <cell r="JV141">
            <v>6</v>
          </cell>
          <cell r="JW141">
            <v>6</v>
          </cell>
        </row>
        <row r="142">
          <cell r="B142" t="str">
            <v>Montaje, ajuste, obras electricas e instrumentacion</v>
          </cell>
          <cell r="C142" t="str">
            <v>Mano de Obra</v>
          </cell>
          <cell r="D142">
            <v>6</v>
          </cell>
          <cell r="H142">
            <v>5</v>
          </cell>
          <cell r="I142">
            <v>5</v>
          </cell>
          <cell r="J142">
            <v>5</v>
          </cell>
          <cell r="K142">
            <v>5</v>
          </cell>
          <cell r="L142">
            <v>5</v>
          </cell>
          <cell r="M142">
            <v>5</v>
          </cell>
          <cell r="N142">
            <v>5</v>
          </cell>
          <cell r="O142">
            <v>5</v>
          </cell>
          <cell r="P142">
            <v>5</v>
          </cell>
          <cell r="Q142">
            <v>5</v>
          </cell>
          <cell r="R142">
            <v>5</v>
          </cell>
          <cell r="S142">
            <v>5</v>
          </cell>
          <cell r="T142">
            <v>6</v>
          </cell>
          <cell r="U142">
            <v>6</v>
          </cell>
          <cell r="V142">
            <v>6</v>
          </cell>
          <cell r="W142">
            <v>6</v>
          </cell>
          <cell r="X142">
            <v>6</v>
          </cell>
          <cell r="Y142">
            <v>6</v>
          </cell>
          <cell r="Z142">
            <v>6</v>
          </cell>
          <cell r="AA142">
            <v>6</v>
          </cell>
          <cell r="AB142">
            <v>6</v>
          </cell>
          <cell r="AC142">
            <v>6</v>
          </cell>
          <cell r="AD142">
            <v>6</v>
          </cell>
          <cell r="AE142">
            <v>6</v>
          </cell>
          <cell r="AF142">
            <v>5</v>
          </cell>
          <cell r="AG142">
            <v>5</v>
          </cell>
          <cell r="AH142">
            <v>5</v>
          </cell>
          <cell r="AI142">
            <v>5</v>
          </cell>
          <cell r="AJ142">
            <v>5</v>
          </cell>
          <cell r="AK142">
            <v>5</v>
          </cell>
          <cell r="AL142">
            <v>5</v>
          </cell>
          <cell r="AM142">
            <v>5</v>
          </cell>
          <cell r="AN142">
            <v>5</v>
          </cell>
          <cell r="AO142">
            <v>5</v>
          </cell>
          <cell r="AP142">
            <v>5</v>
          </cell>
          <cell r="AQ142">
            <v>5</v>
          </cell>
          <cell r="AR142">
            <v>6</v>
          </cell>
          <cell r="AS142">
            <v>6</v>
          </cell>
          <cell r="AT142">
            <v>6</v>
          </cell>
          <cell r="AU142">
            <v>6</v>
          </cell>
          <cell r="AV142">
            <v>6</v>
          </cell>
          <cell r="AW142">
            <v>6</v>
          </cell>
          <cell r="AX142">
            <v>6</v>
          </cell>
          <cell r="AY142">
            <v>6</v>
          </cell>
          <cell r="AZ142">
            <v>6</v>
          </cell>
          <cell r="BA142">
            <v>6</v>
          </cell>
          <cell r="BB142">
            <v>6</v>
          </cell>
          <cell r="BC142">
            <v>6</v>
          </cell>
          <cell r="BD142">
            <v>6</v>
          </cell>
          <cell r="BE142">
            <v>6</v>
          </cell>
          <cell r="BF142">
            <v>6</v>
          </cell>
          <cell r="BG142">
            <v>6</v>
          </cell>
          <cell r="BH142">
            <v>6</v>
          </cell>
          <cell r="BI142">
            <v>6</v>
          </cell>
          <cell r="BJ142">
            <v>6</v>
          </cell>
          <cell r="BK142">
            <v>6</v>
          </cell>
          <cell r="BL142">
            <v>6</v>
          </cell>
          <cell r="BM142">
            <v>6</v>
          </cell>
          <cell r="BN142">
            <v>6</v>
          </cell>
          <cell r="BO142">
            <v>6</v>
          </cell>
          <cell r="BP142">
            <v>5</v>
          </cell>
          <cell r="BQ142">
            <v>5</v>
          </cell>
          <cell r="BR142">
            <v>5</v>
          </cell>
          <cell r="BS142">
            <v>5</v>
          </cell>
          <cell r="BT142">
            <v>5</v>
          </cell>
          <cell r="BU142">
            <v>5</v>
          </cell>
          <cell r="BV142">
            <v>5</v>
          </cell>
          <cell r="BW142">
            <v>5</v>
          </cell>
          <cell r="BX142">
            <v>5</v>
          </cell>
          <cell r="BY142">
            <v>5</v>
          </cell>
          <cell r="BZ142">
            <v>5</v>
          </cell>
          <cell r="CA142">
            <v>5</v>
          </cell>
          <cell r="CB142">
            <v>5</v>
          </cell>
          <cell r="CC142">
            <v>5</v>
          </cell>
          <cell r="CD142">
            <v>5</v>
          </cell>
          <cell r="CE142">
            <v>5</v>
          </cell>
          <cell r="CF142">
            <v>5</v>
          </cell>
          <cell r="CG142">
            <v>5</v>
          </cell>
          <cell r="CH142">
            <v>5</v>
          </cell>
          <cell r="CI142">
            <v>5</v>
          </cell>
          <cell r="CJ142">
            <v>5</v>
          </cell>
          <cell r="CK142">
            <v>5</v>
          </cell>
          <cell r="CL142">
            <v>5</v>
          </cell>
          <cell r="CM142">
            <v>5</v>
          </cell>
          <cell r="CN142">
            <v>6</v>
          </cell>
          <cell r="CO142">
            <v>6</v>
          </cell>
          <cell r="CP142">
            <v>6</v>
          </cell>
          <cell r="CQ142">
            <v>6</v>
          </cell>
          <cell r="CR142">
            <v>6</v>
          </cell>
          <cell r="CS142">
            <v>6</v>
          </cell>
          <cell r="CT142">
            <v>6</v>
          </cell>
          <cell r="CU142">
            <v>6</v>
          </cell>
          <cell r="CV142">
            <v>6</v>
          </cell>
          <cell r="CW142">
            <v>6</v>
          </cell>
          <cell r="CX142">
            <v>6</v>
          </cell>
          <cell r="CY142">
            <v>6</v>
          </cell>
          <cell r="CZ142">
            <v>6</v>
          </cell>
          <cell r="DA142">
            <v>6</v>
          </cell>
          <cell r="DB142">
            <v>6</v>
          </cell>
          <cell r="DC142">
            <v>6</v>
          </cell>
          <cell r="DD142">
            <v>6</v>
          </cell>
          <cell r="DE142">
            <v>6</v>
          </cell>
          <cell r="DF142">
            <v>6</v>
          </cell>
          <cell r="DG142">
            <v>6</v>
          </cell>
          <cell r="DH142">
            <v>6</v>
          </cell>
          <cell r="DI142">
            <v>6</v>
          </cell>
          <cell r="DJ142">
            <v>6</v>
          </cell>
          <cell r="DK142">
            <v>6</v>
          </cell>
          <cell r="DL142">
            <v>6</v>
          </cell>
          <cell r="DM142">
            <v>6</v>
          </cell>
          <cell r="DN142">
            <v>6</v>
          </cell>
          <cell r="DO142">
            <v>6</v>
          </cell>
          <cell r="DP142">
            <v>6</v>
          </cell>
          <cell r="DQ142">
            <v>6</v>
          </cell>
          <cell r="DR142">
            <v>6</v>
          </cell>
          <cell r="DS142">
            <v>6</v>
          </cell>
          <cell r="DT142">
            <v>6</v>
          </cell>
          <cell r="DU142">
            <v>6</v>
          </cell>
          <cell r="DV142">
            <v>6</v>
          </cell>
          <cell r="DW142">
            <v>6</v>
          </cell>
          <cell r="DX142">
            <v>6</v>
          </cell>
          <cell r="DY142">
            <v>6</v>
          </cell>
          <cell r="DZ142">
            <v>6</v>
          </cell>
          <cell r="EA142">
            <v>6</v>
          </cell>
          <cell r="EB142">
            <v>6</v>
          </cell>
          <cell r="EC142">
            <v>6</v>
          </cell>
          <cell r="ED142">
            <v>6</v>
          </cell>
          <cell r="EE142">
            <v>6</v>
          </cell>
          <cell r="EF142">
            <v>6</v>
          </cell>
          <cell r="EG142">
            <v>6</v>
          </cell>
          <cell r="EH142">
            <v>6</v>
          </cell>
          <cell r="EI142">
            <v>6</v>
          </cell>
          <cell r="EJ142">
            <v>6</v>
          </cell>
          <cell r="EK142">
            <v>6</v>
          </cell>
          <cell r="EL142">
            <v>6</v>
          </cell>
          <cell r="EM142">
            <v>6</v>
          </cell>
          <cell r="EN142">
            <v>6</v>
          </cell>
          <cell r="EO142">
            <v>6</v>
          </cell>
          <cell r="EP142">
            <v>6</v>
          </cell>
          <cell r="EQ142">
            <v>6</v>
          </cell>
          <cell r="ER142">
            <v>6</v>
          </cell>
          <cell r="ES142">
            <v>6</v>
          </cell>
          <cell r="ET142">
            <v>6</v>
          </cell>
          <cell r="EU142">
            <v>6</v>
          </cell>
          <cell r="EV142">
            <v>5</v>
          </cell>
          <cell r="EW142">
            <v>5</v>
          </cell>
          <cell r="EX142">
            <v>5</v>
          </cell>
          <cell r="EY142">
            <v>5</v>
          </cell>
          <cell r="EZ142">
            <v>5</v>
          </cell>
          <cell r="FA142">
            <v>5</v>
          </cell>
          <cell r="FB142">
            <v>5</v>
          </cell>
          <cell r="FC142">
            <v>5</v>
          </cell>
          <cell r="FD142">
            <v>5</v>
          </cell>
          <cell r="FE142">
            <v>5</v>
          </cell>
          <cell r="FF142">
            <v>5</v>
          </cell>
          <cell r="FG142">
            <v>5</v>
          </cell>
          <cell r="FH142">
            <v>5</v>
          </cell>
          <cell r="FI142">
            <v>5</v>
          </cell>
          <cell r="FJ142">
            <v>5</v>
          </cell>
          <cell r="FK142">
            <v>5</v>
          </cell>
          <cell r="FL142">
            <v>5</v>
          </cell>
          <cell r="FM142">
            <v>5</v>
          </cell>
          <cell r="FN142">
            <v>5</v>
          </cell>
          <cell r="FO142">
            <v>5</v>
          </cell>
          <cell r="FP142">
            <v>5</v>
          </cell>
          <cell r="FQ142">
            <v>5</v>
          </cell>
          <cell r="FR142">
            <v>5</v>
          </cell>
          <cell r="FS142">
            <v>5</v>
          </cell>
          <cell r="FT142">
            <v>6</v>
          </cell>
          <cell r="FU142">
            <v>6</v>
          </cell>
          <cell r="FV142">
            <v>6</v>
          </cell>
          <cell r="FW142">
            <v>6</v>
          </cell>
          <cell r="FX142">
            <v>6</v>
          </cell>
          <cell r="FY142">
            <v>6</v>
          </cell>
          <cell r="FZ142">
            <v>6</v>
          </cell>
          <cell r="GA142">
            <v>6</v>
          </cell>
          <cell r="GB142">
            <v>6</v>
          </cell>
          <cell r="GC142">
            <v>6</v>
          </cell>
          <cell r="GD142">
            <v>6</v>
          </cell>
          <cell r="GE142">
            <v>6</v>
          </cell>
          <cell r="GF142">
            <v>6</v>
          </cell>
          <cell r="GG142">
            <v>6</v>
          </cell>
          <cell r="GH142">
            <v>6</v>
          </cell>
          <cell r="GI142">
            <v>6</v>
          </cell>
          <cell r="GJ142">
            <v>6</v>
          </cell>
          <cell r="GK142">
            <v>6</v>
          </cell>
          <cell r="GL142">
            <v>6</v>
          </cell>
          <cell r="GM142">
            <v>6</v>
          </cell>
          <cell r="GN142">
            <v>6</v>
          </cell>
          <cell r="GO142">
            <v>6</v>
          </cell>
          <cell r="GP142">
            <v>6</v>
          </cell>
          <cell r="GQ142">
            <v>6</v>
          </cell>
          <cell r="GR142">
            <v>6</v>
          </cell>
          <cell r="GS142">
            <v>6</v>
          </cell>
          <cell r="GT142">
            <v>6</v>
          </cell>
          <cell r="GU142">
            <v>6</v>
          </cell>
          <cell r="GV142">
            <v>6</v>
          </cell>
          <cell r="GW142">
            <v>6</v>
          </cell>
          <cell r="GX142">
            <v>6</v>
          </cell>
          <cell r="GY142">
            <v>6</v>
          </cell>
          <cell r="GZ142">
            <v>6</v>
          </cell>
          <cell r="HA142">
            <v>6</v>
          </cell>
          <cell r="HB142">
            <v>6</v>
          </cell>
          <cell r="HC142">
            <v>6</v>
          </cell>
          <cell r="HD142">
            <v>5</v>
          </cell>
          <cell r="HE142">
            <v>5</v>
          </cell>
          <cell r="HF142">
            <v>5</v>
          </cell>
          <cell r="HG142">
            <v>5</v>
          </cell>
          <cell r="HH142">
            <v>5</v>
          </cell>
          <cell r="HI142">
            <v>5</v>
          </cell>
          <cell r="HJ142">
            <v>5</v>
          </cell>
          <cell r="HK142">
            <v>5</v>
          </cell>
          <cell r="HL142">
            <v>5</v>
          </cell>
          <cell r="HM142">
            <v>5</v>
          </cell>
          <cell r="HN142">
            <v>5</v>
          </cell>
          <cell r="HO142">
            <v>5</v>
          </cell>
          <cell r="HP142">
            <v>5</v>
          </cell>
          <cell r="HQ142">
            <v>5</v>
          </cell>
          <cell r="HR142">
            <v>5</v>
          </cell>
          <cell r="HS142">
            <v>5</v>
          </cell>
          <cell r="HT142">
            <v>5</v>
          </cell>
          <cell r="HU142">
            <v>5</v>
          </cell>
          <cell r="HV142">
            <v>5</v>
          </cell>
          <cell r="HW142">
            <v>5</v>
          </cell>
          <cell r="HX142">
            <v>5</v>
          </cell>
          <cell r="HY142">
            <v>5</v>
          </cell>
          <cell r="HZ142">
            <v>5</v>
          </cell>
          <cell r="IA142">
            <v>5</v>
          </cell>
          <cell r="IB142">
            <v>6</v>
          </cell>
          <cell r="IC142">
            <v>6</v>
          </cell>
          <cell r="ID142">
            <v>6</v>
          </cell>
          <cell r="IE142">
            <v>6</v>
          </cell>
          <cell r="IF142">
            <v>6</v>
          </cell>
          <cell r="IG142">
            <v>6</v>
          </cell>
          <cell r="IH142">
            <v>6</v>
          </cell>
          <cell r="II142">
            <v>6</v>
          </cell>
          <cell r="IJ142">
            <v>6</v>
          </cell>
          <cell r="IK142">
            <v>6</v>
          </cell>
          <cell r="IL142">
            <v>6</v>
          </cell>
          <cell r="IM142">
            <v>6</v>
          </cell>
          <cell r="IN142">
            <v>6</v>
          </cell>
          <cell r="IO142">
            <v>6</v>
          </cell>
          <cell r="IP142">
            <v>6</v>
          </cell>
          <cell r="IQ142">
            <v>6</v>
          </cell>
          <cell r="IR142">
            <v>6</v>
          </cell>
          <cell r="IS142">
            <v>6</v>
          </cell>
          <cell r="IT142">
            <v>6</v>
          </cell>
          <cell r="IU142">
            <v>6</v>
          </cell>
          <cell r="IV142">
            <v>6</v>
          </cell>
          <cell r="IW142">
            <v>6</v>
          </cell>
          <cell r="IX142">
            <v>6</v>
          </cell>
          <cell r="IY142">
            <v>6</v>
          </cell>
          <cell r="IZ142">
            <v>6</v>
          </cell>
          <cell r="JA142">
            <v>6</v>
          </cell>
          <cell r="JB142">
            <v>6</v>
          </cell>
          <cell r="JC142">
            <v>6</v>
          </cell>
          <cell r="JD142">
            <v>6</v>
          </cell>
          <cell r="JE142">
            <v>6</v>
          </cell>
          <cell r="JF142">
            <v>6</v>
          </cell>
          <cell r="JG142">
            <v>6</v>
          </cell>
          <cell r="JH142">
            <v>6</v>
          </cell>
          <cell r="JI142">
            <v>6</v>
          </cell>
          <cell r="JJ142">
            <v>6</v>
          </cell>
          <cell r="JK142">
            <v>6</v>
          </cell>
          <cell r="JL142">
            <v>6</v>
          </cell>
          <cell r="JM142">
            <v>6</v>
          </cell>
          <cell r="JN142">
            <v>6</v>
          </cell>
          <cell r="JO142">
            <v>6</v>
          </cell>
          <cell r="JP142">
            <v>6</v>
          </cell>
          <cell r="JQ142">
            <v>6</v>
          </cell>
          <cell r="JR142">
            <v>6</v>
          </cell>
          <cell r="JS142">
            <v>6</v>
          </cell>
          <cell r="JT142">
            <v>6</v>
          </cell>
          <cell r="JU142">
            <v>6</v>
          </cell>
          <cell r="JV142">
            <v>6</v>
          </cell>
          <cell r="JW142">
            <v>6</v>
          </cell>
        </row>
        <row r="143">
          <cell r="B143" t="str">
            <v>Montaje, ajuste, obras electricas e instrumentacion</v>
          </cell>
          <cell r="C143" t="str">
            <v>Mano de Obra</v>
          </cell>
          <cell r="D143">
            <v>7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</row>
        <row r="144">
          <cell r="B144" t="str">
            <v>Montaje, ajuste, obras electricas e instrumentacion</v>
          </cell>
          <cell r="C144" t="str">
            <v>Mano de Obra</v>
          </cell>
          <cell r="D144">
            <v>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</row>
        <row r="145">
          <cell r="B145" t="str">
            <v>Montaje, ajuste, obras electricas e instrumentacion</v>
          </cell>
          <cell r="C145" t="str">
            <v>Mano de Obra</v>
          </cell>
          <cell r="D145">
            <v>9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</row>
        <row r="146">
          <cell r="B146" t="str">
            <v>Montaje, ajuste, obras electricas e instrumentacion</v>
          </cell>
          <cell r="C146" t="str">
            <v>Mano de Obra</v>
          </cell>
          <cell r="D146">
            <v>10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  <cell r="JW146">
            <v>0</v>
          </cell>
        </row>
        <row r="147">
          <cell r="B147" t="str">
            <v>Montaje, ajuste, obras electricas e instrumentacion</v>
          </cell>
          <cell r="C147" t="str">
            <v>Maquinaria, Transporte y Equipos</v>
          </cell>
          <cell r="D147">
            <v>1</v>
          </cell>
          <cell r="H147">
            <v>5</v>
          </cell>
          <cell r="I147">
            <v>5</v>
          </cell>
          <cell r="J147">
            <v>5</v>
          </cell>
          <cell r="K147">
            <v>5</v>
          </cell>
          <cell r="L147">
            <v>5</v>
          </cell>
          <cell r="M147">
            <v>5</v>
          </cell>
          <cell r="N147">
            <v>5</v>
          </cell>
          <cell r="O147">
            <v>5</v>
          </cell>
          <cell r="P147">
            <v>5</v>
          </cell>
          <cell r="Q147">
            <v>5</v>
          </cell>
          <cell r="R147">
            <v>5</v>
          </cell>
          <cell r="S147">
            <v>5</v>
          </cell>
          <cell r="T147">
            <v>6</v>
          </cell>
          <cell r="U147">
            <v>6</v>
          </cell>
          <cell r="V147">
            <v>6</v>
          </cell>
          <cell r="W147">
            <v>6</v>
          </cell>
          <cell r="X147">
            <v>6</v>
          </cell>
          <cell r="Y147">
            <v>6</v>
          </cell>
          <cell r="Z147">
            <v>6</v>
          </cell>
          <cell r="AA147">
            <v>6</v>
          </cell>
          <cell r="AB147">
            <v>6</v>
          </cell>
          <cell r="AC147">
            <v>6</v>
          </cell>
          <cell r="AD147">
            <v>6</v>
          </cell>
          <cell r="AE147">
            <v>6</v>
          </cell>
          <cell r="AF147">
            <v>5</v>
          </cell>
          <cell r="AG147">
            <v>5</v>
          </cell>
          <cell r="AH147">
            <v>5</v>
          </cell>
          <cell r="AI147">
            <v>5</v>
          </cell>
          <cell r="AJ147">
            <v>5</v>
          </cell>
          <cell r="AK147">
            <v>5</v>
          </cell>
          <cell r="AL147">
            <v>5</v>
          </cell>
          <cell r="AM147">
            <v>5</v>
          </cell>
          <cell r="AN147">
            <v>5</v>
          </cell>
          <cell r="AO147">
            <v>5</v>
          </cell>
          <cell r="AP147">
            <v>5</v>
          </cell>
          <cell r="AQ147">
            <v>5</v>
          </cell>
          <cell r="AR147">
            <v>6</v>
          </cell>
          <cell r="AS147">
            <v>6</v>
          </cell>
          <cell r="AT147">
            <v>6</v>
          </cell>
          <cell r="AU147">
            <v>6</v>
          </cell>
          <cell r="AV147">
            <v>6</v>
          </cell>
          <cell r="AW147">
            <v>6</v>
          </cell>
          <cell r="AX147">
            <v>6</v>
          </cell>
          <cell r="AY147">
            <v>6</v>
          </cell>
          <cell r="AZ147">
            <v>6</v>
          </cell>
          <cell r="BA147">
            <v>6</v>
          </cell>
          <cell r="BB147">
            <v>6</v>
          </cell>
          <cell r="BC147">
            <v>6</v>
          </cell>
          <cell r="BD147">
            <v>6</v>
          </cell>
          <cell r="BE147">
            <v>6</v>
          </cell>
          <cell r="BF147">
            <v>6</v>
          </cell>
          <cell r="BG147">
            <v>6</v>
          </cell>
          <cell r="BH147">
            <v>6</v>
          </cell>
          <cell r="BI147">
            <v>6</v>
          </cell>
          <cell r="BJ147">
            <v>6</v>
          </cell>
          <cell r="BK147">
            <v>6</v>
          </cell>
          <cell r="BL147">
            <v>6</v>
          </cell>
          <cell r="BM147">
            <v>6</v>
          </cell>
          <cell r="BN147">
            <v>6</v>
          </cell>
          <cell r="BO147">
            <v>6</v>
          </cell>
          <cell r="BP147">
            <v>5</v>
          </cell>
          <cell r="BQ147">
            <v>5</v>
          </cell>
          <cell r="BR147">
            <v>5</v>
          </cell>
          <cell r="BS147">
            <v>5</v>
          </cell>
          <cell r="BT147">
            <v>5</v>
          </cell>
          <cell r="BU147">
            <v>5</v>
          </cell>
          <cell r="BV147">
            <v>5</v>
          </cell>
          <cell r="BW147">
            <v>5</v>
          </cell>
          <cell r="BX147">
            <v>5</v>
          </cell>
          <cell r="BY147">
            <v>5</v>
          </cell>
          <cell r="BZ147">
            <v>5</v>
          </cell>
          <cell r="CA147">
            <v>5</v>
          </cell>
          <cell r="CB147">
            <v>5</v>
          </cell>
          <cell r="CC147">
            <v>5</v>
          </cell>
          <cell r="CD147">
            <v>5</v>
          </cell>
          <cell r="CE147">
            <v>5</v>
          </cell>
          <cell r="CF147">
            <v>5</v>
          </cell>
          <cell r="CG147">
            <v>5</v>
          </cell>
          <cell r="CH147">
            <v>5</v>
          </cell>
          <cell r="CI147">
            <v>5</v>
          </cell>
          <cell r="CJ147">
            <v>5</v>
          </cell>
          <cell r="CK147">
            <v>5</v>
          </cell>
          <cell r="CL147">
            <v>5</v>
          </cell>
          <cell r="CM147">
            <v>5</v>
          </cell>
          <cell r="CN147">
            <v>6</v>
          </cell>
          <cell r="CO147">
            <v>6</v>
          </cell>
          <cell r="CP147">
            <v>6</v>
          </cell>
          <cell r="CQ147">
            <v>6</v>
          </cell>
          <cell r="CR147">
            <v>6</v>
          </cell>
          <cell r="CS147">
            <v>6</v>
          </cell>
          <cell r="CT147">
            <v>6</v>
          </cell>
          <cell r="CU147">
            <v>6</v>
          </cell>
          <cell r="CV147">
            <v>6</v>
          </cell>
          <cell r="CW147">
            <v>6</v>
          </cell>
          <cell r="CX147">
            <v>6</v>
          </cell>
          <cell r="CY147">
            <v>6</v>
          </cell>
          <cell r="CZ147">
            <v>6</v>
          </cell>
          <cell r="DA147">
            <v>6</v>
          </cell>
          <cell r="DB147">
            <v>6</v>
          </cell>
          <cell r="DC147">
            <v>6</v>
          </cell>
          <cell r="DD147">
            <v>6</v>
          </cell>
          <cell r="DE147">
            <v>6</v>
          </cell>
          <cell r="DF147">
            <v>6</v>
          </cell>
          <cell r="DG147">
            <v>6</v>
          </cell>
          <cell r="DH147">
            <v>6</v>
          </cell>
          <cell r="DI147">
            <v>6</v>
          </cell>
          <cell r="DJ147">
            <v>6</v>
          </cell>
          <cell r="DK147">
            <v>6</v>
          </cell>
          <cell r="DL147">
            <v>6</v>
          </cell>
          <cell r="DM147">
            <v>6</v>
          </cell>
          <cell r="DN147">
            <v>6</v>
          </cell>
          <cell r="DO147">
            <v>6</v>
          </cell>
          <cell r="DP147">
            <v>6</v>
          </cell>
          <cell r="DQ147">
            <v>6</v>
          </cell>
          <cell r="DR147">
            <v>6</v>
          </cell>
          <cell r="DS147">
            <v>6</v>
          </cell>
          <cell r="DT147">
            <v>6</v>
          </cell>
          <cell r="DU147">
            <v>6</v>
          </cell>
          <cell r="DV147">
            <v>6</v>
          </cell>
          <cell r="DW147">
            <v>6</v>
          </cell>
          <cell r="DX147">
            <v>6</v>
          </cell>
          <cell r="DY147">
            <v>6</v>
          </cell>
          <cell r="DZ147">
            <v>6</v>
          </cell>
          <cell r="EA147">
            <v>6</v>
          </cell>
          <cell r="EB147">
            <v>6</v>
          </cell>
          <cell r="EC147">
            <v>6</v>
          </cell>
          <cell r="ED147">
            <v>6</v>
          </cell>
          <cell r="EE147">
            <v>6</v>
          </cell>
          <cell r="EF147">
            <v>6</v>
          </cell>
          <cell r="EG147">
            <v>6</v>
          </cell>
          <cell r="EH147">
            <v>6</v>
          </cell>
          <cell r="EI147">
            <v>6</v>
          </cell>
          <cell r="EJ147">
            <v>6</v>
          </cell>
          <cell r="EK147">
            <v>6</v>
          </cell>
          <cell r="EL147">
            <v>6</v>
          </cell>
          <cell r="EM147">
            <v>6</v>
          </cell>
          <cell r="EN147">
            <v>6</v>
          </cell>
          <cell r="EO147">
            <v>6</v>
          </cell>
          <cell r="EP147">
            <v>6</v>
          </cell>
          <cell r="EQ147">
            <v>6</v>
          </cell>
          <cell r="ER147">
            <v>6</v>
          </cell>
          <cell r="ES147">
            <v>6</v>
          </cell>
          <cell r="ET147">
            <v>6</v>
          </cell>
          <cell r="EU147">
            <v>6</v>
          </cell>
          <cell r="EV147">
            <v>5</v>
          </cell>
          <cell r="EW147">
            <v>5</v>
          </cell>
          <cell r="EX147">
            <v>5</v>
          </cell>
          <cell r="EY147">
            <v>5</v>
          </cell>
          <cell r="EZ147">
            <v>5</v>
          </cell>
          <cell r="FA147">
            <v>5</v>
          </cell>
          <cell r="FB147">
            <v>5</v>
          </cell>
          <cell r="FC147">
            <v>5</v>
          </cell>
          <cell r="FD147">
            <v>5</v>
          </cell>
          <cell r="FE147">
            <v>5</v>
          </cell>
          <cell r="FF147">
            <v>5</v>
          </cell>
          <cell r="FG147">
            <v>5</v>
          </cell>
          <cell r="FH147">
            <v>5</v>
          </cell>
          <cell r="FI147">
            <v>5</v>
          </cell>
          <cell r="FJ147">
            <v>5</v>
          </cell>
          <cell r="FK147">
            <v>5</v>
          </cell>
          <cell r="FL147">
            <v>5</v>
          </cell>
          <cell r="FM147">
            <v>5</v>
          </cell>
          <cell r="FN147">
            <v>5</v>
          </cell>
          <cell r="FO147">
            <v>5</v>
          </cell>
          <cell r="FP147">
            <v>5</v>
          </cell>
          <cell r="FQ147">
            <v>5</v>
          </cell>
          <cell r="FR147">
            <v>5</v>
          </cell>
          <cell r="FS147">
            <v>5</v>
          </cell>
          <cell r="FT147">
            <v>6</v>
          </cell>
          <cell r="FU147">
            <v>6</v>
          </cell>
          <cell r="FV147">
            <v>6</v>
          </cell>
          <cell r="FW147">
            <v>6</v>
          </cell>
          <cell r="FX147">
            <v>6</v>
          </cell>
          <cell r="FY147">
            <v>6</v>
          </cell>
          <cell r="FZ147">
            <v>6</v>
          </cell>
          <cell r="GA147">
            <v>6</v>
          </cell>
          <cell r="GB147">
            <v>6</v>
          </cell>
          <cell r="GC147">
            <v>6</v>
          </cell>
          <cell r="GD147">
            <v>6</v>
          </cell>
          <cell r="GE147">
            <v>6</v>
          </cell>
          <cell r="GF147">
            <v>6</v>
          </cell>
          <cell r="GG147">
            <v>6</v>
          </cell>
          <cell r="GH147">
            <v>6</v>
          </cell>
          <cell r="GI147">
            <v>6</v>
          </cell>
          <cell r="GJ147">
            <v>6</v>
          </cell>
          <cell r="GK147">
            <v>6</v>
          </cell>
          <cell r="GL147">
            <v>6</v>
          </cell>
          <cell r="GM147">
            <v>6</v>
          </cell>
          <cell r="GN147">
            <v>6</v>
          </cell>
          <cell r="GO147">
            <v>6</v>
          </cell>
          <cell r="GP147">
            <v>6</v>
          </cell>
          <cell r="GQ147">
            <v>6</v>
          </cell>
          <cell r="GR147">
            <v>6</v>
          </cell>
          <cell r="GS147">
            <v>6</v>
          </cell>
          <cell r="GT147">
            <v>6</v>
          </cell>
          <cell r="GU147">
            <v>6</v>
          </cell>
          <cell r="GV147">
            <v>6</v>
          </cell>
          <cell r="GW147">
            <v>6</v>
          </cell>
          <cell r="GX147">
            <v>6</v>
          </cell>
          <cell r="GY147">
            <v>6</v>
          </cell>
          <cell r="GZ147">
            <v>6</v>
          </cell>
          <cell r="HA147">
            <v>6</v>
          </cell>
          <cell r="HB147">
            <v>6</v>
          </cell>
          <cell r="HC147">
            <v>6</v>
          </cell>
          <cell r="HD147">
            <v>5</v>
          </cell>
          <cell r="HE147">
            <v>5</v>
          </cell>
          <cell r="HF147">
            <v>5</v>
          </cell>
          <cell r="HG147">
            <v>5</v>
          </cell>
          <cell r="HH147">
            <v>5</v>
          </cell>
          <cell r="HI147">
            <v>5</v>
          </cell>
          <cell r="HJ147">
            <v>5</v>
          </cell>
          <cell r="HK147">
            <v>5</v>
          </cell>
          <cell r="HL147">
            <v>5</v>
          </cell>
          <cell r="HM147">
            <v>5</v>
          </cell>
          <cell r="HN147">
            <v>5</v>
          </cell>
          <cell r="HO147">
            <v>5</v>
          </cell>
          <cell r="HP147">
            <v>5</v>
          </cell>
          <cell r="HQ147">
            <v>5</v>
          </cell>
          <cell r="HR147">
            <v>5</v>
          </cell>
          <cell r="HS147">
            <v>5</v>
          </cell>
          <cell r="HT147">
            <v>5</v>
          </cell>
          <cell r="HU147">
            <v>5</v>
          </cell>
          <cell r="HV147">
            <v>5</v>
          </cell>
          <cell r="HW147">
            <v>5</v>
          </cell>
          <cell r="HX147">
            <v>5</v>
          </cell>
          <cell r="HY147">
            <v>5</v>
          </cell>
          <cell r="HZ147">
            <v>5</v>
          </cell>
          <cell r="IA147">
            <v>5</v>
          </cell>
          <cell r="IB147">
            <v>6</v>
          </cell>
          <cell r="IC147">
            <v>6</v>
          </cell>
          <cell r="ID147">
            <v>6</v>
          </cell>
          <cell r="IE147">
            <v>6</v>
          </cell>
          <cell r="IF147">
            <v>6</v>
          </cell>
          <cell r="IG147">
            <v>6</v>
          </cell>
          <cell r="IH147">
            <v>6</v>
          </cell>
          <cell r="II147">
            <v>6</v>
          </cell>
          <cell r="IJ147">
            <v>6</v>
          </cell>
          <cell r="IK147">
            <v>6</v>
          </cell>
          <cell r="IL147">
            <v>6</v>
          </cell>
          <cell r="IM147">
            <v>6</v>
          </cell>
          <cell r="IN147">
            <v>6</v>
          </cell>
          <cell r="IO147">
            <v>6</v>
          </cell>
          <cell r="IP147">
            <v>6</v>
          </cell>
          <cell r="IQ147">
            <v>6</v>
          </cell>
          <cell r="IR147">
            <v>6</v>
          </cell>
          <cell r="IS147">
            <v>6</v>
          </cell>
          <cell r="IT147">
            <v>6</v>
          </cell>
          <cell r="IU147">
            <v>6</v>
          </cell>
          <cell r="IV147">
            <v>6</v>
          </cell>
          <cell r="IW147">
            <v>6</v>
          </cell>
          <cell r="IX147">
            <v>6</v>
          </cell>
          <cell r="IY147">
            <v>6</v>
          </cell>
          <cell r="IZ147">
            <v>6</v>
          </cell>
          <cell r="JA147">
            <v>6</v>
          </cell>
          <cell r="JB147">
            <v>6</v>
          </cell>
          <cell r="JC147">
            <v>6</v>
          </cell>
          <cell r="JD147">
            <v>6</v>
          </cell>
          <cell r="JE147">
            <v>6</v>
          </cell>
          <cell r="JF147">
            <v>6</v>
          </cell>
          <cell r="JG147">
            <v>6</v>
          </cell>
          <cell r="JH147">
            <v>6</v>
          </cell>
          <cell r="JI147">
            <v>6</v>
          </cell>
          <cell r="JJ147">
            <v>6</v>
          </cell>
          <cell r="JK147">
            <v>6</v>
          </cell>
          <cell r="JL147">
            <v>6</v>
          </cell>
          <cell r="JM147">
            <v>6</v>
          </cell>
          <cell r="JN147">
            <v>6</v>
          </cell>
          <cell r="JO147">
            <v>6</v>
          </cell>
          <cell r="JP147">
            <v>6</v>
          </cell>
          <cell r="JQ147">
            <v>6</v>
          </cell>
          <cell r="JR147">
            <v>6</v>
          </cell>
          <cell r="JS147">
            <v>6</v>
          </cell>
          <cell r="JT147">
            <v>6</v>
          </cell>
          <cell r="JU147">
            <v>6</v>
          </cell>
          <cell r="JV147">
            <v>6</v>
          </cell>
          <cell r="JW147">
            <v>6</v>
          </cell>
        </row>
        <row r="148">
          <cell r="B148" t="str">
            <v>Montaje, ajuste, obras electricas e instrumentacion</v>
          </cell>
          <cell r="C148" t="str">
            <v>Maquinaria, Transporte y Equipos</v>
          </cell>
          <cell r="D148">
            <v>2</v>
          </cell>
          <cell r="H148">
            <v>5</v>
          </cell>
          <cell r="I148">
            <v>5</v>
          </cell>
          <cell r="J148">
            <v>5</v>
          </cell>
          <cell r="K148">
            <v>5</v>
          </cell>
          <cell r="L148">
            <v>5</v>
          </cell>
          <cell r="M148">
            <v>5</v>
          </cell>
          <cell r="N148">
            <v>5</v>
          </cell>
          <cell r="O148">
            <v>5</v>
          </cell>
          <cell r="P148">
            <v>5</v>
          </cell>
          <cell r="Q148">
            <v>5</v>
          </cell>
          <cell r="R148">
            <v>5</v>
          </cell>
          <cell r="S148">
            <v>5</v>
          </cell>
          <cell r="T148">
            <v>6</v>
          </cell>
          <cell r="U148">
            <v>6</v>
          </cell>
          <cell r="V148">
            <v>6</v>
          </cell>
          <cell r="W148">
            <v>6</v>
          </cell>
          <cell r="X148">
            <v>6</v>
          </cell>
          <cell r="Y148">
            <v>6</v>
          </cell>
          <cell r="Z148">
            <v>6</v>
          </cell>
          <cell r="AA148">
            <v>6</v>
          </cell>
          <cell r="AB148">
            <v>6</v>
          </cell>
          <cell r="AC148">
            <v>6</v>
          </cell>
          <cell r="AD148">
            <v>6</v>
          </cell>
          <cell r="AE148">
            <v>6</v>
          </cell>
          <cell r="AF148">
            <v>5</v>
          </cell>
          <cell r="AG148">
            <v>5</v>
          </cell>
          <cell r="AH148">
            <v>5</v>
          </cell>
          <cell r="AI148">
            <v>5</v>
          </cell>
          <cell r="AJ148">
            <v>5</v>
          </cell>
          <cell r="AK148">
            <v>5</v>
          </cell>
          <cell r="AL148">
            <v>5</v>
          </cell>
          <cell r="AM148">
            <v>5</v>
          </cell>
          <cell r="AN148">
            <v>5</v>
          </cell>
          <cell r="AO148">
            <v>5</v>
          </cell>
          <cell r="AP148">
            <v>5</v>
          </cell>
          <cell r="AQ148">
            <v>5</v>
          </cell>
          <cell r="AR148">
            <v>6</v>
          </cell>
          <cell r="AS148">
            <v>6</v>
          </cell>
          <cell r="AT148">
            <v>6</v>
          </cell>
          <cell r="AU148">
            <v>6</v>
          </cell>
          <cell r="AV148">
            <v>6</v>
          </cell>
          <cell r="AW148">
            <v>6</v>
          </cell>
          <cell r="AX148">
            <v>6</v>
          </cell>
          <cell r="AY148">
            <v>6</v>
          </cell>
          <cell r="AZ148">
            <v>6</v>
          </cell>
          <cell r="BA148">
            <v>6</v>
          </cell>
          <cell r="BB148">
            <v>6</v>
          </cell>
          <cell r="BC148">
            <v>6</v>
          </cell>
          <cell r="BD148">
            <v>6</v>
          </cell>
          <cell r="BE148">
            <v>6</v>
          </cell>
          <cell r="BF148">
            <v>6</v>
          </cell>
          <cell r="BG148">
            <v>6</v>
          </cell>
          <cell r="BH148">
            <v>6</v>
          </cell>
          <cell r="BI148">
            <v>6</v>
          </cell>
          <cell r="BJ148">
            <v>6</v>
          </cell>
          <cell r="BK148">
            <v>6</v>
          </cell>
          <cell r="BL148">
            <v>6</v>
          </cell>
          <cell r="BM148">
            <v>6</v>
          </cell>
          <cell r="BN148">
            <v>6</v>
          </cell>
          <cell r="BO148">
            <v>6</v>
          </cell>
          <cell r="BP148">
            <v>5</v>
          </cell>
          <cell r="BQ148">
            <v>5</v>
          </cell>
          <cell r="BR148">
            <v>5</v>
          </cell>
          <cell r="BS148">
            <v>5</v>
          </cell>
          <cell r="BT148">
            <v>5</v>
          </cell>
          <cell r="BU148">
            <v>5</v>
          </cell>
          <cell r="BV148">
            <v>5</v>
          </cell>
          <cell r="BW148">
            <v>5</v>
          </cell>
          <cell r="BX148">
            <v>5</v>
          </cell>
          <cell r="BY148">
            <v>5</v>
          </cell>
          <cell r="BZ148">
            <v>5</v>
          </cell>
          <cell r="CA148">
            <v>5</v>
          </cell>
          <cell r="CB148">
            <v>5</v>
          </cell>
          <cell r="CC148">
            <v>5</v>
          </cell>
          <cell r="CD148">
            <v>5</v>
          </cell>
          <cell r="CE148">
            <v>5</v>
          </cell>
          <cell r="CF148">
            <v>5</v>
          </cell>
          <cell r="CG148">
            <v>5</v>
          </cell>
          <cell r="CH148">
            <v>5</v>
          </cell>
          <cell r="CI148">
            <v>5</v>
          </cell>
          <cell r="CJ148">
            <v>5</v>
          </cell>
          <cell r="CK148">
            <v>5</v>
          </cell>
          <cell r="CL148">
            <v>5</v>
          </cell>
          <cell r="CM148">
            <v>5</v>
          </cell>
          <cell r="CN148">
            <v>6</v>
          </cell>
          <cell r="CO148">
            <v>6</v>
          </cell>
          <cell r="CP148">
            <v>6</v>
          </cell>
          <cell r="CQ148">
            <v>6</v>
          </cell>
          <cell r="CR148">
            <v>6</v>
          </cell>
          <cell r="CS148">
            <v>6</v>
          </cell>
          <cell r="CT148">
            <v>6</v>
          </cell>
          <cell r="CU148">
            <v>6</v>
          </cell>
          <cell r="CV148">
            <v>6</v>
          </cell>
          <cell r="CW148">
            <v>6</v>
          </cell>
          <cell r="CX148">
            <v>6</v>
          </cell>
          <cell r="CY148">
            <v>6</v>
          </cell>
          <cell r="CZ148">
            <v>6</v>
          </cell>
          <cell r="DA148">
            <v>6</v>
          </cell>
          <cell r="DB148">
            <v>6</v>
          </cell>
          <cell r="DC148">
            <v>6</v>
          </cell>
          <cell r="DD148">
            <v>6</v>
          </cell>
          <cell r="DE148">
            <v>6</v>
          </cell>
          <cell r="DF148">
            <v>6</v>
          </cell>
          <cell r="DG148">
            <v>6</v>
          </cell>
          <cell r="DH148">
            <v>6</v>
          </cell>
          <cell r="DI148">
            <v>6</v>
          </cell>
          <cell r="DJ148">
            <v>6</v>
          </cell>
          <cell r="DK148">
            <v>6</v>
          </cell>
          <cell r="DL148">
            <v>6</v>
          </cell>
          <cell r="DM148">
            <v>6</v>
          </cell>
          <cell r="DN148">
            <v>6</v>
          </cell>
          <cell r="DO148">
            <v>6</v>
          </cell>
          <cell r="DP148">
            <v>6</v>
          </cell>
          <cell r="DQ148">
            <v>6</v>
          </cell>
          <cell r="DR148">
            <v>6</v>
          </cell>
          <cell r="DS148">
            <v>6</v>
          </cell>
          <cell r="DT148">
            <v>6</v>
          </cell>
          <cell r="DU148">
            <v>6</v>
          </cell>
          <cell r="DV148">
            <v>6</v>
          </cell>
          <cell r="DW148">
            <v>6</v>
          </cell>
          <cell r="DX148">
            <v>6</v>
          </cell>
          <cell r="DY148">
            <v>6</v>
          </cell>
          <cell r="DZ148">
            <v>6</v>
          </cell>
          <cell r="EA148">
            <v>6</v>
          </cell>
          <cell r="EB148">
            <v>6</v>
          </cell>
          <cell r="EC148">
            <v>6</v>
          </cell>
          <cell r="ED148">
            <v>6</v>
          </cell>
          <cell r="EE148">
            <v>6</v>
          </cell>
          <cell r="EF148">
            <v>6</v>
          </cell>
          <cell r="EG148">
            <v>6</v>
          </cell>
          <cell r="EH148">
            <v>6</v>
          </cell>
          <cell r="EI148">
            <v>6</v>
          </cell>
          <cell r="EJ148">
            <v>6</v>
          </cell>
          <cell r="EK148">
            <v>6</v>
          </cell>
          <cell r="EL148">
            <v>6</v>
          </cell>
          <cell r="EM148">
            <v>6</v>
          </cell>
          <cell r="EN148">
            <v>6</v>
          </cell>
          <cell r="EO148">
            <v>6</v>
          </cell>
          <cell r="EP148">
            <v>6</v>
          </cell>
          <cell r="EQ148">
            <v>6</v>
          </cell>
          <cell r="ER148">
            <v>6</v>
          </cell>
          <cell r="ES148">
            <v>6</v>
          </cell>
          <cell r="ET148">
            <v>6</v>
          </cell>
          <cell r="EU148">
            <v>6</v>
          </cell>
          <cell r="EV148">
            <v>5</v>
          </cell>
          <cell r="EW148">
            <v>5</v>
          </cell>
          <cell r="EX148">
            <v>5</v>
          </cell>
          <cell r="EY148">
            <v>5</v>
          </cell>
          <cell r="EZ148">
            <v>5</v>
          </cell>
          <cell r="FA148">
            <v>5</v>
          </cell>
          <cell r="FB148">
            <v>5</v>
          </cell>
          <cell r="FC148">
            <v>5</v>
          </cell>
          <cell r="FD148">
            <v>5</v>
          </cell>
          <cell r="FE148">
            <v>5</v>
          </cell>
          <cell r="FF148">
            <v>5</v>
          </cell>
          <cell r="FG148">
            <v>5</v>
          </cell>
          <cell r="FH148">
            <v>5</v>
          </cell>
          <cell r="FI148">
            <v>5</v>
          </cell>
          <cell r="FJ148">
            <v>5</v>
          </cell>
          <cell r="FK148">
            <v>5</v>
          </cell>
          <cell r="FL148">
            <v>5</v>
          </cell>
          <cell r="FM148">
            <v>5</v>
          </cell>
          <cell r="FN148">
            <v>5</v>
          </cell>
          <cell r="FO148">
            <v>5</v>
          </cell>
          <cell r="FP148">
            <v>5</v>
          </cell>
          <cell r="FQ148">
            <v>5</v>
          </cell>
          <cell r="FR148">
            <v>5</v>
          </cell>
          <cell r="FS148">
            <v>5</v>
          </cell>
          <cell r="FT148">
            <v>6</v>
          </cell>
          <cell r="FU148">
            <v>6</v>
          </cell>
          <cell r="FV148">
            <v>6</v>
          </cell>
          <cell r="FW148">
            <v>6</v>
          </cell>
          <cell r="FX148">
            <v>6</v>
          </cell>
          <cell r="FY148">
            <v>6</v>
          </cell>
          <cell r="FZ148">
            <v>6</v>
          </cell>
          <cell r="GA148">
            <v>6</v>
          </cell>
          <cell r="GB148">
            <v>6</v>
          </cell>
          <cell r="GC148">
            <v>6</v>
          </cell>
          <cell r="GD148">
            <v>6</v>
          </cell>
          <cell r="GE148">
            <v>6</v>
          </cell>
          <cell r="GF148">
            <v>6</v>
          </cell>
          <cell r="GG148">
            <v>6</v>
          </cell>
          <cell r="GH148">
            <v>6</v>
          </cell>
          <cell r="GI148">
            <v>6</v>
          </cell>
          <cell r="GJ148">
            <v>6</v>
          </cell>
          <cell r="GK148">
            <v>6</v>
          </cell>
          <cell r="GL148">
            <v>6</v>
          </cell>
          <cell r="GM148">
            <v>6</v>
          </cell>
          <cell r="GN148">
            <v>6</v>
          </cell>
          <cell r="GO148">
            <v>6</v>
          </cell>
          <cell r="GP148">
            <v>6</v>
          </cell>
          <cell r="GQ148">
            <v>6</v>
          </cell>
          <cell r="GR148">
            <v>6</v>
          </cell>
          <cell r="GS148">
            <v>6</v>
          </cell>
          <cell r="GT148">
            <v>6</v>
          </cell>
          <cell r="GU148">
            <v>6</v>
          </cell>
          <cell r="GV148">
            <v>6</v>
          </cell>
          <cell r="GW148">
            <v>6</v>
          </cell>
          <cell r="GX148">
            <v>6</v>
          </cell>
          <cell r="GY148">
            <v>6</v>
          </cell>
          <cell r="GZ148">
            <v>6</v>
          </cell>
          <cell r="HA148">
            <v>6</v>
          </cell>
          <cell r="HB148">
            <v>6</v>
          </cell>
          <cell r="HC148">
            <v>6</v>
          </cell>
          <cell r="HD148">
            <v>5</v>
          </cell>
          <cell r="HE148">
            <v>5</v>
          </cell>
          <cell r="HF148">
            <v>5</v>
          </cell>
          <cell r="HG148">
            <v>5</v>
          </cell>
          <cell r="HH148">
            <v>5</v>
          </cell>
          <cell r="HI148">
            <v>5</v>
          </cell>
          <cell r="HJ148">
            <v>5</v>
          </cell>
          <cell r="HK148">
            <v>5</v>
          </cell>
          <cell r="HL148">
            <v>5</v>
          </cell>
          <cell r="HM148">
            <v>5</v>
          </cell>
          <cell r="HN148">
            <v>5</v>
          </cell>
          <cell r="HO148">
            <v>5</v>
          </cell>
          <cell r="HP148">
            <v>5</v>
          </cell>
          <cell r="HQ148">
            <v>5</v>
          </cell>
          <cell r="HR148">
            <v>5</v>
          </cell>
          <cell r="HS148">
            <v>5</v>
          </cell>
          <cell r="HT148">
            <v>5</v>
          </cell>
          <cell r="HU148">
            <v>5</v>
          </cell>
          <cell r="HV148">
            <v>5</v>
          </cell>
          <cell r="HW148">
            <v>5</v>
          </cell>
          <cell r="HX148">
            <v>5</v>
          </cell>
          <cell r="HY148">
            <v>5</v>
          </cell>
          <cell r="HZ148">
            <v>5</v>
          </cell>
          <cell r="IA148">
            <v>5</v>
          </cell>
          <cell r="IB148">
            <v>6</v>
          </cell>
          <cell r="IC148">
            <v>6</v>
          </cell>
          <cell r="ID148">
            <v>6</v>
          </cell>
          <cell r="IE148">
            <v>6</v>
          </cell>
          <cell r="IF148">
            <v>6</v>
          </cell>
          <cell r="IG148">
            <v>6</v>
          </cell>
          <cell r="IH148">
            <v>6</v>
          </cell>
          <cell r="II148">
            <v>6</v>
          </cell>
          <cell r="IJ148">
            <v>6</v>
          </cell>
          <cell r="IK148">
            <v>6</v>
          </cell>
          <cell r="IL148">
            <v>6</v>
          </cell>
          <cell r="IM148">
            <v>6</v>
          </cell>
          <cell r="IN148">
            <v>6</v>
          </cell>
          <cell r="IO148">
            <v>6</v>
          </cell>
          <cell r="IP148">
            <v>6</v>
          </cell>
          <cell r="IQ148">
            <v>6</v>
          </cell>
          <cell r="IR148">
            <v>6</v>
          </cell>
          <cell r="IS148">
            <v>6</v>
          </cell>
          <cell r="IT148">
            <v>6</v>
          </cell>
          <cell r="IU148">
            <v>6</v>
          </cell>
          <cell r="IV148">
            <v>6</v>
          </cell>
          <cell r="IW148">
            <v>6</v>
          </cell>
          <cell r="IX148">
            <v>6</v>
          </cell>
          <cell r="IY148">
            <v>6</v>
          </cell>
          <cell r="IZ148">
            <v>6</v>
          </cell>
          <cell r="JA148">
            <v>6</v>
          </cell>
          <cell r="JB148">
            <v>6</v>
          </cell>
          <cell r="JC148">
            <v>6</v>
          </cell>
          <cell r="JD148">
            <v>6</v>
          </cell>
          <cell r="JE148">
            <v>6</v>
          </cell>
          <cell r="JF148">
            <v>6</v>
          </cell>
          <cell r="JG148">
            <v>6</v>
          </cell>
          <cell r="JH148">
            <v>6</v>
          </cell>
          <cell r="JI148">
            <v>6</v>
          </cell>
          <cell r="JJ148">
            <v>6</v>
          </cell>
          <cell r="JK148">
            <v>6</v>
          </cell>
          <cell r="JL148">
            <v>6</v>
          </cell>
          <cell r="JM148">
            <v>6</v>
          </cell>
          <cell r="JN148">
            <v>6</v>
          </cell>
          <cell r="JO148">
            <v>6</v>
          </cell>
          <cell r="JP148">
            <v>6</v>
          </cell>
          <cell r="JQ148">
            <v>6</v>
          </cell>
          <cell r="JR148">
            <v>6</v>
          </cell>
          <cell r="JS148">
            <v>6</v>
          </cell>
          <cell r="JT148">
            <v>6</v>
          </cell>
          <cell r="JU148">
            <v>6</v>
          </cell>
          <cell r="JV148">
            <v>6</v>
          </cell>
          <cell r="JW148">
            <v>6</v>
          </cell>
        </row>
        <row r="149">
          <cell r="B149" t="str">
            <v>Montaje, ajuste, obras electricas e instrumentacion</v>
          </cell>
          <cell r="C149" t="str">
            <v>Maquinaria, Transporte y Equipos</v>
          </cell>
          <cell r="D149">
            <v>3</v>
          </cell>
          <cell r="H149">
            <v>5</v>
          </cell>
          <cell r="I149">
            <v>5</v>
          </cell>
          <cell r="J149">
            <v>5</v>
          </cell>
          <cell r="K149">
            <v>5</v>
          </cell>
          <cell r="L149">
            <v>5</v>
          </cell>
          <cell r="M149">
            <v>5</v>
          </cell>
          <cell r="N149">
            <v>5</v>
          </cell>
          <cell r="O149">
            <v>5</v>
          </cell>
          <cell r="P149">
            <v>5</v>
          </cell>
          <cell r="Q149">
            <v>5</v>
          </cell>
          <cell r="R149">
            <v>5</v>
          </cell>
          <cell r="S149">
            <v>5</v>
          </cell>
          <cell r="T149">
            <v>5</v>
          </cell>
          <cell r="U149">
            <v>5</v>
          </cell>
          <cell r="V149">
            <v>5</v>
          </cell>
          <cell r="W149">
            <v>5</v>
          </cell>
          <cell r="X149">
            <v>5</v>
          </cell>
          <cell r="Y149">
            <v>5</v>
          </cell>
          <cell r="Z149">
            <v>5</v>
          </cell>
          <cell r="AA149">
            <v>5</v>
          </cell>
          <cell r="AB149">
            <v>5</v>
          </cell>
          <cell r="AC149">
            <v>5</v>
          </cell>
          <cell r="AD149">
            <v>5</v>
          </cell>
          <cell r="AE149">
            <v>5</v>
          </cell>
          <cell r="AF149">
            <v>5</v>
          </cell>
          <cell r="AG149">
            <v>5</v>
          </cell>
          <cell r="AH149">
            <v>5</v>
          </cell>
          <cell r="AI149">
            <v>5</v>
          </cell>
          <cell r="AJ149">
            <v>5</v>
          </cell>
          <cell r="AK149">
            <v>5</v>
          </cell>
          <cell r="AL149">
            <v>5</v>
          </cell>
          <cell r="AM149">
            <v>5</v>
          </cell>
          <cell r="AN149">
            <v>5</v>
          </cell>
          <cell r="AO149">
            <v>5</v>
          </cell>
          <cell r="AP149">
            <v>5</v>
          </cell>
          <cell r="AQ149">
            <v>5</v>
          </cell>
          <cell r="AR149">
            <v>5</v>
          </cell>
          <cell r="AS149">
            <v>5</v>
          </cell>
          <cell r="AT149">
            <v>5</v>
          </cell>
          <cell r="AU149">
            <v>5</v>
          </cell>
          <cell r="AV149">
            <v>5</v>
          </cell>
          <cell r="AW149">
            <v>5</v>
          </cell>
          <cell r="AX149">
            <v>5</v>
          </cell>
          <cell r="AY149">
            <v>5</v>
          </cell>
          <cell r="AZ149">
            <v>5</v>
          </cell>
          <cell r="BA149">
            <v>5</v>
          </cell>
          <cell r="BB149">
            <v>5</v>
          </cell>
          <cell r="BC149">
            <v>5</v>
          </cell>
          <cell r="BD149">
            <v>5</v>
          </cell>
          <cell r="BE149">
            <v>5</v>
          </cell>
          <cell r="BF149">
            <v>5</v>
          </cell>
          <cell r="BG149">
            <v>5</v>
          </cell>
          <cell r="BH149">
            <v>5</v>
          </cell>
          <cell r="BI149">
            <v>5</v>
          </cell>
          <cell r="BJ149">
            <v>5</v>
          </cell>
          <cell r="BK149">
            <v>5</v>
          </cell>
          <cell r="BL149">
            <v>5</v>
          </cell>
          <cell r="BM149">
            <v>5</v>
          </cell>
          <cell r="BN149">
            <v>5</v>
          </cell>
          <cell r="BO149">
            <v>5</v>
          </cell>
          <cell r="BP149">
            <v>5</v>
          </cell>
          <cell r="BQ149">
            <v>5</v>
          </cell>
          <cell r="BR149">
            <v>5</v>
          </cell>
          <cell r="BS149">
            <v>5</v>
          </cell>
          <cell r="BT149">
            <v>5</v>
          </cell>
          <cell r="BU149">
            <v>5</v>
          </cell>
          <cell r="BV149">
            <v>5</v>
          </cell>
          <cell r="BW149">
            <v>5</v>
          </cell>
          <cell r="BX149">
            <v>5</v>
          </cell>
          <cell r="BY149">
            <v>5</v>
          </cell>
          <cell r="BZ149">
            <v>5</v>
          </cell>
          <cell r="CA149">
            <v>5</v>
          </cell>
          <cell r="CB149">
            <v>5</v>
          </cell>
          <cell r="CC149">
            <v>5</v>
          </cell>
          <cell r="CD149">
            <v>5</v>
          </cell>
          <cell r="CE149">
            <v>5</v>
          </cell>
          <cell r="CF149">
            <v>5</v>
          </cell>
          <cell r="CG149">
            <v>5</v>
          </cell>
          <cell r="CH149">
            <v>5</v>
          </cell>
          <cell r="CI149">
            <v>5</v>
          </cell>
          <cell r="CJ149">
            <v>5</v>
          </cell>
          <cell r="CK149">
            <v>5</v>
          </cell>
          <cell r="CL149">
            <v>5</v>
          </cell>
          <cell r="CM149">
            <v>5</v>
          </cell>
          <cell r="CN149">
            <v>5</v>
          </cell>
          <cell r="CO149">
            <v>5</v>
          </cell>
          <cell r="CP149">
            <v>5</v>
          </cell>
          <cell r="CQ149">
            <v>5</v>
          </cell>
          <cell r="CR149">
            <v>5</v>
          </cell>
          <cell r="CS149">
            <v>5</v>
          </cell>
          <cell r="CT149">
            <v>5</v>
          </cell>
          <cell r="CU149">
            <v>5</v>
          </cell>
          <cell r="CV149">
            <v>5</v>
          </cell>
          <cell r="CW149">
            <v>5</v>
          </cell>
          <cell r="CX149">
            <v>5</v>
          </cell>
          <cell r="CY149">
            <v>5</v>
          </cell>
          <cell r="CZ149">
            <v>5</v>
          </cell>
          <cell r="DA149">
            <v>5</v>
          </cell>
          <cell r="DB149">
            <v>5</v>
          </cell>
          <cell r="DC149">
            <v>5</v>
          </cell>
          <cell r="DD149">
            <v>5</v>
          </cell>
          <cell r="DE149">
            <v>5</v>
          </cell>
          <cell r="DF149">
            <v>5</v>
          </cell>
          <cell r="DG149">
            <v>5</v>
          </cell>
          <cell r="DH149">
            <v>5</v>
          </cell>
          <cell r="DI149">
            <v>5</v>
          </cell>
          <cell r="DJ149">
            <v>5</v>
          </cell>
          <cell r="DK149">
            <v>5</v>
          </cell>
          <cell r="DL149">
            <v>5</v>
          </cell>
          <cell r="DM149">
            <v>5</v>
          </cell>
          <cell r="DN149">
            <v>5</v>
          </cell>
          <cell r="DO149">
            <v>5</v>
          </cell>
          <cell r="DP149">
            <v>5</v>
          </cell>
          <cell r="DQ149">
            <v>5</v>
          </cell>
          <cell r="DR149">
            <v>5</v>
          </cell>
          <cell r="DS149">
            <v>5</v>
          </cell>
          <cell r="DT149">
            <v>5</v>
          </cell>
          <cell r="DU149">
            <v>5</v>
          </cell>
          <cell r="DV149">
            <v>5</v>
          </cell>
          <cell r="DW149">
            <v>5</v>
          </cell>
          <cell r="DX149">
            <v>6</v>
          </cell>
          <cell r="DY149">
            <v>6</v>
          </cell>
          <cell r="DZ149">
            <v>6</v>
          </cell>
          <cell r="EA149">
            <v>6</v>
          </cell>
          <cell r="EB149">
            <v>6</v>
          </cell>
          <cell r="EC149">
            <v>6</v>
          </cell>
          <cell r="ED149">
            <v>6</v>
          </cell>
          <cell r="EE149">
            <v>6</v>
          </cell>
          <cell r="EF149">
            <v>6</v>
          </cell>
          <cell r="EG149">
            <v>6</v>
          </cell>
          <cell r="EH149">
            <v>6</v>
          </cell>
          <cell r="EI149">
            <v>6</v>
          </cell>
          <cell r="EJ149">
            <v>6</v>
          </cell>
          <cell r="EK149">
            <v>6</v>
          </cell>
          <cell r="EL149">
            <v>6</v>
          </cell>
          <cell r="EM149">
            <v>6</v>
          </cell>
          <cell r="EN149">
            <v>6</v>
          </cell>
          <cell r="EO149">
            <v>6</v>
          </cell>
          <cell r="EP149">
            <v>6</v>
          </cell>
          <cell r="EQ149">
            <v>6</v>
          </cell>
          <cell r="ER149">
            <v>6</v>
          </cell>
          <cell r="ES149">
            <v>6</v>
          </cell>
          <cell r="ET149">
            <v>6</v>
          </cell>
          <cell r="EU149">
            <v>6</v>
          </cell>
          <cell r="EV149">
            <v>5</v>
          </cell>
          <cell r="EW149">
            <v>5</v>
          </cell>
          <cell r="EX149">
            <v>5</v>
          </cell>
          <cell r="EY149">
            <v>5</v>
          </cell>
          <cell r="EZ149">
            <v>5</v>
          </cell>
          <cell r="FA149">
            <v>5</v>
          </cell>
          <cell r="FB149">
            <v>5</v>
          </cell>
          <cell r="FC149">
            <v>5</v>
          </cell>
          <cell r="FD149">
            <v>5</v>
          </cell>
          <cell r="FE149">
            <v>5</v>
          </cell>
          <cell r="FF149">
            <v>5</v>
          </cell>
          <cell r="FG149">
            <v>5</v>
          </cell>
          <cell r="FH149">
            <v>5</v>
          </cell>
          <cell r="FI149">
            <v>5</v>
          </cell>
          <cell r="FJ149">
            <v>5</v>
          </cell>
          <cell r="FK149">
            <v>5</v>
          </cell>
          <cell r="FL149">
            <v>5</v>
          </cell>
          <cell r="FM149">
            <v>5</v>
          </cell>
          <cell r="FN149">
            <v>5</v>
          </cell>
          <cell r="FO149">
            <v>5</v>
          </cell>
          <cell r="FP149">
            <v>5</v>
          </cell>
          <cell r="FQ149">
            <v>5</v>
          </cell>
          <cell r="FR149">
            <v>5</v>
          </cell>
          <cell r="FS149">
            <v>5</v>
          </cell>
          <cell r="FT149">
            <v>5</v>
          </cell>
          <cell r="FU149">
            <v>5</v>
          </cell>
          <cell r="FV149">
            <v>5</v>
          </cell>
          <cell r="FW149">
            <v>5</v>
          </cell>
          <cell r="FX149">
            <v>5</v>
          </cell>
          <cell r="FY149">
            <v>5</v>
          </cell>
          <cell r="FZ149">
            <v>5</v>
          </cell>
          <cell r="GA149">
            <v>5</v>
          </cell>
          <cell r="GB149">
            <v>5</v>
          </cell>
          <cell r="GC149">
            <v>5</v>
          </cell>
          <cell r="GD149">
            <v>5</v>
          </cell>
          <cell r="GE149">
            <v>5</v>
          </cell>
          <cell r="GF149">
            <v>5</v>
          </cell>
          <cell r="GG149">
            <v>5</v>
          </cell>
          <cell r="GH149">
            <v>5</v>
          </cell>
          <cell r="GI149">
            <v>5</v>
          </cell>
          <cell r="GJ149">
            <v>5</v>
          </cell>
          <cell r="GK149">
            <v>5</v>
          </cell>
          <cell r="GL149">
            <v>5</v>
          </cell>
          <cell r="GM149">
            <v>5</v>
          </cell>
          <cell r="GN149">
            <v>5</v>
          </cell>
          <cell r="GO149">
            <v>5</v>
          </cell>
          <cell r="GP149">
            <v>5</v>
          </cell>
          <cell r="GQ149">
            <v>5</v>
          </cell>
          <cell r="GR149">
            <v>6</v>
          </cell>
          <cell r="GS149">
            <v>6</v>
          </cell>
          <cell r="GT149">
            <v>6</v>
          </cell>
          <cell r="GU149">
            <v>6</v>
          </cell>
          <cell r="GV149">
            <v>6</v>
          </cell>
          <cell r="GW149">
            <v>6</v>
          </cell>
          <cell r="GX149">
            <v>6</v>
          </cell>
          <cell r="GY149">
            <v>6</v>
          </cell>
          <cell r="GZ149">
            <v>6</v>
          </cell>
          <cell r="HA149">
            <v>6</v>
          </cell>
          <cell r="HB149">
            <v>6</v>
          </cell>
          <cell r="HC149">
            <v>6</v>
          </cell>
          <cell r="HD149">
            <v>5</v>
          </cell>
          <cell r="HE149">
            <v>5</v>
          </cell>
          <cell r="HF149">
            <v>5</v>
          </cell>
          <cell r="HG149">
            <v>5</v>
          </cell>
          <cell r="HH149">
            <v>5</v>
          </cell>
          <cell r="HI149">
            <v>5</v>
          </cell>
          <cell r="HJ149">
            <v>5</v>
          </cell>
          <cell r="HK149">
            <v>5</v>
          </cell>
          <cell r="HL149">
            <v>5</v>
          </cell>
          <cell r="HM149">
            <v>5</v>
          </cell>
          <cell r="HN149">
            <v>5</v>
          </cell>
          <cell r="HO149">
            <v>5</v>
          </cell>
          <cell r="HP149">
            <v>5</v>
          </cell>
          <cell r="HQ149">
            <v>5</v>
          </cell>
          <cell r="HR149">
            <v>5</v>
          </cell>
          <cell r="HS149">
            <v>5</v>
          </cell>
          <cell r="HT149">
            <v>5</v>
          </cell>
          <cell r="HU149">
            <v>5</v>
          </cell>
          <cell r="HV149">
            <v>5</v>
          </cell>
          <cell r="HW149">
            <v>5</v>
          </cell>
          <cell r="HX149">
            <v>5</v>
          </cell>
          <cell r="HY149">
            <v>5</v>
          </cell>
          <cell r="HZ149">
            <v>5</v>
          </cell>
          <cell r="IA149">
            <v>5</v>
          </cell>
          <cell r="IB149">
            <v>5</v>
          </cell>
          <cell r="IC149">
            <v>5</v>
          </cell>
          <cell r="ID149">
            <v>5</v>
          </cell>
          <cell r="IE149">
            <v>5</v>
          </cell>
          <cell r="IF149">
            <v>5</v>
          </cell>
          <cell r="IG149">
            <v>5</v>
          </cell>
          <cell r="IH149">
            <v>5</v>
          </cell>
          <cell r="II149">
            <v>5</v>
          </cell>
          <cell r="IJ149">
            <v>5</v>
          </cell>
          <cell r="IK149">
            <v>5</v>
          </cell>
          <cell r="IL149">
            <v>5</v>
          </cell>
          <cell r="IM149">
            <v>5</v>
          </cell>
          <cell r="IN149">
            <v>6</v>
          </cell>
          <cell r="IO149">
            <v>6</v>
          </cell>
          <cell r="IP149">
            <v>6</v>
          </cell>
          <cell r="IQ149">
            <v>6</v>
          </cell>
          <cell r="IR149">
            <v>6</v>
          </cell>
          <cell r="IS149">
            <v>6</v>
          </cell>
          <cell r="IT149">
            <v>6</v>
          </cell>
          <cell r="IU149">
            <v>6</v>
          </cell>
          <cell r="IV149">
            <v>6</v>
          </cell>
          <cell r="IW149">
            <v>6</v>
          </cell>
          <cell r="IX149">
            <v>6</v>
          </cell>
          <cell r="IY149">
            <v>6</v>
          </cell>
          <cell r="IZ149">
            <v>6</v>
          </cell>
          <cell r="JA149">
            <v>6</v>
          </cell>
          <cell r="JB149">
            <v>6</v>
          </cell>
          <cell r="JC149">
            <v>6</v>
          </cell>
          <cell r="JD149">
            <v>6</v>
          </cell>
          <cell r="JE149">
            <v>6</v>
          </cell>
          <cell r="JF149">
            <v>6</v>
          </cell>
          <cell r="JG149">
            <v>6</v>
          </cell>
          <cell r="JH149">
            <v>6</v>
          </cell>
          <cell r="JI149">
            <v>6</v>
          </cell>
          <cell r="JJ149">
            <v>6</v>
          </cell>
          <cell r="JK149">
            <v>6</v>
          </cell>
          <cell r="JL149">
            <v>6</v>
          </cell>
          <cell r="JM149">
            <v>6</v>
          </cell>
          <cell r="JN149">
            <v>6</v>
          </cell>
          <cell r="JO149">
            <v>6</v>
          </cell>
          <cell r="JP149">
            <v>6</v>
          </cell>
          <cell r="JQ149">
            <v>6</v>
          </cell>
          <cell r="JR149">
            <v>6</v>
          </cell>
          <cell r="JS149">
            <v>6</v>
          </cell>
          <cell r="JT149">
            <v>6</v>
          </cell>
          <cell r="JU149">
            <v>6</v>
          </cell>
          <cell r="JV149">
            <v>6</v>
          </cell>
          <cell r="JW149">
            <v>6</v>
          </cell>
        </row>
        <row r="150">
          <cell r="B150" t="str">
            <v>Montaje, ajuste, obras electricas e instrumentacion</v>
          </cell>
          <cell r="C150" t="str">
            <v>Maquinaria, Transporte y Equipos</v>
          </cell>
          <cell r="D150">
            <v>4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</row>
        <row r="151">
          <cell r="B151" t="str">
            <v>Montaje, ajuste, obras electricas e instrumentacion</v>
          </cell>
          <cell r="C151" t="str">
            <v>Maquinaria, Transporte y Equipos</v>
          </cell>
          <cell r="D151">
            <v>5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  <cell r="JW151">
            <v>0</v>
          </cell>
        </row>
        <row r="152">
          <cell r="B152" t="str">
            <v>Montaje, ajuste, obras electricas e instrumentacion</v>
          </cell>
          <cell r="C152" t="str">
            <v>Maquinaria, Transporte y Equipos</v>
          </cell>
          <cell r="D152">
            <v>6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</row>
        <row r="153">
          <cell r="B153" t="str">
            <v>Montaje, ajuste, obras electricas e instrumentacion</v>
          </cell>
          <cell r="C153" t="str">
            <v>Maquinaria, Transporte y Equipos</v>
          </cell>
          <cell r="D153">
            <v>7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</row>
        <row r="154">
          <cell r="B154" t="str">
            <v>Montaje, ajuste, obras electricas e instrumentacion</v>
          </cell>
          <cell r="C154" t="str">
            <v>Maquinaria, Transporte y Equipos</v>
          </cell>
          <cell r="D154">
            <v>8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</row>
        <row r="155">
          <cell r="B155" t="str">
            <v>Montaje, ajuste, obras electricas e instrumentacion</v>
          </cell>
          <cell r="C155" t="str">
            <v>Maquinaria, Transporte y Equipos</v>
          </cell>
          <cell r="D155">
            <v>9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</row>
        <row r="156">
          <cell r="B156" t="str">
            <v>Montaje, ajuste, obras electricas e instrumentacion</v>
          </cell>
          <cell r="C156" t="str">
            <v>Maquinaria, Transporte y Equipos</v>
          </cell>
          <cell r="D156">
            <v>10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</row>
        <row r="157">
          <cell r="B157" t="str">
            <v>Prueba hidrostatica, limpieza y pintura</v>
          </cell>
          <cell r="C157" t="str">
            <v>Materiales</v>
          </cell>
          <cell r="D157">
            <v>1</v>
          </cell>
          <cell r="H157">
            <v>1</v>
          </cell>
          <cell r="I157">
            <v>1</v>
          </cell>
          <cell r="J157">
            <v>1</v>
          </cell>
          <cell r="K157">
            <v>1</v>
          </cell>
          <cell r="L157">
            <v>1</v>
          </cell>
          <cell r="M157">
            <v>1</v>
          </cell>
          <cell r="N157">
            <v>1</v>
          </cell>
          <cell r="O157">
            <v>1</v>
          </cell>
          <cell r="P157">
            <v>1</v>
          </cell>
          <cell r="Q157">
            <v>1</v>
          </cell>
          <cell r="R157">
            <v>1</v>
          </cell>
          <cell r="S157">
            <v>1</v>
          </cell>
          <cell r="T157">
            <v>1</v>
          </cell>
          <cell r="U157">
            <v>1</v>
          </cell>
          <cell r="V157">
            <v>1</v>
          </cell>
          <cell r="W157">
            <v>1</v>
          </cell>
          <cell r="X157">
            <v>1</v>
          </cell>
          <cell r="Y157">
            <v>1</v>
          </cell>
          <cell r="Z157">
            <v>1</v>
          </cell>
          <cell r="AA157">
            <v>1</v>
          </cell>
          <cell r="AB157">
            <v>1</v>
          </cell>
          <cell r="AC157">
            <v>1</v>
          </cell>
          <cell r="AD157">
            <v>1</v>
          </cell>
          <cell r="AE157">
            <v>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>
            <v>1</v>
          </cell>
          <cell r="AP157">
            <v>1</v>
          </cell>
          <cell r="AQ157">
            <v>1</v>
          </cell>
          <cell r="AR157">
            <v>1</v>
          </cell>
          <cell r="AS157">
            <v>1</v>
          </cell>
          <cell r="AT157">
            <v>1</v>
          </cell>
          <cell r="AU157">
            <v>1</v>
          </cell>
          <cell r="AV157">
            <v>1</v>
          </cell>
          <cell r="AW157">
            <v>1</v>
          </cell>
          <cell r="AX157">
            <v>1</v>
          </cell>
          <cell r="AY157">
            <v>1</v>
          </cell>
          <cell r="AZ157">
            <v>1</v>
          </cell>
          <cell r="BA157">
            <v>1</v>
          </cell>
          <cell r="BB157">
            <v>1</v>
          </cell>
          <cell r="BC157">
            <v>1</v>
          </cell>
          <cell r="BD157">
            <v>1</v>
          </cell>
          <cell r="BE157">
            <v>1</v>
          </cell>
          <cell r="BF157">
            <v>1</v>
          </cell>
          <cell r="BG157">
            <v>1</v>
          </cell>
          <cell r="BH157">
            <v>1</v>
          </cell>
          <cell r="BI157">
            <v>1</v>
          </cell>
          <cell r="BJ157">
            <v>1</v>
          </cell>
          <cell r="BK157">
            <v>1</v>
          </cell>
          <cell r="BL157">
            <v>1</v>
          </cell>
          <cell r="BM157">
            <v>1</v>
          </cell>
          <cell r="BN157">
            <v>1</v>
          </cell>
          <cell r="BO157">
            <v>1</v>
          </cell>
          <cell r="BP157">
            <v>1</v>
          </cell>
          <cell r="BQ157">
            <v>1</v>
          </cell>
          <cell r="BR157">
            <v>1</v>
          </cell>
          <cell r="BS157">
            <v>1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  <cell r="CL157">
            <v>1</v>
          </cell>
          <cell r="CM157">
            <v>1</v>
          </cell>
          <cell r="CN157">
            <v>1</v>
          </cell>
          <cell r="CO157">
            <v>1</v>
          </cell>
          <cell r="CP157">
            <v>1</v>
          </cell>
          <cell r="CQ157">
            <v>1</v>
          </cell>
          <cell r="CR157">
            <v>1</v>
          </cell>
          <cell r="CS157">
            <v>1</v>
          </cell>
          <cell r="CT157">
            <v>1</v>
          </cell>
          <cell r="CU157">
            <v>1</v>
          </cell>
          <cell r="CV157">
            <v>1</v>
          </cell>
          <cell r="CW157">
            <v>1</v>
          </cell>
          <cell r="CX157">
            <v>1</v>
          </cell>
          <cell r="CY157">
            <v>1</v>
          </cell>
          <cell r="CZ157">
            <v>1</v>
          </cell>
          <cell r="DA157">
            <v>1</v>
          </cell>
          <cell r="DB157">
            <v>1</v>
          </cell>
          <cell r="DC157">
            <v>1</v>
          </cell>
          <cell r="DD157">
            <v>1</v>
          </cell>
          <cell r="DE157">
            <v>1</v>
          </cell>
          <cell r="DF157">
            <v>1</v>
          </cell>
          <cell r="DG157">
            <v>1</v>
          </cell>
          <cell r="DH157">
            <v>1</v>
          </cell>
          <cell r="DI157">
            <v>1</v>
          </cell>
          <cell r="DJ157">
            <v>1</v>
          </cell>
          <cell r="DK157">
            <v>1</v>
          </cell>
          <cell r="DL157">
            <v>1</v>
          </cell>
          <cell r="DM157">
            <v>1</v>
          </cell>
          <cell r="DN157">
            <v>1</v>
          </cell>
          <cell r="DO157">
            <v>1</v>
          </cell>
          <cell r="DP157">
            <v>1</v>
          </cell>
          <cell r="DQ157">
            <v>1</v>
          </cell>
          <cell r="DR157">
            <v>1</v>
          </cell>
          <cell r="DS157">
            <v>1</v>
          </cell>
          <cell r="DT157">
            <v>1</v>
          </cell>
          <cell r="DU157">
            <v>1</v>
          </cell>
          <cell r="DV157">
            <v>1</v>
          </cell>
          <cell r="DW157">
            <v>1</v>
          </cell>
          <cell r="DX157">
            <v>1</v>
          </cell>
          <cell r="DY157">
            <v>1</v>
          </cell>
          <cell r="DZ157">
            <v>1</v>
          </cell>
          <cell r="EA157">
            <v>1</v>
          </cell>
          <cell r="EB157">
            <v>1</v>
          </cell>
          <cell r="EC157">
            <v>1</v>
          </cell>
          <cell r="ED157">
            <v>1</v>
          </cell>
          <cell r="EE157">
            <v>1</v>
          </cell>
          <cell r="EF157">
            <v>1</v>
          </cell>
          <cell r="EG157">
            <v>1</v>
          </cell>
          <cell r="EH157">
            <v>1</v>
          </cell>
          <cell r="EI157">
            <v>1</v>
          </cell>
          <cell r="EJ157">
            <v>1</v>
          </cell>
          <cell r="EK157">
            <v>1</v>
          </cell>
          <cell r="EL157">
            <v>1</v>
          </cell>
          <cell r="EM157">
            <v>1</v>
          </cell>
          <cell r="EN157">
            <v>1</v>
          </cell>
          <cell r="EO157">
            <v>1</v>
          </cell>
          <cell r="EP157">
            <v>1</v>
          </cell>
          <cell r="EQ157">
            <v>1</v>
          </cell>
          <cell r="ER157">
            <v>1</v>
          </cell>
          <cell r="ES157">
            <v>1</v>
          </cell>
          <cell r="ET157">
            <v>1</v>
          </cell>
          <cell r="EU157">
            <v>1</v>
          </cell>
          <cell r="EV157">
            <v>1</v>
          </cell>
          <cell r="EW157">
            <v>1</v>
          </cell>
          <cell r="EX157">
            <v>1</v>
          </cell>
          <cell r="EY157">
            <v>1</v>
          </cell>
          <cell r="EZ157">
            <v>1</v>
          </cell>
          <cell r="FA157">
            <v>1</v>
          </cell>
          <cell r="FB157">
            <v>1</v>
          </cell>
          <cell r="FC157">
            <v>1</v>
          </cell>
          <cell r="FD157">
            <v>1</v>
          </cell>
          <cell r="FE157">
            <v>1</v>
          </cell>
          <cell r="FF157">
            <v>1</v>
          </cell>
          <cell r="FG157">
            <v>1</v>
          </cell>
          <cell r="FH157">
            <v>1</v>
          </cell>
          <cell r="FI157">
            <v>1</v>
          </cell>
          <cell r="FJ157">
            <v>1</v>
          </cell>
          <cell r="FK157">
            <v>1</v>
          </cell>
          <cell r="FL157">
            <v>1</v>
          </cell>
          <cell r="FM157">
            <v>1</v>
          </cell>
          <cell r="FN157">
            <v>1</v>
          </cell>
          <cell r="FO157">
            <v>1</v>
          </cell>
          <cell r="FP157">
            <v>1</v>
          </cell>
          <cell r="FQ157">
            <v>1</v>
          </cell>
          <cell r="FR157">
            <v>1</v>
          </cell>
          <cell r="FS157">
            <v>1</v>
          </cell>
          <cell r="FT157">
            <v>1</v>
          </cell>
          <cell r="FU157">
            <v>1</v>
          </cell>
          <cell r="FV157">
            <v>1</v>
          </cell>
          <cell r="FW157">
            <v>1</v>
          </cell>
          <cell r="FX157">
            <v>1</v>
          </cell>
          <cell r="FY157">
            <v>1</v>
          </cell>
          <cell r="FZ157">
            <v>1</v>
          </cell>
          <cell r="GA157">
            <v>1</v>
          </cell>
          <cell r="GB157">
            <v>1</v>
          </cell>
          <cell r="GC157">
            <v>1</v>
          </cell>
          <cell r="GD157">
            <v>1</v>
          </cell>
          <cell r="GE157">
            <v>1</v>
          </cell>
          <cell r="GF157">
            <v>1</v>
          </cell>
          <cell r="GG157">
            <v>1</v>
          </cell>
          <cell r="GH157">
            <v>1</v>
          </cell>
          <cell r="GI157">
            <v>1</v>
          </cell>
          <cell r="GJ157">
            <v>1</v>
          </cell>
          <cell r="GK157">
            <v>1</v>
          </cell>
          <cell r="GL157">
            <v>1</v>
          </cell>
          <cell r="GM157">
            <v>1</v>
          </cell>
          <cell r="GN157">
            <v>1</v>
          </cell>
          <cell r="GO157">
            <v>1</v>
          </cell>
          <cell r="GP157">
            <v>1</v>
          </cell>
          <cell r="GQ157">
            <v>1</v>
          </cell>
          <cell r="GR157">
            <v>1</v>
          </cell>
          <cell r="GS157">
            <v>1</v>
          </cell>
          <cell r="GT157">
            <v>1</v>
          </cell>
          <cell r="GU157">
            <v>1</v>
          </cell>
          <cell r="GV157">
            <v>1</v>
          </cell>
          <cell r="GW157">
            <v>1</v>
          </cell>
          <cell r="GX157">
            <v>1</v>
          </cell>
          <cell r="GY157">
            <v>1</v>
          </cell>
          <cell r="GZ157">
            <v>1</v>
          </cell>
          <cell r="HA157">
            <v>1</v>
          </cell>
          <cell r="HB157">
            <v>1</v>
          </cell>
          <cell r="HC157">
            <v>1</v>
          </cell>
          <cell r="HD157">
            <v>1</v>
          </cell>
          <cell r="HE157">
            <v>1</v>
          </cell>
          <cell r="HF157">
            <v>1</v>
          </cell>
          <cell r="HG157">
            <v>1</v>
          </cell>
          <cell r="HH157">
            <v>1</v>
          </cell>
          <cell r="HI157">
            <v>1</v>
          </cell>
          <cell r="HJ157">
            <v>1</v>
          </cell>
          <cell r="HK157">
            <v>1</v>
          </cell>
          <cell r="HL157">
            <v>1</v>
          </cell>
          <cell r="HM157">
            <v>1</v>
          </cell>
          <cell r="HN157">
            <v>1</v>
          </cell>
          <cell r="HO157">
            <v>1</v>
          </cell>
          <cell r="HP157">
            <v>1</v>
          </cell>
          <cell r="HQ157">
            <v>1</v>
          </cell>
          <cell r="HR157">
            <v>1</v>
          </cell>
          <cell r="HS157">
            <v>1</v>
          </cell>
          <cell r="HT157">
            <v>1</v>
          </cell>
          <cell r="HU157">
            <v>1</v>
          </cell>
          <cell r="HV157">
            <v>1</v>
          </cell>
          <cell r="HW157">
            <v>1</v>
          </cell>
          <cell r="HX157">
            <v>1</v>
          </cell>
          <cell r="HY157">
            <v>1</v>
          </cell>
          <cell r="HZ157">
            <v>1</v>
          </cell>
          <cell r="IA157">
            <v>1</v>
          </cell>
          <cell r="IB157">
            <v>1</v>
          </cell>
          <cell r="IC157">
            <v>1</v>
          </cell>
          <cell r="ID157">
            <v>1</v>
          </cell>
          <cell r="IE157">
            <v>1</v>
          </cell>
          <cell r="IF157">
            <v>1</v>
          </cell>
          <cell r="IG157">
            <v>1</v>
          </cell>
          <cell r="IH157">
            <v>1</v>
          </cell>
          <cell r="II157">
            <v>1</v>
          </cell>
          <cell r="IJ157">
            <v>1</v>
          </cell>
          <cell r="IK157">
            <v>1</v>
          </cell>
          <cell r="IL157">
            <v>1</v>
          </cell>
          <cell r="IM157">
            <v>1</v>
          </cell>
          <cell r="IN157">
            <v>1</v>
          </cell>
          <cell r="IO157">
            <v>1</v>
          </cell>
          <cell r="IP157">
            <v>1</v>
          </cell>
          <cell r="IQ157">
            <v>1</v>
          </cell>
          <cell r="IR157">
            <v>1</v>
          </cell>
          <cell r="IS157">
            <v>1</v>
          </cell>
          <cell r="IT157">
            <v>1</v>
          </cell>
          <cell r="IU157">
            <v>1</v>
          </cell>
          <cell r="IV157">
            <v>1</v>
          </cell>
          <cell r="IW157">
            <v>1</v>
          </cell>
          <cell r="IX157">
            <v>1</v>
          </cell>
          <cell r="IY157">
            <v>1</v>
          </cell>
          <cell r="IZ157">
            <v>1</v>
          </cell>
          <cell r="JA157">
            <v>1</v>
          </cell>
          <cell r="JB157">
            <v>1</v>
          </cell>
          <cell r="JC157">
            <v>1</v>
          </cell>
          <cell r="JD157">
            <v>1</v>
          </cell>
          <cell r="JE157">
            <v>1</v>
          </cell>
          <cell r="JF157">
            <v>1</v>
          </cell>
          <cell r="JG157">
            <v>1</v>
          </cell>
          <cell r="JH157">
            <v>1</v>
          </cell>
          <cell r="JI157">
            <v>1</v>
          </cell>
          <cell r="JJ157">
            <v>1</v>
          </cell>
          <cell r="JK157">
            <v>1</v>
          </cell>
          <cell r="JL157">
            <v>1</v>
          </cell>
          <cell r="JM157">
            <v>1</v>
          </cell>
          <cell r="JN157">
            <v>1</v>
          </cell>
          <cell r="JO157">
            <v>1</v>
          </cell>
          <cell r="JP157">
            <v>1</v>
          </cell>
          <cell r="JQ157">
            <v>1</v>
          </cell>
          <cell r="JR157">
            <v>1</v>
          </cell>
          <cell r="JS157">
            <v>1</v>
          </cell>
          <cell r="JT157">
            <v>1</v>
          </cell>
          <cell r="JU157">
            <v>1</v>
          </cell>
          <cell r="JV157">
            <v>1</v>
          </cell>
          <cell r="JW157">
            <v>1</v>
          </cell>
        </row>
        <row r="158">
          <cell r="B158" t="str">
            <v>Prueba hidrostatica, limpieza y pintura</v>
          </cell>
          <cell r="C158" t="str">
            <v>Materiales</v>
          </cell>
          <cell r="D158">
            <v>2</v>
          </cell>
          <cell r="H158">
            <v>2</v>
          </cell>
          <cell r="I158">
            <v>2</v>
          </cell>
          <cell r="J158">
            <v>2</v>
          </cell>
          <cell r="K158">
            <v>2</v>
          </cell>
          <cell r="L158">
            <v>2</v>
          </cell>
          <cell r="M158">
            <v>2</v>
          </cell>
          <cell r="N158">
            <v>2</v>
          </cell>
          <cell r="O158">
            <v>2</v>
          </cell>
          <cell r="P158">
            <v>2</v>
          </cell>
          <cell r="Q158">
            <v>2</v>
          </cell>
          <cell r="R158">
            <v>2</v>
          </cell>
          <cell r="S158">
            <v>2</v>
          </cell>
          <cell r="T158">
            <v>3</v>
          </cell>
          <cell r="U158">
            <v>3</v>
          </cell>
          <cell r="V158">
            <v>3</v>
          </cell>
          <cell r="W158">
            <v>3</v>
          </cell>
          <cell r="X158">
            <v>3</v>
          </cell>
          <cell r="Y158">
            <v>3</v>
          </cell>
          <cell r="Z158">
            <v>3</v>
          </cell>
          <cell r="AA158">
            <v>3</v>
          </cell>
          <cell r="AB158">
            <v>3</v>
          </cell>
          <cell r="AC158">
            <v>3</v>
          </cell>
          <cell r="AD158">
            <v>3</v>
          </cell>
          <cell r="AE158">
            <v>3</v>
          </cell>
          <cell r="AF158">
            <v>2</v>
          </cell>
          <cell r="AG158">
            <v>2</v>
          </cell>
          <cell r="AH158">
            <v>2</v>
          </cell>
          <cell r="AI158">
            <v>2</v>
          </cell>
          <cell r="AJ158">
            <v>2</v>
          </cell>
          <cell r="AK158">
            <v>2</v>
          </cell>
          <cell r="AL158">
            <v>2</v>
          </cell>
          <cell r="AM158">
            <v>2</v>
          </cell>
          <cell r="AN158">
            <v>2</v>
          </cell>
          <cell r="AO158">
            <v>2</v>
          </cell>
          <cell r="AP158">
            <v>2</v>
          </cell>
          <cell r="AQ158">
            <v>2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  <cell r="AV158">
            <v>3</v>
          </cell>
          <cell r="AW158">
            <v>3</v>
          </cell>
          <cell r="AX158">
            <v>3</v>
          </cell>
          <cell r="AY158">
            <v>3</v>
          </cell>
          <cell r="AZ158">
            <v>3</v>
          </cell>
          <cell r="BA158">
            <v>3</v>
          </cell>
          <cell r="BB158">
            <v>3</v>
          </cell>
          <cell r="BC158">
            <v>3</v>
          </cell>
          <cell r="BD158">
            <v>4</v>
          </cell>
          <cell r="BE158">
            <v>4</v>
          </cell>
          <cell r="BF158">
            <v>4</v>
          </cell>
          <cell r="BG158">
            <v>4</v>
          </cell>
          <cell r="BH158">
            <v>4</v>
          </cell>
          <cell r="BI158">
            <v>4</v>
          </cell>
          <cell r="BJ158">
            <v>4</v>
          </cell>
          <cell r="BK158">
            <v>4</v>
          </cell>
          <cell r="BL158">
            <v>4</v>
          </cell>
          <cell r="BM158">
            <v>4</v>
          </cell>
          <cell r="BN158">
            <v>4</v>
          </cell>
          <cell r="BO158">
            <v>4</v>
          </cell>
          <cell r="BP158">
            <v>2</v>
          </cell>
          <cell r="BQ158">
            <v>2</v>
          </cell>
          <cell r="BR158">
            <v>2</v>
          </cell>
          <cell r="BS158">
            <v>2</v>
          </cell>
          <cell r="BT158">
            <v>2</v>
          </cell>
          <cell r="BU158">
            <v>2</v>
          </cell>
          <cell r="BV158">
            <v>2</v>
          </cell>
          <cell r="BW158">
            <v>2</v>
          </cell>
          <cell r="BX158">
            <v>2</v>
          </cell>
          <cell r="BY158">
            <v>2</v>
          </cell>
          <cell r="BZ158">
            <v>2</v>
          </cell>
          <cell r="CA158">
            <v>2</v>
          </cell>
          <cell r="CB158">
            <v>2</v>
          </cell>
          <cell r="CC158">
            <v>2</v>
          </cell>
          <cell r="CD158">
            <v>2</v>
          </cell>
          <cell r="CE158">
            <v>2</v>
          </cell>
          <cell r="CF158">
            <v>2</v>
          </cell>
          <cell r="CG158">
            <v>2</v>
          </cell>
          <cell r="CH158">
            <v>2</v>
          </cell>
          <cell r="CI158">
            <v>2</v>
          </cell>
          <cell r="CJ158">
            <v>2</v>
          </cell>
          <cell r="CK158">
            <v>2</v>
          </cell>
          <cell r="CL158">
            <v>2</v>
          </cell>
          <cell r="CM158">
            <v>2</v>
          </cell>
          <cell r="CN158">
            <v>3</v>
          </cell>
          <cell r="CO158">
            <v>3</v>
          </cell>
          <cell r="CP158">
            <v>3</v>
          </cell>
          <cell r="CQ158">
            <v>3</v>
          </cell>
          <cell r="CR158">
            <v>3</v>
          </cell>
          <cell r="CS158">
            <v>3</v>
          </cell>
          <cell r="CT158">
            <v>3</v>
          </cell>
          <cell r="CU158">
            <v>3</v>
          </cell>
          <cell r="CV158">
            <v>3</v>
          </cell>
          <cell r="CW158">
            <v>3</v>
          </cell>
          <cell r="CX158">
            <v>3</v>
          </cell>
          <cell r="CY158">
            <v>3</v>
          </cell>
          <cell r="CZ158">
            <v>3</v>
          </cell>
          <cell r="DA158">
            <v>3</v>
          </cell>
          <cell r="DB158">
            <v>3</v>
          </cell>
          <cell r="DC158">
            <v>3</v>
          </cell>
          <cell r="DD158">
            <v>3</v>
          </cell>
          <cell r="DE158">
            <v>3</v>
          </cell>
          <cell r="DF158">
            <v>3</v>
          </cell>
          <cell r="DG158">
            <v>3</v>
          </cell>
          <cell r="DH158">
            <v>3</v>
          </cell>
          <cell r="DI158">
            <v>3</v>
          </cell>
          <cell r="DJ158">
            <v>3</v>
          </cell>
          <cell r="DK158">
            <v>3</v>
          </cell>
          <cell r="DL158">
            <v>4</v>
          </cell>
          <cell r="DM158">
            <v>4</v>
          </cell>
          <cell r="DN158">
            <v>4</v>
          </cell>
          <cell r="DO158">
            <v>4</v>
          </cell>
          <cell r="DP158">
            <v>4</v>
          </cell>
          <cell r="DQ158">
            <v>4</v>
          </cell>
          <cell r="DR158">
            <v>4</v>
          </cell>
          <cell r="DS158">
            <v>4</v>
          </cell>
          <cell r="DT158">
            <v>4</v>
          </cell>
          <cell r="DU158">
            <v>4</v>
          </cell>
          <cell r="DV158">
            <v>4</v>
          </cell>
          <cell r="DW158">
            <v>4</v>
          </cell>
          <cell r="DX158">
            <v>4</v>
          </cell>
          <cell r="DY158">
            <v>4</v>
          </cell>
          <cell r="DZ158">
            <v>4</v>
          </cell>
          <cell r="EA158">
            <v>4</v>
          </cell>
          <cell r="EB158">
            <v>4</v>
          </cell>
          <cell r="EC158">
            <v>4</v>
          </cell>
          <cell r="ED158">
            <v>4</v>
          </cell>
          <cell r="EE158">
            <v>4</v>
          </cell>
          <cell r="EF158">
            <v>4</v>
          </cell>
          <cell r="EG158">
            <v>4</v>
          </cell>
          <cell r="EH158">
            <v>4</v>
          </cell>
          <cell r="EI158">
            <v>4</v>
          </cell>
          <cell r="EJ158">
            <v>4</v>
          </cell>
          <cell r="EK158">
            <v>4</v>
          </cell>
          <cell r="EL158">
            <v>4</v>
          </cell>
          <cell r="EM158">
            <v>4</v>
          </cell>
          <cell r="EN158">
            <v>4</v>
          </cell>
          <cell r="EO158">
            <v>4</v>
          </cell>
          <cell r="EP158">
            <v>4</v>
          </cell>
          <cell r="EQ158">
            <v>4</v>
          </cell>
          <cell r="ER158">
            <v>4</v>
          </cell>
          <cell r="ES158">
            <v>4</v>
          </cell>
          <cell r="ET158">
            <v>4</v>
          </cell>
          <cell r="EU158">
            <v>4</v>
          </cell>
          <cell r="EV158">
            <v>2</v>
          </cell>
          <cell r="EW158">
            <v>2</v>
          </cell>
          <cell r="EX158">
            <v>2</v>
          </cell>
          <cell r="EY158">
            <v>2</v>
          </cell>
          <cell r="EZ158">
            <v>2</v>
          </cell>
          <cell r="FA158">
            <v>2</v>
          </cell>
          <cell r="FB158">
            <v>2</v>
          </cell>
          <cell r="FC158">
            <v>2</v>
          </cell>
          <cell r="FD158">
            <v>2</v>
          </cell>
          <cell r="FE158">
            <v>2</v>
          </cell>
          <cell r="FF158">
            <v>2</v>
          </cell>
          <cell r="FG158">
            <v>2</v>
          </cell>
          <cell r="FH158">
            <v>2</v>
          </cell>
          <cell r="FI158">
            <v>2</v>
          </cell>
          <cell r="FJ158">
            <v>2</v>
          </cell>
          <cell r="FK158">
            <v>2</v>
          </cell>
          <cell r="FL158">
            <v>2</v>
          </cell>
          <cell r="FM158">
            <v>2</v>
          </cell>
          <cell r="FN158">
            <v>2</v>
          </cell>
          <cell r="FO158">
            <v>2</v>
          </cell>
          <cell r="FP158">
            <v>2</v>
          </cell>
          <cell r="FQ158">
            <v>2</v>
          </cell>
          <cell r="FR158">
            <v>2</v>
          </cell>
          <cell r="FS158">
            <v>2</v>
          </cell>
          <cell r="FT158">
            <v>3</v>
          </cell>
          <cell r="FU158">
            <v>3</v>
          </cell>
          <cell r="FV158">
            <v>3</v>
          </cell>
          <cell r="FW158">
            <v>3</v>
          </cell>
          <cell r="FX158">
            <v>3</v>
          </cell>
          <cell r="FY158">
            <v>3</v>
          </cell>
          <cell r="FZ158">
            <v>3</v>
          </cell>
          <cell r="GA158">
            <v>3</v>
          </cell>
          <cell r="GB158">
            <v>3</v>
          </cell>
          <cell r="GC158">
            <v>3</v>
          </cell>
          <cell r="GD158">
            <v>3</v>
          </cell>
          <cell r="GE158">
            <v>3</v>
          </cell>
          <cell r="GF158">
            <v>4</v>
          </cell>
          <cell r="GG158">
            <v>4</v>
          </cell>
          <cell r="GH158">
            <v>4</v>
          </cell>
          <cell r="GI158">
            <v>4</v>
          </cell>
          <cell r="GJ158">
            <v>4</v>
          </cell>
          <cell r="GK158">
            <v>4</v>
          </cell>
          <cell r="GL158">
            <v>4</v>
          </cell>
          <cell r="GM158">
            <v>4</v>
          </cell>
          <cell r="GN158">
            <v>4</v>
          </cell>
          <cell r="GO158">
            <v>4</v>
          </cell>
          <cell r="GP158">
            <v>4</v>
          </cell>
          <cell r="GQ158">
            <v>4</v>
          </cell>
          <cell r="GR158">
            <v>4</v>
          </cell>
          <cell r="GS158">
            <v>4</v>
          </cell>
          <cell r="GT158">
            <v>4</v>
          </cell>
          <cell r="GU158">
            <v>4</v>
          </cell>
          <cell r="GV158">
            <v>4</v>
          </cell>
          <cell r="GW158">
            <v>4</v>
          </cell>
          <cell r="GX158">
            <v>4</v>
          </cell>
          <cell r="GY158">
            <v>4</v>
          </cell>
          <cell r="GZ158">
            <v>4</v>
          </cell>
          <cell r="HA158">
            <v>4</v>
          </cell>
          <cell r="HB158">
            <v>4</v>
          </cell>
          <cell r="HC158">
            <v>4</v>
          </cell>
          <cell r="HD158">
            <v>2</v>
          </cell>
          <cell r="HE158">
            <v>2</v>
          </cell>
          <cell r="HF158">
            <v>2</v>
          </cell>
          <cell r="HG158">
            <v>2</v>
          </cell>
          <cell r="HH158">
            <v>2</v>
          </cell>
          <cell r="HI158">
            <v>2</v>
          </cell>
          <cell r="HJ158">
            <v>2</v>
          </cell>
          <cell r="HK158">
            <v>2</v>
          </cell>
          <cell r="HL158">
            <v>2</v>
          </cell>
          <cell r="HM158">
            <v>2</v>
          </cell>
          <cell r="HN158">
            <v>2</v>
          </cell>
          <cell r="HO158">
            <v>2</v>
          </cell>
          <cell r="HP158">
            <v>2</v>
          </cell>
          <cell r="HQ158">
            <v>2</v>
          </cell>
          <cell r="HR158">
            <v>2</v>
          </cell>
          <cell r="HS158">
            <v>2</v>
          </cell>
          <cell r="HT158">
            <v>2</v>
          </cell>
          <cell r="HU158">
            <v>2</v>
          </cell>
          <cell r="HV158">
            <v>2</v>
          </cell>
          <cell r="HW158">
            <v>2</v>
          </cell>
          <cell r="HX158">
            <v>2</v>
          </cell>
          <cell r="HY158">
            <v>2</v>
          </cell>
          <cell r="HZ158">
            <v>2</v>
          </cell>
          <cell r="IA158">
            <v>2</v>
          </cell>
          <cell r="IB158">
            <v>3</v>
          </cell>
          <cell r="IC158">
            <v>3</v>
          </cell>
          <cell r="ID158">
            <v>3</v>
          </cell>
          <cell r="IE158">
            <v>3</v>
          </cell>
          <cell r="IF158">
            <v>3</v>
          </cell>
          <cell r="IG158">
            <v>3</v>
          </cell>
          <cell r="IH158">
            <v>3</v>
          </cell>
          <cell r="II158">
            <v>3</v>
          </cell>
          <cell r="IJ158">
            <v>3</v>
          </cell>
          <cell r="IK158">
            <v>3</v>
          </cell>
          <cell r="IL158">
            <v>3</v>
          </cell>
          <cell r="IM158">
            <v>3</v>
          </cell>
          <cell r="IN158">
            <v>4</v>
          </cell>
          <cell r="IO158">
            <v>4</v>
          </cell>
          <cell r="IP158">
            <v>4</v>
          </cell>
          <cell r="IQ158">
            <v>4</v>
          </cell>
          <cell r="IR158">
            <v>4</v>
          </cell>
          <cell r="IS158">
            <v>4</v>
          </cell>
          <cell r="IT158">
            <v>4</v>
          </cell>
          <cell r="IU158">
            <v>4</v>
          </cell>
          <cell r="IV158">
            <v>4</v>
          </cell>
          <cell r="IW158">
            <v>4</v>
          </cell>
          <cell r="IX158">
            <v>4</v>
          </cell>
          <cell r="IY158">
            <v>4</v>
          </cell>
          <cell r="IZ158">
            <v>4</v>
          </cell>
          <cell r="JA158">
            <v>4</v>
          </cell>
          <cell r="JB158">
            <v>4</v>
          </cell>
          <cell r="JC158">
            <v>4</v>
          </cell>
          <cell r="JD158">
            <v>4</v>
          </cell>
          <cell r="JE158">
            <v>4</v>
          </cell>
          <cell r="JF158">
            <v>4</v>
          </cell>
          <cell r="JG158">
            <v>4</v>
          </cell>
          <cell r="JH158">
            <v>4</v>
          </cell>
          <cell r="JI158">
            <v>4</v>
          </cell>
          <cell r="JJ158">
            <v>4</v>
          </cell>
          <cell r="JK158">
            <v>4</v>
          </cell>
          <cell r="JL158">
            <v>4</v>
          </cell>
          <cell r="JM158">
            <v>4</v>
          </cell>
          <cell r="JN158">
            <v>4</v>
          </cell>
          <cell r="JO158">
            <v>4</v>
          </cell>
          <cell r="JP158">
            <v>4</v>
          </cell>
          <cell r="JQ158">
            <v>4</v>
          </cell>
          <cell r="JR158">
            <v>4</v>
          </cell>
          <cell r="JS158">
            <v>4</v>
          </cell>
          <cell r="JT158">
            <v>4</v>
          </cell>
          <cell r="JU158">
            <v>4</v>
          </cell>
          <cell r="JV158">
            <v>4</v>
          </cell>
          <cell r="JW158">
            <v>4</v>
          </cell>
        </row>
        <row r="159">
          <cell r="B159" t="str">
            <v>Prueba hidrostatica, limpieza y pintura</v>
          </cell>
          <cell r="C159" t="str">
            <v>Materiales</v>
          </cell>
          <cell r="D159">
            <v>3</v>
          </cell>
          <cell r="H159">
            <v>1</v>
          </cell>
          <cell r="I159">
            <v>1</v>
          </cell>
          <cell r="J159">
            <v>1</v>
          </cell>
          <cell r="K159">
            <v>1</v>
          </cell>
          <cell r="L159">
            <v>1</v>
          </cell>
          <cell r="M159">
            <v>1</v>
          </cell>
          <cell r="N159">
            <v>1</v>
          </cell>
          <cell r="O159">
            <v>1</v>
          </cell>
          <cell r="P159">
            <v>1</v>
          </cell>
          <cell r="Q159">
            <v>1</v>
          </cell>
          <cell r="R159">
            <v>1</v>
          </cell>
          <cell r="S159">
            <v>1</v>
          </cell>
          <cell r="T159">
            <v>2</v>
          </cell>
          <cell r="U159">
            <v>2</v>
          </cell>
          <cell r="V159">
            <v>2</v>
          </cell>
          <cell r="W159">
            <v>2</v>
          </cell>
          <cell r="X159">
            <v>2</v>
          </cell>
          <cell r="Y159">
            <v>2</v>
          </cell>
          <cell r="Z159">
            <v>2</v>
          </cell>
          <cell r="AA159">
            <v>2</v>
          </cell>
          <cell r="AB159">
            <v>2</v>
          </cell>
          <cell r="AC159">
            <v>2</v>
          </cell>
          <cell r="AD159">
            <v>2</v>
          </cell>
          <cell r="AE159">
            <v>2</v>
          </cell>
          <cell r="AF159">
            <v>1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>
            <v>1</v>
          </cell>
          <cell r="AP159">
            <v>1</v>
          </cell>
          <cell r="AQ159">
            <v>1</v>
          </cell>
          <cell r="AR159">
            <v>2</v>
          </cell>
          <cell r="AS159">
            <v>2</v>
          </cell>
          <cell r="AT159">
            <v>2</v>
          </cell>
          <cell r="AU159">
            <v>2</v>
          </cell>
          <cell r="AV159">
            <v>2</v>
          </cell>
          <cell r="AW159">
            <v>2</v>
          </cell>
          <cell r="AX159">
            <v>2</v>
          </cell>
          <cell r="AY159">
            <v>2</v>
          </cell>
          <cell r="AZ159">
            <v>2</v>
          </cell>
          <cell r="BA159">
            <v>2</v>
          </cell>
          <cell r="BB159">
            <v>2</v>
          </cell>
          <cell r="BC159">
            <v>2</v>
          </cell>
          <cell r="BD159">
            <v>2</v>
          </cell>
          <cell r="BE159">
            <v>2</v>
          </cell>
          <cell r="BF159">
            <v>2</v>
          </cell>
          <cell r="BG159">
            <v>2</v>
          </cell>
          <cell r="BH159">
            <v>2</v>
          </cell>
          <cell r="BI159">
            <v>2</v>
          </cell>
          <cell r="BJ159">
            <v>2</v>
          </cell>
          <cell r="BK159">
            <v>2</v>
          </cell>
          <cell r="BL159">
            <v>2</v>
          </cell>
          <cell r="BM159">
            <v>2</v>
          </cell>
          <cell r="BN159">
            <v>2</v>
          </cell>
          <cell r="BO159">
            <v>2</v>
          </cell>
          <cell r="BP159">
            <v>1</v>
          </cell>
          <cell r="BQ159">
            <v>1</v>
          </cell>
          <cell r="BR159">
            <v>1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2</v>
          </cell>
          <cell r="CO159">
            <v>2</v>
          </cell>
          <cell r="CP159">
            <v>2</v>
          </cell>
          <cell r="CQ159">
            <v>2</v>
          </cell>
          <cell r="CR159">
            <v>2</v>
          </cell>
          <cell r="CS159">
            <v>2</v>
          </cell>
          <cell r="CT159">
            <v>2</v>
          </cell>
          <cell r="CU159">
            <v>2</v>
          </cell>
          <cell r="CV159">
            <v>2</v>
          </cell>
          <cell r="CW159">
            <v>2</v>
          </cell>
          <cell r="CX159">
            <v>2</v>
          </cell>
          <cell r="CY159">
            <v>2</v>
          </cell>
          <cell r="CZ159">
            <v>2</v>
          </cell>
          <cell r="DA159">
            <v>2</v>
          </cell>
          <cell r="DB159">
            <v>2</v>
          </cell>
          <cell r="DC159">
            <v>2</v>
          </cell>
          <cell r="DD159">
            <v>2</v>
          </cell>
          <cell r="DE159">
            <v>2</v>
          </cell>
          <cell r="DF159">
            <v>2</v>
          </cell>
          <cell r="DG159">
            <v>2</v>
          </cell>
          <cell r="DH159">
            <v>2</v>
          </cell>
          <cell r="DI159">
            <v>2</v>
          </cell>
          <cell r="DJ159">
            <v>2</v>
          </cell>
          <cell r="DK159">
            <v>2</v>
          </cell>
          <cell r="DL159">
            <v>2</v>
          </cell>
          <cell r="DM159">
            <v>2</v>
          </cell>
          <cell r="DN159">
            <v>2</v>
          </cell>
          <cell r="DO159">
            <v>2</v>
          </cell>
          <cell r="DP159">
            <v>2</v>
          </cell>
          <cell r="DQ159">
            <v>2</v>
          </cell>
          <cell r="DR159">
            <v>2</v>
          </cell>
          <cell r="DS159">
            <v>2</v>
          </cell>
          <cell r="DT159">
            <v>2</v>
          </cell>
          <cell r="DU159">
            <v>2</v>
          </cell>
          <cell r="DV159">
            <v>2</v>
          </cell>
          <cell r="DW159">
            <v>2</v>
          </cell>
          <cell r="DX159">
            <v>2</v>
          </cell>
          <cell r="DY159">
            <v>2</v>
          </cell>
          <cell r="DZ159">
            <v>2</v>
          </cell>
          <cell r="EA159">
            <v>2</v>
          </cell>
          <cell r="EB159">
            <v>2</v>
          </cell>
          <cell r="EC159">
            <v>2</v>
          </cell>
          <cell r="ED159">
            <v>2</v>
          </cell>
          <cell r="EE159">
            <v>2</v>
          </cell>
          <cell r="EF159">
            <v>2</v>
          </cell>
          <cell r="EG159">
            <v>2</v>
          </cell>
          <cell r="EH159">
            <v>2</v>
          </cell>
          <cell r="EI159">
            <v>2</v>
          </cell>
          <cell r="EJ159">
            <v>2</v>
          </cell>
          <cell r="EK159">
            <v>2</v>
          </cell>
          <cell r="EL159">
            <v>2</v>
          </cell>
          <cell r="EM159">
            <v>2</v>
          </cell>
          <cell r="EN159">
            <v>2</v>
          </cell>
          <cell r="EO159">
            <v>2</v>
          </cell>
          <cell r="EP159">
            <v>2</v>
          </cell>
          <cell r="EQ159">
            <v>2</v>
          </cell>
          <cell r="ER159">
            <v>2</v>
          </cell>
          <cell r="ES159">
            <v>2</v>
          </cell>
          <cell r="ET159">
            <v>2</v>
          </cell>
          <cell r="EU159">
            <v>2</v>
          </cell>
          <cell r="EV159">
            <v>1</v>
          </cell>
          <cell r="EW159">
            <v>1</v>
          </cell>
          <cell r="EX159">
            <v>1</v>
          </cell>
          <cell r="EY159">
            <v>1</v>
          </cell>
          <cell r="EZ159">
            <v>1</v>
          </cell>
          <cell r="FA159">
            <v>1</v>
          </cell>
          <cell r="FB159">
            <v>1</v>
          </cell>
          <cell r="FC159">
            <v>1</v>
          </cell>
          <cell r="FD159">
            <v>1</v>
          </cell>
          <cell r="FE159">
            <v>1</v>
          </cell>
          <cell r="FF159">
            <v>1</v>
          </cell>
          <cell r="FG159">
            <v>1</v>
          </cell>
          <cell r="FH159">
            <v>1</v>
          </cell>
          <cell r="FI159">
            <v>1</v>
          </cell>
          <cell r="FJ159">
            <v>1</v>
          </cell>
          <cell r="FK159">
            <v>1</v>
          </cell>
          <cell r="FL159">
            <v>1</v>
          </cell>
          <cell r="FM159">
            <v>1</v>
          </cell>
          <cell r="FN159">
            <v>1</v>
          </cell>
          <cell r="FO159">
            <v>1</v>
          </cell>
          <cell r="FP159">
            <v>1</v>
          </cell>
          <cell r="FQ159">
            <v>1</v>
          </cell>
          <cell r="FR159">
            <v>1</v>
          </cell>
          <cell r="FS159">
            <v>1</v>
          </cell>
          <cell r="FT159">
            <v>2</v>
          </cell>
          <cell r="FU159">
            <v>2</v>
          </cell>
          <cell r="FV159">
            <v>2</v>
          </cell>
          <cell r="FW159">
            <v>2</v>
          </cell>
          <cell r="FX159">
            <v>2</v>
          </cell>
          <cell r="FY159">
            <v>2</v>
          </cell>
          <cell r="FZ159">
            <v>2</v>
          </cell>
          <cell r="GA159">
            <v>2</v>
          </cell>
          <cell r="GB159">
            <v>2</v>
          </cell>
          <cell r="GC159">
            <v>2</v>
          </cell>
          <cell r="GD159">
            <v>2</v>
          </cell>
          <cell r="GE159">
            <v>2</v>
          </cell>
          <cell r="GF159">
            <v>2</v>
          </cell>
          <cell r="GG159">
            <v>2</v>
          </cell>
          <cell r="GH159">
            <v>2</v>
          </cell>
          <cell r="GI159">
            <v>2</v>
          </cell>
          <cell r="GJ159">
            <v>2</v>
          </cell>
          <cell r="GK159">
            <v>2</v>
          </cell>
          <cell r="GL159">
            <v>2</v>
          </cell>
          <cell r="GM159">
            <v>2</v>
          </cell>
          <cell r="GN159">
            <v>2</v>
          </cell>
          <cell r="GO159">
            <v>2</v>
          </cell>
          <cell r="GP159">
            <v>2</v>
          </cell>
          <cell r="GQ159">
            <v>2</v>
          </cell>
          <cell r="GR159">
            <v>2</v>
          </cell>
          <cell r="GS159">
            <v>2</v>
          </cell>
          <cell r="GT159">
            <v>2</v>
          </cell>
          <cell r="GU159">
            <v>2</v>
          </cell>
          <cell r="GV159">
            <v>2</v>
          </cell>
          <cell r="GW159">
            <v>2</v>
          </cell>
          <cell r="GX159">
            <v>2</v>
          </cell>
          <cell r="GY159">
            <v>2</v>
          </cell>
          <cell r="GZ159">
            <v>2</v>
          </cell>
          <cell r="HA159">
            <v>2</v>
          </cell>
          <cell r="HB159">
            <v>2</v>
          </cell>
          <cell r="HC159">
            <v>2</v>
          </cell>
          <cell r="HD159">
            <v>1</v>
          </cell>
          <cell r="HE159">
            <v>1</v>
          </cell>
          <cell r="HF159">
            <v>1</v>
          </cell>
          <cell r="HG159">
            <v>1</v>
          </cell>
          <cell r="HH159">
            <v>1</v>
          </cell>
          <cell r="HI159">
            <v>1</v>
          </cell>
          <cell r="HJ159">
            <v>1</v>
          </cell>
          <cell r="HK159">
            <v>1</v>
          </cell>
          <cell r="HL159">
            <v>1</v>
          </cell>
          <cell r="HM159">
            <v>1</v>
          </cell>
          <cell r="HN159">
            <v>1</v>
          </cell>
          <cell r="HO159">
            <v>1</v>
          </cell>
          <cell r="HP159">
            <v>1</v>
          </cell>
          <cell r="HQ159">
            <v>1</v>
          </cell>
          <cell r="HR159">
            <v>1</v>
          </cell>
          <cell r="HS159">
            <v>1</v>
          </cell>
          <cell r="HT159">
            <v>1</v>
          </cell>
          <cell r="HU159">
            <v>1</v>
          </cell>
          <cell r="HV159">
            <v>1</v>
          </cell>
          <cell r="HW159">
            <v>1</v>
          </cell>
          <cell r="HX159">
            <v>1</v>
          </cell>
          <cell r="HY159">
            <v>1</v>
          </cell>
          <cell r="HZ159">
            <v>1</v>
          </cell>
          <cell r="IA159">
            <v>1</v>
          </cell>
          <cell r="IB159">
            <v>2</v>
          </cell>
          <cell r="IC159">
            <v>2</v>
          </cell>
          <cell r="ID159">
            <v>2</v>
          </cell>
          <cell r="IE159">
            <v>2</v>
          </cell>
          <cell r="IF159">
            <v>2</v>
          </cell>
          <cell r="IG159">
            <v>2</v>
          </cell>
          <cell r="IH159">
            <v>2</v>
          </cell>
          <cell r="II159">
            <v>2</v>
          </cell>
          <cell r="IJ159">
            <v>2</v>
          </cell>
          <cell r="IK159">
            <v>2</v>
          </cell>
          <cell r="IL159">
            <v>2</v>
          </cell>
          <cell r="IM159">
            <v>2</v>
          </cell>
          <cell r="IN159">
            <v>2</v>
          </cell>
          <cell r="IO159">
            <v>2</v>
          </cell>
          <cell r="IP159">
            <v>2</v>
          </cell>
          <cell r="IQ159">
            <v>2</v>
          </cell>
          <cell r="IR159">
            <v>2</v>
          </cell>
          <cell r="IS159">
            <v>2</v>
          </cell>
          <cell r="IT159">
            <v>2</v>
          </cell>
          <cell r="IU159">
            <v>2</v>
          </cell>
          <cell r="IV159">
            <v>2</v>
          </cell>
          <cell r="IW159">
            <v>2</v>
          </cell>
          <cell r="IX159">
            <v>2</v>
          </cell>
          <cell r="IY159">
            <v>2</v>
          </cell>
          <cell r="IZ159">
            <v>2</v>
          </cell>
          <cell r="JA159">
            <v>2</v>
          </cell>
          <cell r="JB159">
            <v>2</v>
          </cell>
          <cell r="JC159">
            <v>2</v>
          </cell>
          <cell r="JD159">
            <v>2</v>
          </cell>
          <cell r="JE159">
            <v>2</v>
          </cell>
          <cell r="JF159">
            <v>2</v>
          </cell>
          <cell r="JG159">
            <v>2</v>
          </cell>
          <cell r="JH159">
            <v>2</v>
          </cell>
          <cell r="JI159">
            <v>2</v>
          </cell>
          <cell r="JJ159">
            <v>2</v>
          </cell>
          <cell r="JK159">
            <v>2</v>
          </cell>
          <cell r="JL159">
            <v>2</v>
          </cell>
          <cell r="JM159">
            <v>2</v>
          </cell>
          <cell r="JN159">
            <v>2</v>
          </cell>
          <cell r="JO159">
            <v>2</v>
          </cell>
          <cell r="JP159">
            <v>2</v>
          </cell>
          <cell r="JQ159">
            <v>2</v>
          </cell>
          <cell r="JR159">
            <v>2</v>
          </cell>
          <cell r="JS159">
            <v>2</v>
          </cell>
          <cell r="JT159">
            <v>2</v>
          </cell>
          <cell r="JU159">
            <v>2</v>
          </cell>
          <cell r="JV159">
            <v>2</v>
          </cell>
          <cell r="JW159">
            <v>2</v>
          </cell>
        </row>
        <row r="160">
          <cell r="B160" t="str">
            <v>Prueba hidrostatica, limpieza y pintura</v>
          </cell>
          <cell r="C160" t="str">
            <v>Materiales</v>
          </cell>
          <cell r="D160">
            <v>4</v>
          </cell>
          <cell r="H160">
            <v>8</v>
          </cell>
          <cell r="I160">
            <v>8</v>
          </cell>
          <cell r="J160">
            <v>8</v>
          </cell>
          <cell r="K160">
            <v>8</v>
          </cell>
          <cell r="L160">
            <v>8</v>
          </cell>
          <cell r="M160">
            <v>8</v>
          </cell>
          <cell r="N160">
            <v>8</v>
          </cell>
          <cell r="O160">
            <v>8</v>
          </cell>
          <cell r="P160">
            <v>8</v>
          </cell>
          <cell r="Q160">
            <v>8</v>
          </cell>
          <cell r="R160">
            <v>8</v>
          </cell>
          <cell r="S160">
            <v>8</v>
          </cell>
          <cell r="T160">
            <v>8</v>
          </cell>
          <cell r="U160">
            <v>8</v>
          </cell>
          <cell r="V160">
            <v>8</v>
          </cell>
          <cell r="W160">
            <v>8</v>
          </cell>
          <cell r="X160">
            <v>8</v>
          </cell>
          <cell r="Y160">
            <v>8</v>
          </cell>
          <cell r="Z160">
            <v>8</v>
          </cell>
          <cell r="AA160">
            <v>8</v>
          </cell>
          <cell r="AB160">
            <v>8</v>
          </cell>
          <cell r="AC160">
            <v>8</v>
          </cell>
          <cell r="AD160">
            <v>8</v>
          </cell>
          <cell r="AE160">
            <v>8</v>
          </cell>
          <cell r="AF160">
            <v>8</v>
          </cell>
          <cell r="AG160">
            <v>8</v>
          </cell>
          <cell r="AH160">
            <v>8</v>
          </cell>
          <cell r="AI160">
            <v>8</v>
          </cell>
          <cell r="AJ160">
            <v>8</v>
          </cell>
          <cell r="AK160">
            <v>8</v>
          </cell>
          <cell r="AL160">
            <v>8</v>
          </cell>
          <cell r="AM160">
            <v>8</v>
          </cell>
          <cell r="AN160">
            <v>8</v>
          </cell>
          <cell r="AO160">
            <v>8</v>
          </cell>
          <cell r="AP160">
            <v>8</v>
          </cell>
          <cell r="AQ160">
            <v>8</v>
          </cell>
          <cell r="AR160">
            <v>8</v>
          </cell>
          <cell r="AS160">
            <v>8</v>
          </cell>
          <cell r="AT160">
            <v>8</v>
          </cell>
          <cell r="AU160">
            <v>8</v>
          </cell>
          <cell r="AV160">
            <v>8</v>
          </cell>
          <cell r="AW160">
            <v>8</v>
          </cell>
          <cell r="AX160">
            <v>8</v>
          </cell>
          <cell r="AY160">
            <v>8</v>
          </cell>
          <cell r="AZ160">
            <v>8</v>
          </cell>
          <cell r="BA160">
            <v>8</v>
          </cell>
          <cell r="BB160">
            <v>8</v>
          </cell>
          <cell r="BC160">
            <v>8</v>
          </cell>
          <cell r="BD160">
            <v>12</v>
          </cell>
          <cell r="BE160">
            <v>12</v>
          </cell>
          <cell r="BF160">
            <v>12</v>
          </cell>
          <cell r="BG160">
            <v>12</v>
          </cell>
          <cell r="BH160">
            <v>12</v>
          </cell>
          <cell r="BI160">
            <v>12</v>
          </cell>
          <cell r="BJ160">
            <v>12</v>
          </cell>
          <cell r="BK160">
            <v>12</v>
          </cell>
          <cell r="BL160">
            <v>12</v>
          </cell>
          <cell r="BM160">
            <v>12</v>
          </cell>
          <cell r="BN160">
            <v>12</v>
          </cell>
          <cell r="BO160">
            <v>12</v>
          </cell>
          <cell r="BP160">
            <v>6</v>
          </cell>
          <cell r="BQ160">
            <v>6</v>
          </cell>
          <cell r="BR160">
            <v>6</v>
          </cell>
          <cell r="BS160">
            <v>6</v>
          </cell>
          <cell r="BT160">
            <v>6</v>
          </cell>
          <cell r="BU160">
            <v>6</v>
          </cell>
          <cell r="BV160">
            <v>6</v>
          </cell>
          <cell r="BW160">
            <v>6</v>
          </cell>
          <cell r="BX160">
            <v>6</v>
          </cell>
          <cell r="BY160">
            <v>6</v>
          </cell>
          <cell r="BZ160">
            <v>6</v>
          </cell>
          <cell r="CA160">
            <v>6</v>
          </cell>
          <cell r="CB160">
            <v>8</v>
          </cell>
          <cell r="CC160">
            <v>8</v>
          </cell>
          <cell r="CD160">
            <v>8</v>
          </cell>
          <cell r="CE160">
            <v>8</v>
          </cell>
          <cell r="CF160">
            <v>8</v>
          </cell>
          <cell r="CG160">
            <v>8</v>
          </cell>
          <cell r="CH160">
            <v>8</v>
          </cell>
          <cell r="CI160">
            <v>8</v>
          </cell>
          <cell r="CJ160">
            <v>8</v>
          </cell>
          <cell r="CK160">
            <v>8</v>
          </cell>
          <cell r="CL160">
            <v>8</v>
          </cell>
          <cell r="CM160">
            <v>8</v>
          </cell>
          <cell r="CN160">
            <v>8</v>
          </cell>
          <cell r="CO160">
            <v>8</v>
          </cell>
          <cell r="CP160">
            <v>8</v>
          </cell>
          <cell r="CQ160">
            <v>8</v>
          </cell>
          <cell r="CR160">
            <v>8</v>
          </cell>
          <cell r="CS160">
            <v>8</v>
          </cell>
          <cell r="CT160">
            <v>8</v>
          </cell>
          <cell r="CU160">
            <v>8</v>
          </cell>
          <cell r="CV160">
            <v>8</v>
          </cell>
          <cell r="CW160">
            <v>8</v>
          </cell>
          <cell r="CX160">
            <v>8</v>
          </cell>
          <cell r="CY160">
            <v>8</v>
          </cell>
          <cell r="CZ160">
            <v>8</v>
          </cell>
          <cell r="DA160">
            <v>8</v>
          </cell>
          <cell r="DB160">
            <v>8</v>
          </cell>
          <cell r="DC160">
            <v>8</v>
          </cell>
          <cell r="DD160">
            <v>8</v>
          </cell>
          <cell r="DE160">
            <v>8</v>
          </cell>
          <cell r="DF160">
            <v>8</v>
          </cell>
          <cell r="DG160">
            <v>8</v>
          </cell>
          <cell r="DH160">
            <v>8</v>
          </cell>
          <cell r="DI160">
            <v>8</v>
          </cell>
          <cell r="DJ160">
            <v>8</v>
          </cell>
          <cell r="DK160">
            <v>8</v>
          </cell>
          <cell r="DL160">
            <v>12</v>
          </cell>
          <cell r="DM160">
            <v>12</v>
          </cell>
          <cell r="DN160">
            <v>12</v>
          </cell>
          <cell r="DO160">
            <v>12</v>
          </cell>
          <cell r="DP160">
            <v>12</v>
          </cell>
          <cell r="DQ160">
            <v>12</v>
          </cell>
          <cell r="DR160">
            <v>12</v>
          </cell>
          <cell r="DS160">
            <v>12</v>
          </cell>
          <cell r="DT160">
            <v>12</v>
          </cell>
          <cell r="DU160">
            <v>12</v>
          </cell>
          <cell r="DV160">
            <v>12</v>
          </cell>
          <cell r="DW160">
            <v>12</v>
          </cell>
          <cell r="DX160">
            <v>16</v>
          </cell>
          <cell r="DY160">
            <v>16</v>
          </cell>
          <cell r="DZ160">
            <v>16</v>
          </cell>
          <cell r="EA160">
            <v>16</v>
          </cell>
          <cell r="EB160">
            <v>16</v>
          </cell>
          <cell r="EC160">
            <v>16</v>
          </cell>
          <cell r="ED160">
            <v>16</v>
          </cell>
          <cell r="EE160">
            <v>16</v>
          </cell>
          <cell r="EF160">
            <v>16</v>
          </cell>
          <cell r="EG160">
            <v>16</v>
          </cell>
          <cell r="EH160">
            <v>16</v>
          </cell>
          <cell r="EI160">
            <v>16</v>
          </cell>
          <cell r="EJ160">
            <v>16</v>
          </cell>
          <cell r="EK160">
            <v>16</v>
          </cell>
          <cell r="EL160">
            <v>16</v>
          </cell>
          <cell r="EM160">
            <v>16</v>
          </cell>
          <cell r="EN160">
            <v>16</v>
          </cell>
          <cell r="EO160">
            <v>16</v>
          </cell>
          <cell r="EP160">
            <v>16</v>
          </cell>
          <cell r="EQ160">
            <v>16</v>
          </cell>
          <cell r="ER160">
            <v>16</v>
          </cell>
          <cell r="ES160">
            <v>16</v>
          </cell>
          <cell r="ET160">
            <v>16</v>
          </cell>
          <cell r="EU160">
            <v>16</v>
          </cell>
          <cell r="EV160">
            <v>6</v>
          </cell>
          <cell r="EW160">
            <v>6</v>
          </cell>
          <cell r="EX160">
            <v>6</v>
          </cell>
          <cell r="EY160">
            <v>6</v>
          </cell>
          <cell r="EZ160">
            <v>6</v>
          </cell>
          <cell r="FA160">
            <v>6</v>
          </cell>
          <cell r="FB160">
            <v>6</v>
          </cell>
          <cell r="FC160">
            <v>6</v>
          </cell>
          <cell r="FD160">
            <v>6</v>
          </cell>
          <cell r="FE160">
            <v>6</v>
          </cell>
          <cell r="FF160">
            <v>6</v>
          </cell>
          <cell r="FG160">
            <v>6</v>
          </cell>
          <cell r="FH160">
            <v>8</v>
          </cell>
          <cell r="FI160">
            <v>8</v>
          </cell>
          <cell r="FJ160">
            <v>8</v>
          </cell>
          <cell r="FK160">
            <v>8</v>
          </cell>
          <cell r="FL160">
            <v>8</v>
          </cell>
          <cell r="FM160">
            <v>8</v>
          </cell>
          <cell r="FN160">
            <v>8</v>
          </cell>
          <cell r="FO160">
            <v>8</v>
          </cell>
          <cell r="FP160">
            <v>8</v>
          </cell>
          <cell r="FQ160">
            <v>8</v>
          </cell>
          <cell r="FR160">
            <v>8</v>
          </cell>
          <cell r="FS160">
            <v>8</v>
          </cell>
          <cell r="FT160">
            <v>8</v>
          </cell>
          <cell r="FU160">
            <v>8</v>
          </cell>
          <cell r="FV160">
            <v>8</v>
          </cell>
          <cell r="FW160">
            <v>8</v>
          </cell>
          <cell r="FX160">
            <v>8</v>
          </cell>
          <cell r="FY160">
            <v>8</v>
          </cell>
          <cell r="FZ160">
            <v>8</v>
          </cell>
          <cell r="GA160">
            <v>8</v>
          </cell>
          <cell r="GB160">
            <v>8</v>
          </cell>
          <cell r="GC160">
            <v>8</v>
          </cell>
          <cell r="GD160">
            <v>8</v>
          </cell>
          <cell r="GE160">
            <v>8</v>
          </cell>
          <cell r="GF160">
            <v>12</v>
          </cell>
          <cell r="GG160">
            <v>12</v>
          </cell>
          <cell r="GH160">
            <v>12</v>
          </cell>
          <cell r="GI160">
            <v>12</v>
          </cell>
          <cell r="GJ160">
            <v>12</v>
          </cell>
          <cell r="GK160">
            <v>12</v>
          </cell>
          <cell r="GL160">
            <v>12</v>
          </cell>
          <cell r="GM160">
            <v>12</v>
          </cell>
          <cell r="GN160">
            <v>12</v>
          </cell>
          <cell r="GO160">
            <v>12</v>
          </cell>
          <cell r="GP160">
            <v>12</v>
          </cell>
          <cell r="GQ160">
            <v>12</v>
          </cell>
          <cell r="GR160">
            <v>16</v>
          </cell>
          <cell r="GS160">
            <v>16</v>
          </cell>
          <cell r="GT160">
            <v>16</v>
          </cell>
          <cell r="GU160">
            <v>16</v>
          </cell>
          <cell r="GV160">
            <v>16</v>
          </cell>
          <cell r="GW160">
            <v>16</v>
          </cell>
          <cell r="GX160">
            <v>16</v>
          </cell>
          <cell r="GY160">
            <v>16</v>
          </cell>
          <cell r="GZ160">
            <v>16</v>
          </cell>
          <cell r="HA160">
            <v>16</v>
          </cell>
          <cell r="HB160">
            <v>16</v>
          </cell>
          <cell r="HC160">
            <v>16</v>
          </cell>
          <cell r="HD160">
            <v>6</v>
          </cell>
          <cell r="HE160">
            <v>6</v>
          </cell>
          <cell r="HF160">
            <v>6</v>
          </cell>
          <cell r="HG160">
            <v>6</v>
          </cell>
          <cell r="HH160">
            <v>6</v>
          </cell>
          <cell r="HI160">
            <v>6</v>
          </cell>
          <cell r="HJ160">
            <v>6</v>
          </cell>
          <cell r="HK160">
            <v>6</v>
          </cell>
          <cell r="HL160">
            <v>6</v>
          </cell>
          <cell r="HM160">
            <v>6</v>
          </cell>
          <cell r="HN160">
            <v>6</v>
          </cell>
          <cell r="HO160">
            <v>6</v>
          </cell>
          <cell r="HP160">
            <v>8</v>
          </cell>
          <cell r="HQ160">
            <v>8</v>
          </cell>
          <cell r="HR160">
            <v>8</v>
          </cell>
          <cell r="HS160">
            <v>8</v>
          </cell>
          <cell r="HT160">
            <v>8</v>
          </cell>
          <cell r="HU160">
            <v>8</v>
          </cell>
          <cell r="HV160">
            <v>8</v>
          </cell>
          <cell r="HW160">
            <v>8</v>
          </cell>
          <cell r="HX160">
            <v>8</v>
          </cell>
          <cell r="HY160">
            <v>8</v>
          </cell>
          <cell r="HZ160">
            <v>8</v>
          </cell>
          <cell r="IA160">
            <v>8</v>
          </cell>
          <cell r="IB160">
            <v>8</v>
          </cell>
          <cell r="IC160">
            <v>8</v>
          </cell>
          <cell r="ID160">
            <v>8</v>
          </cell>
          <cell r="IE160">
            <v>8</v>
          </cell>
          <cell r="IF160">
            <v>8</v>
          </cell>
          <cell r="IG160">
            <v>8</v>
          </cell>
          <cell r="IH160">
            <v>8</v>
          </cell>
          <cell r="II160">
            <v>8</v>
          </cell>
          <cell r="IJ160">
            <v>8</v>
          </cell>
          <cell r="IK160">
            <v>8</v>
          </cell>
          <cell r="IL160">
            <v>8</v>
          </cell>
          <cell r="IM160">
            <v>8</v>
          </cell>
          <cell r="IN160">
            <v>16</v>
          </cell>
          <cell r="IO160">
            <v>16</v>
          </cell>
          <cell r="IP160">
            <v>16</v>
          </cell>
          <cell r="IQ160">
            <v>16</v>
          </cell>
          <cell r="IR160">
            <v>16</v>
          </cell>
          <cell r="IS160">
            <v>16</v>
          </cell>
          <cell r="IT160">
            <v>16</v>
          </cell>
          <cell r="IU160">
            <v>16</v>
          </cell>
          <cell r="IV160">
            <v>16</v>
          </cell>
          <cell r="IW160">
            <v>16</v>
          </cell>
          <cell r="IX160">
            <v>16</v>
          </cell>
          <cell r="IY160">
            <v>16</v>
          </cell>
          <cell r="IZ160">
            <v>16</v>
          </cell>
          <cell r="JA160">
            <v>16</v>
          </cell>
          <cell r="JB160">
            <v>16</v>
          </cell>
          <cell r="JC160">
            <v>16</v>
          </cell>
          <cell r="JD160">
            <v>16</v>
          </cell>
          <cell r="JE160">
            <v>16</v>
          </cell>
          <cell r="JF160">
            <v>16</v>
          </cell>
          <cell r="JG160">
            <v>16</v>
          </cell>
          <cell r="JH160">
            <v>16</v>
          </cell>
          <cell r="JI160">
            <v>16</v>
          </cell>
          <cell r="JJ160">
            <v>16</v>
          </cell>
          <cell r="JK160">
            <v>16</v>
          </cell>
          <cell r="JL160">
            <v>16</v>
          </cell>
          <cell r="JM160">
            <v>16</v>
          </cell>
          <cell r="JN160">
            <v>16</v>
          </cell>
          <cell r="JO160">
            <v>16</v>
          </cell>
          <cell r="JP160">
            <v>16</v>
          </cell>
          <cell r="JQ160">
            <v>16</v>
          </cell>
          <cell r="JR160">
            <v>16</v>
          </cell>
          <cell r="JS160">
            <v>16</v>
          </cell>
          <cell r="JT160">
            <v>16</v>
          </cell>
          <cell r="JU160">
            <v>16</v>
          </cell>
          <cell r="JV160">
            <v>16</v>
          </cell>
          <cell r="JW160">
            <v>16</v>
          </cell>
        </row>
        <row r="161">
          <cell r="B161" t="str">
            <v>Prueba hidrostatica, limpieza y pintura</v>
          </cell>
          <cell r="C161" t="str">
            <v>Materiales</v>
          </cell>
          <cell r="D161">
            <v>5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  <cell r="JW161">
            <v>0</v>
          </cell>
        </row>
        <row r="162">
          <cell r="B162" t="str">
            <v>Prueba hidrostatica, limpieza y pintura</v>
          </cell>
          <cell r="C162" t="str">
            <v>Materiales</v>
          </cell>
          <cell r="D162">
            <v>6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  <cell r="JW162">
            <v>0</v>
          </cell>
        </row>
        <row r="163">
          <cell r="B163" t="str">
            <v>Prueba hidrostatica, limpieza y pintura</v>
          </cell>
          <cell r="C163" t="str">
            <v>Materiales</v>
          </cell>
          <cell r="D163">
            <v>7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  <cell r="JW163">
            <v>0</v>
          </cell>
        </row>
        <row r="164">
          <cell r="B164" t="str">
            <v>Prueba hidrostatica, limpieza y pintura</v>
          </cell>
          <cell r="C164" t="str">
            <v>Materiales</v>
          </cell>
          <cell r="D164">
            <v>8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  <cell r="JW164">
            <v>0</v>
          </cell>
        </row>
        <row r="165">
          <cell r="B165" t="str">
            <v>Prueba hidrostatica, limpieza y pintura</v>
          </cell>
          <cell r="C165" t="str">
            <v>Materiales</v>
          </cell>
          <cell r="D165">
            <v>9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  <cell r="JW165">
            <v>0</v>
          </cell>
        </row>
        <row r="166">
          <cell r="B166" t="str">
            <v>Prueba hidrostatica, limpieza y pintura</v>
          </cell>
          <cell r="C166" t="str">
            <v>Materiales</v>
          </cell>
          <cell r="D166">
            <v>10</v>
          </cell>
        </row>
        <row r="167">
          <cell r="B167" t="str">
            <v>Prueba hidrostatica, limpieza y pintura</v>
          </cell>
          <cell r="C167" t="str">
            <v>Mano de Obra</v>
          </cell>
          <cell r="D167">
            <v>1</v>
          </cell>
          <cell r="H167">
            <v>2</v>
          </cell>
          <cell r="I167">
            <v>2</v>
          </cell>
          <cell r="J167">
            <v>2</v>
          </cell>
          <cell r="K167">
            <v>2</v>
          </cell>
          <cell r="L167">
            <v>2</v>
          </cell>
          <cell r="M167">
            <v>2</v>
          </cell>
          <cell r="N167">
            <v>2</v>
          </cell>
          <cell r="O167">
            <v>2</v>
          </cell>
          <cell r="P167">
            <v>2</v>
          </cell>
          <cell r="Q167">
            <v>2</v>
          </cell>
          <cell r="R167">
            <v>2</v>
          </cell>
          <cell r="S167">
            <v>2</v>
          </cell>
          <cell r="T167">
            <v>2.4</v>
          </cell>
          <cell r="U167">
            <v>2.4</v>
          </cell>
          <cell r="V167">
            <v>2.4</v>
          </cell>
          <cell r="W167">
            <v>2.4</v>
          </cell>
          <cell r="X167">
            <v>2.4</v>
          </cell>
          <cell r="Y167">
            <v>2.4</v>
          </cell>
          <cell r="Z167">
            <v>2.4</v>
          </cell>
          <cell r="AA167">
            <v>2.4</v>
          </cell>
          <cell r="AB167">
            <v>2.4</v>
          </cell>
          <cell r="AC167">
            <v>2.4</v>
          </cell>
          <cell r="AD167">
            <v>2.4</v>
          </cell>
          <cell r="AE167">
            <v>2.4</v>
          </cell>
          <cell r="AF167">
            <v>2</v>
          </cell>
          <cell r="AG167">
            <v>2</v>
          </cell>
          <cell r="AH167">
            <v>2</v>
          </cell>
          <cell r="AI167">
            <v>2</v>
          </cell>
          <cell r="AJ167">
            <v>2</v>
          </cell>
          <cell r="AK167">
            <v>2</v>
          </cell>
          <cell r="AL167">
            <v>2</v>
          </cell>
          <cell r="AM167">
            <v>2</v>
          </cell>
          <cell r="AN167">
            <v>2</v>
          </cell>
          <cell r="AO167">
            <v>2</v>
          </cell>
          <cell r="AP167">
            <v>2</v>
          </cell>
          <cell r="AQ167">
            <v>2</v>
          </cell>
          <cell r="AR167">
            <v>2.4</v>
          </cell>
          <cell r="AS167">
            <v>2.4</v>
          </cell>
          <cell r="AT167">
            <v>2.4</v>
          </cell>
          <cell r="AU167">
            <v>2.4</v>
          </cell>
          <cell r="AV167">
            <v>2.4</v>
          </cell>
          <cell r="AW167">
            <v>2.4</v>
          </cell>
          <cell r="AX167">
            <v>2.4</v>
          </cell>
          <cell r="AY167">
            <v>2.4</v>
          </cell>
          <cell r="AZ167">
            <v>2.4</v>
          </cell>
          <cell r="BA167">
            <v>2.4</v>
          </cell>
          <cell r="BB167">
            <v>2.4</v>
          </cell>
          <cell r="BC167">
            <v>2.4</v>
          </cell>
          <cell r="BD167">
            <v>2.4</v>
          </cell>
          <cell r="BE167">
            <v>2.4</v>
          </cell>
          <cell r="BF167">
            <v>2.4</v>
          </cell>
          <cell r="BG167">
            <v>2.4</v>
          </cell>
          <cell r="BH167">
            <v>2.4</v>
          </cell>
          <cell r="BI167">
            <v>2.4</v>
          </cell>
          <cell r="BJ167">
            <v>2.4</v>
          </cell>
          <cell r="BK167">
            <v>2.4</v>
          </cell>
          <cell r="BL167">
            <v>2.4</v>
          </cell>
          <cell r="BM167">
            <v>2.4</v>
          </cell>
          <cell r="BN167">
            <v>2.4</v>
          </cell>
          <cell r="BO167">
            <v>2.4</v>
          </cell>
          <cell r="BP167">
            <v>2</v>
          </cell>
          <cell r="BQ167">
            <v>2</v>
          </cell>
          <cell r="BR167">
            <v>2</v>
          </cell>
          <cell r="BS167">
            <v>2</v>
          </cell>
          <cell r="BT167">
            <v>2</v>
          </cell>
          <cell r="BU167">
            <v>2</v>
          </cell>
          <cell r="BV167">
            <v>2</v>
          </cell>
          <cell r="BW167">
            <v>2</v>
          </cell>
          <cell r="BX167">
            <v>2</v>
          </cell>
          <cell r="BY167">
            <v>2</v>
          </cell>
          <cell r="BZ167">
            <v>2</v>
          </cell>
          <cell r="CA167">
            <v>2</v>
          </cell>
          <cell r="CB167">
            <v>2</v>
          </cell>
          <cell r="CC167">
            <v>2</v>
          </cell>
          <cell r="CD167">
            <v>2</v>
          </cell>
          <cell r="CE167">
            <v>2</v>
          </cell>
          <cell r="CF167">
            <v>2</v>
          </cell>
          <cell r="CG167">
            <v>2</v>
          </cell>
          <cell r="CH167">
            <v>2</v>
          </cell>
          <cell r="CI167">
            <v>2</v>
          </cell>
          <cell r="CJ167">
            <v>2</v>
          </cell>
          <cell r="CK167">
            <v>2</v>
          </cell>
          <cell r="CL167">
            <v>2</v>
          </cell>
          <cell r="CM167">
            <v>2</v>
          </cell>
          <cell r="CN167">
            <v>2.4</v>
          </cell>
          <cell r="CO167">
            <v>2.4</v>
          </cell>
          <cell r="CP167">
            <v>2.4</v>
          </cell>
          <cell r="CQ167">
            <v>2.4</v>
          </cell>
          <cell r="CR167">
            <v>2.4</v>
          </cell>
          <cell r="CS167">
            <v>2.4</v>
          </cell>
          <cell r="CT167">
            <v>2.4</v>
          </cell>
          <cell r="CU167">
            <v>2.4</v>
          </cell>
          <cell r="CV167">
            <v>2.4</v>
          </cell>
          <cell r="CW167">
            <v>2.4</v>
          </cell>
          <cell r="CX167">
            <v>2.4</v>
          </cell>
          <cell r="CY167">
            <v>2.4</v>
          </cell>
          <cell r="CZ167">
            <v>2.4</v>
          </cell>
          <cell r="DA167">
            <v>2.4</v>
          </cell>
          <cell r="DB167">
            <v>2.4</v>
          </cell>
          <cell r="DC167">
            <v>2.4</v>
          </cell>
          <cell r="DD167">
            <v>2.4</v>
          </cell>
          <cell r="DE167">
            <v>2.4</v>
          </cell>
          <cell r="DF167">
            <v>2.4</v>
          </cell>
          <cell r="DG167">
            <v>2.4</v>
          </cell>
          <cell r="DH167">
            <v>2.4</v>
          </cell>
          <cell r="DI167">
            <v>2.4</v>
          </cell>
          <cell r="DJ167">
            <v>2.4</v>
          </cell>
          <cell r="DK167">
            <v>2.4</v>
          </cell>
          <cell r="DL167">
            <v>2.4</v>
          </cell>
          <cell r="DM167">
            <v>2.4</v>
          </cell>
          <cell r="DN167">
            <v>2.4</v>
          </cell>
          <cell r="DO167">
            <v>2.4</v>
          </cell>
          <cell r="DP167">
            <v>2.4</v>
          </cell>
          <cell r="DQ167">
            <v>2.4</v>
          </cell>
          <cell r="DR167">
            <v>2.4</v>
          </cell>
          <cell r="DS167">
            <v>2.4</v>
          </cell>
          <cell r="DT167">
            <v>2.4</v>
          </cell>
          <cell r="DU167">
            <v>2.4</v>
          </cell>
          <cell r="DV167">
            <v>2.4</v>
          </cell>
          <cell r="DW167">
            <v>2.4</v>
          </cell>
          <cell r="DX167">
            <v>2.4</v>
          </cell>
          <cell r="DY167">
            <v>2.4</v>
          </cell>
          <cell r="DZ167">
            <v>2.4</v>
          </cell>
          <cell r="EA167">
            <v>2.4</v>
          </cell>
          <cell r="EB167">
            <v>2.4</v>
          </cell>
          <cell r="EC167">
            <v>2.4</v>
          </cell>
          <cell r="ED167">
            <v>2.4</v>
          </cell>
          <cell r="EE167">
            <v>2.4</v>
          </cell>
          <cell r="EF167">
            <v>2.4</v>
          </cell>
          <cell r="EG167">
            <v>2.4</v>
          </cell>
          <cell r="EH167">
            <v>2.4</v>
          </cell>
          <cell r="EI167">
            <v>2.4</v>
          </cell>
          <cell r="EJ167">
            <v>2.4</v>
          </cell>
          <cell r="EK167">
            <v>2.4</v>
          </cell>
          <cell r="EL167">
            <v>2.4</v>
          </cell>
          <cell r="EM167">
            <v>2.4</v>
          </cell>
          <cell r="EN167">
            <v>2.4</v>
          </cell>
          <cell r="EO167">
            <v>2.4</v>
          </cell>
          <cell r="EP167">
            <v>2.4</v>
          </cell>
          <cell r="EQ167">
            <v>2.4</v>
          </cell>
          <cell r="ER167">
            <v>2.4</v>
          </cell>
          <cell r="ES167">
            <v>2.4</v>
          </cell>
          <cell r="ET167">
            <v>2.4</v>
          </cell>
          <cell r="EU167">
            <v>2.4</v>
          </cell>
          <cell r="EV167">
            <v>2</v>
          </cell>
          <cell r="EW167">
            <v>2</v>
          </cell>
          <cell r="EX167">
            <v>2</v>
          </cell>
          <cell r="EY167">
            <v>2</v>
          </cell>
          <cell r="EZ167">
            <v>2</v>
          </cell>
          <cell r="FA167">
            <v>2</v>
          </cell>
          <cell r="FB167">
            <v>2</v>
          </cell>
          <cell r="FC167">
            <v>2</v>
          </cell>
          <cell r="FD167">
            <v>2</v>
          </cell>
          <cell r="FE167">
            <v>2</v>
          </cell>
          <cell r="FF167">
            <v>2</v>
          </cell>
          <cell r="FG167">
            <v>2</v>
          </cell>
          <cell r="FH167">
            <v>2</v>
          </cell>
          <cell r="FI167">
            <v>2</v>
          </cell>
          <cell r="FJ167">
            <v>2</v>
          </cell>
          <cell r="FK167">
            <v>2</v>
          </cell>
          <cell r="FL167">
            <v>2</v>
          </cell>
          <cell r="FM167">
            <v>2</v>
          </cell>
          <cell r="FN167">
            <v>2</v>
          </cell>
          <cell r="FO167">
            <v>2</v>
          </cell>
          <cell r="FP167">
            <v>2</v>
          </cell>
          <cell r="FQ167">
            <v>2</v>
          </cell>
          <cell r="FR167">
            <v>2</v>
          </cell>
          <cell r="FS167">
            <v>2</v>
          </cell>
          <cell r="FT167">
            <v>2.4</v>
          </cell>
          <cell r="FU167">
            <v>2.4</v>
          </cell>
          <cell r="FV167">
            <v>2.4</v>
          </cell>
          <cell r="FW167">
            <v>2.4</v>
          </cell>
          <cell r="FX167">
            <v>2.4</v>
          </cell>
          <cell r="FY167">
            <v>2.4</v>
          </cell>
          <cell r="FZ167">
            <v>2.4</v>
          </cell>
          <cell r="GA167">
            <v>2.4</v>
          </cell>
          <cell r="GB167">
            <v>2.4</v>
          </cell>
          <cell r="GC167">
            <v>2.4</v>
          </cell>
          <cell r="GD167">
            <v>2.4</v>
          </cell>
          <cell r="GE167">
            <v>2.4</v>
          </cell>
          <cell r="GF167">
            <v>2.4</v>
          </cell>
          <cell r="GG167">
            <v>2.4</v>
          </cell>
          <cell r="GH167">
            <v>2.4</v>
          </cell>
          <cell r="GI167">
            <v>2.4</v>
          </cell>
          <cell r="GJ167">
            <v>2.4</v>
          </cell>
          <cell r="GK167">
            <v>2.4</v>
          </cell>
          <cell r="GL167">
            <v>2.4</v>
          </cell>
          <cell r="GM167">
            <v>2.4</v>
          </cell>
          <cell r="GN167">
            <v>2.4</v>
          </cell>
          <cell r="GO167">
            <v>2.4</v>
          </cell>
          <cell r="GP167">
            <v>2.4</v>
          </cell>
          <cell r="GQ167">
            <v>2.4</v>
          </cell>
          <cell r="GR167">
            <v>2.4</v>
          </cell>
          <cell r="GS167">
            <v>2.4</v>
          </cell>
          <cell r="GT167">
            <v>2.4</v>
          </cell>
          <cell r="GU167">
            <v>2.4</v>
          </cell>
          <cell r="GV167">
            <v>2.4</v>
          </cell>
          <cell r="GW167">
            <v>2.4</v>
          </cell>
          <cell r="GX167">
            <v>2.4</v>
          </cell>
          <cell r="GY167">
            <v>2.4</v>
          </cell>
          <cell r="GZ167">
            <v>2.4</v>
          </cell>
          <cell r="HA167">
            <v>2.4</v>
          </cell>
          <cell r="HB167">
            <v>2.4</v>
          </cell>
          <cell r="HC167">
            <v>2.4</v>
          </cell>
          <cell r="HD167">
            <v>2</v>
          </cell>
          <cell r="HE167">
            <v>2</v>
          </cell>
          <cell r="HF167">
            <v>2</v>
          </cell>
          <cell r="HG167">
            <v>2</v>
          </cell>
          <cell r="HH167">
            <v>2</v>
          </cell>
          <cell r="HI167">
            <v>2</v>
          </cell>
          <cell r="HJ167">
            <v>2</v>
          </cell>
          <cell r="HK167">
            <v>2</v>
          </cell>
          <cell r="HL167">
            <v>2</v>
          </cell>
          <cell r="HM167">
            <v>2</v>
          </cell>
          <cell r="HN167">
            <v>2</v>
          </cell>
          <cell r="HO167">
            <v>2</v>
          </cell>
          <cell r="HP167">
            <v>2</v>
          </cell>
          <cell r="HQ167">
            <v>2</v>
          </cell>
          <cell r="HR167">
            <v>2</v>
          </cell>
          <cell r="HS167">
            <v>2</v>
          </cell>
          <cell r="HT167">
            <v>2</v>
          </cell>
          <cell r="HU167">
            <v>2</v>
          </cell>
          <cell r="HV167">
            <v>2</v>
          </cell>
          <cell r="HW167">
            <v>2</v>
          </cell>
          <cell r="HX167">
            <v>2</v>
          </cell>
          <cell r="HY167">
            <v>2</v>
          </cell>
          <cell r="HZ167">
            <v>2</v>
          </cell>
          <cell r="IA167">
            <v>2</v>
          </cell>
          <cell r="IB167">
            <v>2.4</v>
          </cell>
          <cell r="IC167">
            <v>2.4</v>
          </cell>
          <cell r="ID167">
            <v>2.4</v>
          </cell>
          <cell r="IE167">
            <v>2.4</v>
          </cell>
          <cell r="IF167">
            <v>2.4</v>
          </cell>
          <cell r="IG167">
            <v>2.4</v>
          </cell>
          <cell r="IH167">
            <v>2.4</v>
          </cell>
          <cell r="II167">
            <v>2.4</v>
          </cell>
          <cell r="IJ167">
            <v>2.4</v>
          </cell>
          <cell r="IK167">
            <v>2.4</v>
          </cell>
          <cell r="IL167">
            <v>2.4</v>
          </cell>
          <cell r="IM167">
            <v>2.4</v>
          </cell>
          <cell r="IN167">
            <v>2.4</v>
          </cell>
          <cell r="IO167">
            <v>2.4</v>
          </cell>
          <cell r="IP167">
            <v>2.4</v>
          </cell>
          <cell r="IQ167">
            <v>2.4</v>
          </cell>
          <cell r="IR167">
            <v>2.4</v>
          </cell>
          <cell r="IS167">
            <v>2.4</v>
          </cell>
          <cell r="IT167">
            <v>2.4</v>
          </cell>
          <cell r="IU167">
            <v>2.4</v>
          </cell>
          <cell r="IV167">
            <v>2.4</v>
          </cell>
          <cell r="IW167">
            <v>2.4</v>
          </cell>
          <cell r="IX167">
            <v>2.4</v>
          </cell>
          <cell r="IY167">
            <v>2.4</v>
          </cell>
          <cell r="IZ167">
            <v>2.4</v>
          </cell>
          <cell r="JA167">
            <v>2.4</v>
          </cell>
          <cell r="JB167">
            <v>2.4</v>
          </cell>
          <cell r="JC167">
            <v>2.4</v>
          </cell>
          <cell r="JD167">
            <v>2.4</v>
          </cell>
          <cell r="JE167">
            <v>2.4</v>
          </cell>
          <cell r="JF167">
            <v>2.4</v>
          </cell>
          <cell r="JG167">
            <v>2.4</v>
          </cell>
          <cell r="JH167">
            <v>2.4</v>
          </cell>
          <cell r="JI167">
            <v>2.4</v>
          </cell>
          <cell r="JJ167">
            <v>2.4</v>
          </cell>
          <cell r="JK167">
            <v>2.4</v>
          </cell>
          <cell r="JL167">
            <v>2.4</v>
          </cell>
          <cell r="JM167">
            <v>2.4</v>
          </cell>
          <cell r="JN167">
            <v>2.4</v>
          </cell>
          <cell r="JO167">
            <v>2.4</v>
          </cell>
          <cell r="JP167">
            <v>2.4</v>
          </cell>
          <cell r="JQ167">
            <v>2.4</v>
          </cell>
          <cell r="JR167">
            <v>2.4</v>
          </cell>
          <cell r="JS167">
            <v>2.4</v>
          </cell>
          <cell r="JT167">
            <v>2.4</v>
          </cell>
          <cell r="JU167">
            <v>2.4</v>
          </cell>
          <cell r="JV167">
            <v>2.4</v>
          </cell>
          <cell r="JW167">
            <v>2.4</v>
          </cell>
        </row>
        <row r="168">
          <cell r="B168" t="str">
            <v>Prueba hidrostatica, limpieza y pintura</v>
          </cell>
          <cell r="C168" t="str">
            <v>Mano de Obra</v>
          </cell>
          <cell r="D168">
            <v>2</v>
          </cell>
          <cell r="H168">
            <v>2</v>
          </cell>
          <cell r="I168">
            <v>2</v>
          </cell>
          <cell r="J168">
            <v>2</v>
          </cell>
          <cell r="K168">
            <v>2</v>
          </cell>
          <cell r="L168">
            <v>2</v>
          </cell>
          <cell r="M168">
            <v>2</v>
          </cell>
          <cell r="N168">
            <v>2</v>
          </cell>
          <cell r="O168">
            <v>2</v>
          </cell>
          <cell r="P168">
            <v>2</v>
          </cell>
          <cell r="Q168">
            <v>2</v>
          </cell>
          <cell r="R168">
            <v>2</v>
          </cell>
          <cell r="S168">
            <v>2</v>
          </cell>
          <cell r="T168">
            <v>2.4</v>
          </cell>
          <cell r="U168">
            <v>2.4</v>
          </cell>
          <cell r="V168">
            <v>2.4</v>
          </cell>
          <cell r="W168">
            <v>2.4</v>
          </cell>
          <cell r="X168">
            <v>2.4</v>
          </cell>
          <cell r="Y168">
            <v>2.4</v>
          </cell>
          <cell r="Z168">
            <v>2.4</v>
          </cell>
          <cell r="AA168">
            <v>2.4</v>
          </cell>
          <cell r="AB168">
            <v>2.4</v>
          </cell>
          <cell r="AC168">
            <v>2.4</v>
          </cell>
          <cell r="AD168">
            <v>2.4</v>
          </cell>
          <cell r="AE168">
            <v>2.4</v>
          </cell>
          <cell r="AF168">
            <v>2</v>
          </cell>
          <cell r="AG168">
            <v>2</v>
          </cell>
          <cell r="AH168">
            <v>2</v>
          </cell>
          <cell r="AI168">
            <v>2</v>
          </cell>
          <cell r="AJ168">
            <v>2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2.4</v>
          </cell>
          <cell r="AS168">
            <v>2.4</v>
          </cell>
          <cell r="AT168">
            <v>2.4</v>
          </cell>
          <cell r="AU168">
            <v>2.4</v>
          </cell>
          <cell r="AV168">
            <v>2.4</v>
          </cell>
          <cell r="AW168">
            <v>2.4</v>
          </cell>
          <cell r="AX168">
            <v>2.4</v>
          </cell>
          <cell r="AY168">
            <v>2.4</v>
          </cell>
          <cell r="AZ168">
            <v>2.4</v>
          </cell>
          <cell r="BA168">
            <v>2.4</v>
          </cell>
          <cell r="BB168">
            <v>2.4</v>
          </cell>
          <cell r="BC168">
            <v>2.4</v>
          </cell>
          <cell r="BD168">
            <v>2.4</v>
          </cell>
          <cell r="BE168">
            <v>2.4</v>
          </cell>
          <cell r="BF168">
            <v>2.4</v>
          </cell>
          <cell r="BG168">
            <v>2.4</v>
          </cell>
          <cell r="BH168">
            <v>2.4</v>
          </cell>
          <cell r="BI168">
            <v>2.4</v>
          </cell>
          <cell r="BJ168">
            <v>2.4</v>
          </cell>
          <cell r="BK168">
            <v>2.4</v>
          </cell>
          <cell r="BL168">
            <v>2.4</v>
          </cell>
          <cell r="BM168">
            <v>2.4</v>
          </cell>
          <cell r="BN168">
            <v>2.4</v>
          </cell>
          <cell r="BO168">
            <v>2.4</v>
          </cell>
          <cell r="BP168">
            <v>2</v>
          </cell>
          <cell r="BQ168">
            <v>2</v>
          </cell>
          <cell r="BR168">
            <v>2</v>
          </cell>
          <cell r="BS168">
            <v>2</v>
          </cell>
          <cell r="BT168">
            <v>2</v>
          </cell>
          <cell r="BU168">
            <v>2</v>
          </cell>
          <cell r="BV168">
            <v>2</v>
          </cell>
          <cell r="BW168">
            <v>2</v>
          </cell>
          <cell r="BX168">
            <v>2</v>
          </cell>
          <cell r="BY168">
            <v>2</v>
          </cell>
          <cell r="BZ168">
            <v>2</v>
          </cell>
          <cell r="CA168">
            <v>2</v>
          </cell>
          <cell r="CB168">
            <v>2</v>
          </cell>
          <cell r="CC168">
            <v>2</v>
          </cell>
          <cell r="CD168">
            <v>2</v>
          </cell>
          <cell r="CE168">
            <v>2</v>
          </cell>
          <cell r="CF168">
            <v>2</v>
          </cell>
          <cell r="CG168">
            <v>2</v>
          </cell>
          <cell r="CH168">
            <v>2</v>
          </cell>
          <cell r="CI168">
            <v>2</v>
          </cell>
          <cell r="CJ168">
            <v>2</v>
          </cell>
          <cell r="CK168">
            <v>2</v>
          </cell>
          <cell r="CL168">
            <v>2</v>
          </cell>
          <cell r="CM168">
            <v>2</v>
          </cell>
          <cell r="CN168">
            <v>2.4</v>
          </cell>
          <cell r="CO168">
            <v>2.4</v>
          </cell>
          <cell r="CP168">
            <v>2.4</v>
          </cell>
          <cell r="CQ168">
            <v>2.4</v>
          </cell>
          <cell r="CR168">
            <v>2.4</v>
          </cell>
          <cell r="CS168">
            <v>2.4</v>
          </cell>
          <cell r="CT168">
            <v>2.4</v>
          </cell>
          <cell r="CU168">
            <v>2.4</v>
          </cell>
          <cell r="CV168">
            <v>2.4</v>
          </cell>
          <cell r="CW168">
            <v>2.4</v>
          </cell>
          <cell r="CX168">
            <v>2.4</v>
          </cell>
          <cell r="CY168">
            <v>2.4</v>
          </cell>
          <cell r="CZ168">
            <v>2.4</v>
          </cell>
          <cell r="DA168">
            <v>2.4</v>
          </cell>
          <cell r="DB168">
            <v>2.4</v>
          </cell>
          <cell r="DC168">
            <v>2.4</v>
          </cell>
          <cell r="DD168">
            <v>2.4</v>
          </cell>
          <cell r="DE168">
            <v>2.4</v>
          </cell>
          <cell r="DF168">
            <v>2.4</v>
          </cell>
          <cell r="DG168">
            <v>2.4</v>
          </cell>
          <cell r="DH168">
            <v>2.4</v>
          </cell>
          <cell r="DI168">
            <v>2.4</v>
          </cell>
          <cell r="DJ168">
            <v>2.4</v>
          </cell>
          <cell r="DK168">
            <v>2.4</v>
          </cell>
          <cell r="DL168">
            <v>2.4</v>
          </cell>
          <cell r="DM168">
            <v>2.4</v>
          </cell>
          <cell r="DN168">
            <v>2.4</v>
          </cell>
          <cell r="DO168">
            <v>2.4</v>
          </cell>
          <cell r="DP168">
            <v>2.4</v>
          </cell>
          <cell r="DQ168">
            <v>2.4</v>
          </cell>
          <cell r="DR168">
            <v>2.4</v>
          </cell>
          <cell r="DS168">
            <v>2.4</v>
          </cell>
          <cell r="DT168">
            <v>2.4</v>
          </cell>
          <cell r="DU168">
            <v>2.4</v>
          </cell>
          <cell r="DV168">
            <v>2.4</v>
          </cell>
          <cell r="DW168">
            <v>2.4</v>
          </cell>
          <cell r="DX168">
            <v>2.4</v>
          </cell>
          <cell r="DY168">
            <v>2.4</v>
          </cell>
          <cell r="DZ168">
            <v>2.4</v>
          </cell>
          <cell r="EA168">
            <v>2.4</v>
          </cell>
          <cell r="EB168">
            <v>2.4</v>
          </cell>
          <cell r="EC168">
            <v>2.4</v>
          </cell>
          <cell r="ED168">
            <v>2.4</v>
          </cell>
          <cell r="EE168">
            <v>2.4</v>
          </cell>
          <cell r="EF168">
            <v>2.4</v>
          </cell>
          <cell r="EG168">
            <v>2.4</v>
          </cell>
          <cell r="EH168">
            <v>2.4</v>
          </cell>
          <cell r="EI168">
            <v>2.4</v>
          </cell>
          <cell r="EJ168">
            <v>2.4</v>
          </cell>
          <cell r="EK168">
            <v>2.4</v>
          </cell>
          <cell r="EL168">
            <v>2.4</v>
          </cell>
          <cell r="EM168">
            <v>2.4</v>
          </cell>
          <cell r="EN168">
            <v>2.4</v>
          </cell>
          <cell r="EO168">
            <v>2.4</v>
          </cell>
          <cell r="EP168">
            <v>2.4</v>
          </cell>
          <cell r="EQ168">
            <v>2.4</v>
          </cell>
          <cell r="ER168">
            <v>2.4</v>
          </cell>
          <cell r="ES168">
            <v>2.4</v>
          </cell>
          <cell r="ET168">
            <v>2.4</v>
          </cell>
          <cell r="EU168">
            <v>2.4</v>
          </cell>
          <cell r="EV168">
            <v>2</v>
          </cell>
          <cell r="EW168">
            <v>2</v>
          </cell>
          <cell r="EX168">
            <v>2</v>
          </cell>
          <cell r="EY168">
            <v>2</v>
          </cell>
          <cell r="EZ168">
            <v>2</v>
          </cell>
          <cell r="FA168">
            <v>2</v>
          </cell>
          <cell r="FB168">
            <v>2</v>
          </cell>
          <cell r="FC168">
            <v>2</v>
          </cell>
          <cell r="FD168">
            <v>2</v>
          </cell>
          <cell r="FE168">
            <v>2</v>
          </cell>
          <cell r="FF168">
            <v>2</v>
          </cell>
          <cell r="FG168">
            <v>2</v>
          </cell>
          <cell r="FH168">
            <v>2</v>
          </cell>
          <cell r="FI168">
            <v>2</v>
          </cell>
          <cell r="FJ168">
            <v>2</v>
          </cell>
          <cell r="FK168">
            <v>2</v>
          </cell>
          <cell r="FL168">
            <v>2</v>
          </cell>
          <cell r="FM168">
            <v>2</v>
          </cell>
          <cell r="FN168">
            <v>2</v>
          </cell>
          <cell r="FO168">
            <v>2</v>
          </cell>
          <cell r="FP168">
            <v>2</v>
          </cell>
          <cell r="FQ168">
            <v>2</v>
          </cell>
          <cell r="FR168">
            <v>2</v>
          </cell>
          <cell r="FS168">
            <v>2</v>
          </cell>
          <cell r="FT168">
            <v>2.4</v>
          </cell>
          <cell r="FU168">
            <v>2.4</v>
          </cell>
          <cell r="FV168">
            <v>2.4</v>
          </cell>
          <cell r="FW168">
            <v>2.4</v>
          </cell>
          <cell r="FX168">
            <v>2.4</v>
          </cell>
          <cell r="FY168">
            <v>2.4</v>
          </cell>
          <cell r="FZ168">
            <v>2.4</v>
          </cell>
          <cell r="GA168">
            <v>2.4</v>
          </cell>
          <cell r="GB168">
            <v>2.4</v>
          </cell>
          <cell r="GC168">
            <v>2.4</v>
          </cell>
          <cell r="GD168">
            <v>2.4</v>
          </cell>
          <cell r="GE168">
            <v>2.4</v>
          </cell>
          <cell r="GF168">
            <v>2.4</v>
          </cell>
          <cell r="GG168">
            <v>2.4</v>
          </cell>
          <cell r="GH168">
            <v>2.4</v>
          </cell>
          <cell r="GI168">
            <v>2.4</v>
          </cell>
          <cell r="GJ168">
            <v>2.4</v>
          </cell>
          <cell r="GK168">
            <v>2.4</v>
          </cell>
          <cell r="GL168">
            <v>2.4</v>
          </cell>
          <cell r="GM168">
            <v>2.4</v>
          </cell>
          <cell r="GN168">
            <v>2.4</v>
          </cell>
          <cell r="GO168">
            <v>2.4</v>
          </cell>
          <cell r="GP168">
            <v>2.4</v>
          </cell>
          <cell r="GQ168">
            <v>2.4</v>
          </cell>
          <cell r="GR168">
            <v>2.4</v>
          </cell>
          <cell r="GS168">
            <v>2.4</v>
          </cell>
          <cell r="GT168">
            <v>2.4</v>
          </cell>
          <cell r="GU168">
            <v>2.4</v>
          </cell>
          <cell r="GV168">
            <v>2.4</v>
          </cell>
          <cell r="GW168">
            <v>2.4</v>
          </cell>
          <cell r="GX168">
            <v>2.4</v>
          </cell>
          <cell r="GY168">
            <v>2.4</v>
          </cell>
          <cell r="GZ168">
            <v>2.4</v>
          </cell>
          <cell r="HA168">
            <v>2.4</v>
          </cell>
          <cell r="HB168">
            <v>2.4</v>
          </cell>
          <cell r="HC168">
            <v>2.4</v>
          </cell>
          <cell r="HD168">
            <v>2</v>
          </cell>
          <cell r="HE168">
            <v>2</v>
          </cell>
          <cell r="HF168">
            <v>2</v>
          </cell>
          <cell r="HG168">
            <v>2</v>
          </cell>
          <cell r="HH168">
            <v>2</v>
          </cell>
          <cell r="HI168">
            <v>2</v>
          </cell>
          <cell r="HJ168">
            <v>2</v>
          </cell>
          <cell r="HK168">
            <v>2</v>
          </cell>
          <cell r="HL168">
            <v>2</v>
          </cell>
          <cell r="HM168">
            <v>2</v>
          </cell>
          <cell r="HN168">
            <v>2</v>
          </cell>
          <cell r="HO168">
            <v>2</v>
          </cell>
          <cell r="HP168">
            <v>2</v>
          </cell>
          <cell r="HQ168">
            <v>2</v>
          </cell>
          <cell r="HR168">
            <v>2</v>
          </cell>
          <cell r="HS168">
            <v>2</v>
          </cell>
          <cell r="HT168">
            <v>2</v>
          </cell>
          <cell r="HU168">
            <v>2</v>
          </cell>
          <cell r="HV168">
            <v>2</v>
          </cell>
          <cell r="HW168">
            <v>2</v>
          </cell>
          <cell r="HX168">
            <v>2</v>
          </cell>
          <cell r="HY168">
            <v>2</v>
          </cell>
          <cell r="HZ168">
            <v>2</v>
          </cell>
          <cell r="IA168">
            <v>2</v>
          </cell>
          <cell r="IB168">
            <v>2.4</v>
          </cell>
          <cell r="IC168">
            <v>2.4</v>
          </cell>
          <cell r="ID168">
            <v>2.4</v>
          </cell>
          <cell r="IE168">
            <v>2.4</v>
          </cell>
          <cell r="IF168">
            <v>2.4</v>
          </cell>
          <cell r="IG168">
            <v>2.4</v>
          </cell>
          <cell r="IH168">
            <v>2.4</v>
          </cell>
          <cell r="II168">
            <v>2.4</v>
          </cell>
          <cell r="IJ168">
            <v>2.4</v>
          </cell>
          <cell r="IK168">
            <v>2.4</v>
          </cell>
          <cell r="IL168">
            <v>2.4</v>
          </cell>
          <cell r="IM168">
            <v>2.4</v>
          </cell>
          <cell r="IN168">
            <v>2.4</v>
          </cell>
          <cell r="IO168">
            <v>2.4</v>
          </cell>
          <cell r="IP168">
            <v>2.4</v>
          </cell>
          <cell r="IQ168">
            <v>2.4</v>
          </cell>
          <cell r="IR168">
            <v>2.4</v>
          </cell>
          <cell r="IS168">
            <v>2.4</v>
          </cell>
          <cell r="IT168">
            <v>2.4</v>
          </cell>
          <cell r="IU168">
            <v>2.4</v>
          </cell>
          <cell r="IV168">
            <v>2.4</v>
          </cell>
          <cell r="IW168">
            <v>2.4</v>
          </cell>
          <cell r="IX168">
            <v>2.4</v>
          </cell>
          <cell r="IY168">
            <v>2.4</v>
          </cell>
          <cell r="IZ168">
            <v>2.4</v>
          </cell>
          <cell r="JA168">
            <v>2.4</v>
          </cell>
          <cell r="JB168">
            <v>2.4</v>
          </cell>
          <cell r="JC168">
            <v>2.4</v>
          </cell>
          <cell r="JD168">
            <v>2.4</v>
          </cell>
          <cell r="JE168">
            <v>2.4</v>
          </cell>
          <cell r="JF168">
            <v>2.4</v>
          </cell>
          <cell r="JG168">
            <v>2.4</v>
          </cell>
          <cell r="JH168">
            <v>2.4</v>
          </cell>
          <cell r="JI168">
            <v>2.4</v>
          </cell>
          <cell r="JJ168">
            <v>2.4</v>
          </cell>
          <cell r="JK168">
            <v>2.4</v>
          </cell>
          <cell r="JL168">
            <v>2.4</v>
          </cell>
          <cell r="JM168">
            <v>2.4</v>
          </cell>
          <cell r="JN168">
            <v>2.4</v>
          </cell>
          <cell r="JO168">
            <v>2.4</v>
          </cell>
          <cell r="JP168">
            <v>2.4</v>
          </cell>
          <cell r="JQ168">
            <v>2.4</v>
          </cell>
          <cell r="JR168">
            <v>2.4</v>
          </cell>
          <cell r="JS168">
            <v>2.4</v>
          </cell>
          <cell r="JT168">
            <v>2.4</v>
          </cell>
          <cell r="JU168">
            <v>2.4</v>
          </cell>
          <cell r="JV168">
            <v>2.4</v>
          </cell>
          <cell r="JW168">
            <v>2.4</v>
          </cell>
        </row>
        <row r="169">
          <cell r="B169" t="str">
            <v>Prueba hidrostatica, limpieza y pintura</v>
          </cell>
          <cell r="C169" t="str">
            <v>Mano de Obra</v>
          </cell>
          <cell r="D169">
            <v>3</v>
          </cell>
          <cell r="H169">
            <v>2</v>
          </cell>
          <cell r="I169">
            <v>2</v>
          </cell>
          <cell r="J169">
            <v>2</v>
          </cell>
          <cell r="K169">
            <v>2</v>
          </cell>
          <cell r="L169">
            <v>2</v>
          </cell>
          <cell r="M169">
            <v>2</v>
          </cell>
          <cell r="N169">
            <v>2</v>
          </cell>
          <cell r="O169">
            <v>2</v>
          </cell>
          <cell r="P169">
            <v>2</v>
          </cell>
          <cell r="Q169">
            <v>2</v>
          </cell>
          <cell r="R169">
            <v>2</v>
          </cell>
          <cell r="S169">
            <v>2</v>
          </cell>
          <cell r="T169">
            <v>2.4</v>
          </cell>
          <cell r="U169">
            <v>2.4</v>
          </cell>
          <cell r="V169">
            <v>2.4</v>
          </cell>
          <cell r="W169">
            <v>2.4</v>
          </cell>
          <cell r="X169">
            <v>2.4</v>
          </cell>
          <cell r="Y169">
            <v>2.4</v>
          </cell>
          <cell r="Z169">
            <v>2.4</v>
          </cell>
          <cell r="AA169">
            <v>2.4</v>
          </cell>
          <cell r="AB169">
            <v>2.4</v>
          </cell>
          <cell r="AC169">
            <v>2.4</v>
          </cell>
          <cell r="AD169">
            <v>2.4</v>
          </cell>
          <cell r="AE169">
            <v>2.4</v>
          </cell>
          <cell r="AF169">
            <v>2</v>
          </cell>
          <cell r="AG169">
            <v>2</v>
          </cell>
          <cell r="AH169">
            <v>2</v>
          </cell>
          <cell r="AI169">
            <v>2</v>
          </cell>
          <cell r="AJ169">
            <v>2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2</v>
          </cell>
          <cell r="AP169">
            <v>2</v>
          </cell>
          <cell r="AQ169">
            <v>2</v>
          </cell>
          <cell r="AR169">
            <v>2.4</v>
          </cell>
          <cell r="AS169">
            <v>2.4</v>
          </cell>
          <cell r="AT169">
            <v>2.4</v>
          </cell>
          <cell r="AU169">
            <v>2.4</v>
          </cell>
          <cell r="AV169">
            <v>2.4</v>
          </cell>
          <cell r="AW169">
            <v>2.4</v>
          </cell>
          <cell r="AX169">
            <v>2.4</v>
          </cell>
          <cell r="AY169">
            <v>2.4</v>
          </cell>
          <cell r="AZ169">
            <v>2.4</v>
          </cell>
          <cell r="BA169">
            <v>2.4</v>
          </cell>
          <cell r="BB169">
            <v>2.4</v>
          </cell>
          <cell r="BC169">
            <v>2.4</v>
          </cell>
          <cell r="BD169">
            <v>2.4</v>
          </cell>
          <cell r="BE169">
            <v>2.4</v>
          </cell>
          <cell r="BF169">
            <v>2.4</v>
          </cell>
          <cell r="BG169">
            <v>2.4</v>
          </cell>
          <cell r="BH169">
            <v>2.4</v>
          </cell>
          <cell r="BI169">
            <v>2.4</v>
          </cell>
          <cell r="BJ169">
            <v>2.4</v>
          </cell>
          <cell r="BK169">
            <v>2.4</v>
          </cell>
          <cell r="BL169">
            <v>2.4</v>
          </cell>
          <cell r="BM169">
            <v>2.4</v>
          </cell>
          <cell r="BN169">
            <v>2.4</v>
          </cell>
          <cell r="BO169">
            <v>2.4</v>
          </cell>
          <cell r="BP169">
            <v>2</v>
          </cell>
          <cell r="BQ169">
            <v>2</v>
          </cell>
          <cell r="BR169">
            <v>2</v>
          </cell>
          <cell r="BS169">
            <v>2</v>
          </cell>
          <cell r="BT169">
            <v>2</v>
          </cell>
          <cell r="BU169">
            <v>2</v>
          </cell>
          <cell r="BV169">
            <v>2</v>
          </cell>
          <cell r="BW169">
            <v>2</v>
          </cell>
          <cell r="BX169">
            <v>2</v>
          </cell>
          <cell r="BY169">
            <v>2</v>
          </cell>
          <cell r="BZ169">
            <v>2</v>
          </cell>
          <cell r="CA169">
            <v>2</v>
          </cell>
          <cell r="CB169">
            <v>2</v>
          </cell>
          <cell r="CC169">
            <v>2</v>
          </cell>
          <cell r="CD169">
            <v>2</v>
          </cell>
          <cell r="CE169">
            <v>2</v>
          </cell>
          <cell r="CF169">
            <v>2</v>
          </cell>
          <cell r="CG169">
            <v>2</v>
          </cell>
          <cell r="CH169">
            <v>2</v>
          </cell>
          <cell r="CI169">
            <v>2</v>
          </cell>
          <cell r="CJ169">
            <v>2</v>
          </cell>
          <cell r="CK169">
            <v>2</v>
          </cell>
          <cell r="CL169">
            <v>2</v>
          </cell>
          <cell r="CM169">
            <v>2</v>
          </cell>
          <cell r="CN169">
            <v>2.4</v>
          </cell>
          <cell r="CO169">
            <v>2.4</v>
          </cell>
          <cell r="CP169">
            <v>2.4</v>
          </cell>
          <cell r="CQ169">
            <v>2.4</v>
          </cell>
          <cell r="CR169">
            <v>2.4</v>
          </cell>
          <cell r="CS169">
            <v>2.4</v>
          </cell>
          <cell r="CT169">
            <v>2.4</v>
          </cell>
          <cell r="CU169">
            <v>2.4</v>
          </cell>
          <cell r="CV169">
            <v>2.4</v>
          </cell>
          <cell r="CW169">
            <v>2.4</v>
          </cell>
          <cell r="CX169">
            <v>2.4</v>
          </cell>
          <cell r="CY169">
            <v>2.4</v>
          </cell>
          <cell r="CZ169">
            <v>2.4</v>
          </cell>
          <cell r="DA169">
            <v>2.4</v>
          </cell>
          <cell r="DB169">
            <v>2.4</v>
          </cell>
          <cell r="DC169">
            <v>2.4</v>
          </cell>
          <cell r="DD169">
            <v>2.4</v>
          </cell>
          <cell r="DE169">
            <v>2.4</v>
          </cell>
          <cell r="DF169">
            <v>2.4</v>
          </cell>
          <cell r="DG169">
            <v>2.4</v>
          </cell>
          <cell r="DH169">
            <v>2.4</v>
          </cell>
          <cell r="DI169">
            <v>2.4</v>
          </cell>
          <cell r="DJ169">
            <v>2.4</v>
          </cell>
          <cell r="DK169">
            <v>2.4</v>
          </cell>
          <cell r="DL169">
            <v>2.4</v>
          </cell>
          <cell r="DM169">
            <v>2.4</v>
          </cell>
          <cell r="DN169">
            <v>2.4</v>
          </cell>
          <cell r="DO169">
            <v>2.4</v>
          </cell>
          <cell r="DP169">
            <v>2.4</v>
          </cell>
          <cell r="DQ169">
            <v>2.4</v>
          </cell>
          <cell r="DR169">
            <v>2.4</v>
          </cell>
          <cell r="DS169">
            <v>2.4</v>
          </cell>
          <cell r="DT169">
            <v>2.4</v>
          </cell>
          <cell r="DU169">
            <v>2.4</v>
          </cell>
          <cell r="DV169">
            <v>2.4</v>
          </cell>
          <cell r="DW169">
            <v>2.4</v>
          </cell>
          <cell r="DX169">
            <v>2.4</v>
          </cell>
          <cell r="DY169">
            <v>2.4</v>
          </cell>
          <cell r="DZ169">
            <v>2.4</v>
          </cell>
          <cell r="EA169">
            <v>2.4</v>
          </cell>
          <cell r="EB169">
            <v>2.4</v>
          </cell>
          <cell r="EC169">
            <v>2.4</v>
          </cell>
          <cell r="ED169">
            <v>2.4</v>
          </cell>
          <cell r="EE169">
            <v>2.4</v>
          </cell>
          <cell r="EF169">
            <v>2.4</v>
          </cell>
          <cell r="EG169">
            <v>2.4</v>
          </cell>
          <cell r="EH169">
            <v>2.4</v>
          </cell>
          <cell r="EI169">
            <v>2.4</v>
          </cell>
          <cell r="EJ169">
            <v>2.4</v>
          </cell>
          <cell r="EK169">
            <v>2.4</v>
          </cell>
          <cell r="EL169">
            <v>2.4</v>
          </cell>
          <cell r="EM169">
            <v>2.4</v>
          </cell>
          <cell r="EN169">
            <v>2.4</v>
          </cell>
          <cell r="EO169">
            <v>2.4</v>
          </cell>
          <cell r="EP169">
            <v>2.4</v>
          </cell>
          <cell r="EQ169">
            <v>2.4</v>
          </cell>
          <cell r="ER169">
            <v>2.4</v>
          </cell>
          <cell r="ES169">
            <v>2.4</v>
          </cell>
          <cell r="ET169">
            <v>2.4</v>
          </cell>
          <cell r="EU169">
            <v>2.4</v>
          </cell>
          <cell r="EV169">
            <v>2</v>
          </cell>
          <cell r="EW169">
            <v>2</v>
          </cell>
          <cell r="EX169">
            <v>2</v>
          </cell>
          <cell r="EY169">
            <v>2</v>
          </cell>
          <cell r="EZ169">
            <v>2</v>
          </cell>
          <cell r="FA169">
            <v>2</v>
          </cell>
          <cell r="FB169">
            <v>2</v>
          </cell>
          <cell r="FC169">
            <v>2</v>
          </cell>
          <cell r="FD169">
            <v>2</v>
          </cell>
          <cell r="FE169">
            <v>2</v>
          </cell>
          <cell r="FF169">
            <v>2</v>
          </cell>
          <cell r="FG169">
            <v>2</v>
          </cell>
          <cell r="FH169">
            <v>2</v>
          </cell>
          <cell r="FI169">
            <v>2</v>
          </cell>
          <cell r="FJ169">
            <v>2</v>
          </cell>
          <cell r="FK169">
            <v>2</v>
          </cell>
          <cell r="FL169">
            <v>2</v>
          </cell>
          <cell r="FM169">
            <v>2</v>
          </cell>
          <cell r="FN169">
            <v>2</v>
          </cell>
          <cell r="FO169">
            <v>2</v>
          </cell>
          <cell r="FP169">
            <v>2</v>
          </cell>
          <cell r="FQ169">
            <v>2</v>
          </cell>
          <cell r="FR169">
            <v>2</v>
          </cell>
          <cell r="FS169">
            <v>2</v>
          </cell>
          <cell r="FT169">
            <v>2.4</v>
          </cell>
          <cell r="FU169">
            <v>2.4</v>
          </cell>
          <cell r="FV169">
            <v>2.4</v>
          </cell>
          <cell r="FW169">
            <v>2.4</v>
          </cell>
          <cell r="FX169">
            <v>2.4</v>
          </cell>
          <cell r="FY169">
            <v>2.4</v>
          </cell>
          <cell r="FZ169">
            <v>2.4</v>
          </cell>
          <cell r="GA169">
            <v>2.4</v>
          </cell>
          <cell r="GB169">
            <v>2.4</v>
          </cell>
          <cell r="GC169">
            <v>2.4</v>
          </cell>
          <cell r="GD169">
            <v>2.4</v>
          </cell>
          <cell r="GE169">
            <v>2.4</v>
          </cell>
          <cell r="GF169">
            <v>2.4</v>
          </cell>
          <cell r="GG169">
            <v>2.4</v>
          </cell>
          <cell r="GH169">
            <v>2.4</v>
          </cell>
          <cell r="GI169">
            <v>2.4</v>
          </cell>
          <cell r="GJ169">
            <v>2.4</v>
          </cell>
          <cell r="GK169">
            <v>2.4</v>
          </cell>
          <cell r="GL169">
            <v>2.4</v>
          </cell>
          <cell r="GM169">
            <v>2.4</v>
          </cell>
          <cell r="GN169">
            <v>2.4</v>
          </cell>
          <cell r="GO169">
            <v>2.4</v>
          </cell>
          <cell r="GP169">
            <v>2.4</v>
          </cell>
          <cell r="GQ169">
            <v>2.4</v>
          </cell>
          <cell r="GR169">
            <v>2.4</v>
          </cell>
          <cell r="GS169">
            <v>2.4</v>
          </cell>
          <cell r="GT169">
            <v>2.4</v>
          </cell>
          <cell r="GU169">
            <v>2.4</v>
          </cell>
          <cell r="GV169">
            <v>2.4</v>
          </cell>
          <cell r="GW169">
            <v>2.4</v>
          </cell>
          <cell r="GX169">
            <v>2.4</v>
          </cell>
          <cell r="GY169">
            <v>2.4</v>
          </cell>
          <cell r="GZ169">
            <v>2.4</v>
          </cell>
          <cell r="HA169">
            <v>2.4</v>
          </cell>
          <cell r="HB169">
            <v>2.4</v>
          </cell>
          <cell r="HC169">
            <v>2.4</v>
          </cell>
          <cell r="HD169">
            <v>2</v>
          </cell>
          <cell r="HE169">
            <v>2</v>
          </cell>
          <cell r="HF169">
            <v>2</v>
          </cell>
          <cell r="HG169">
            <v>2</v>
          </cell>
          <cell r="HH169">
            <v>2</v>
          </cell>
          <cell r="HI169">
            <v>2</v>
          </cell>
          <cell r="HJ169">
            <v>2</v>
          </cell>
          <cell r="HK169">
            <v>2</v>
          </cell>
          <cell r="HL169">
            <v>2</v>
          </cell>
          <cell r="HM169">
            <v>2</v>
          </cell>
          <cell r="HN169">
            <v>2</v>
          </cell>
          <cell r="HO169">
            <v>2</v>
          </cell>
          <cell r="HP169">
            <v>2</v>
          </cell>
          <cell r="HQ169">
            <v>2</v>
          </cell>
          <cell r="HR169">
            <v>2</v>
          </cell>
          <cell r="HS169">
            <v>2</v>
          </cell>
          <cell r="HT169">
            <v>2</v>
          </cell>
          <cell r="HU169">
            <v>2</v>
          </cell>
          <cell r="HV169">
            <v>2</v>
          </cell>
          <cell r="HW169">
            <v>2</v>
          </cell>
          <cell r="HX169">
            <v>2</v>
          </cell>
          <cell r="HY169">
            <v>2</v>
          </cell>
          <cell r="HZ169">
            <v>2</v>
          </cell>
          <cell r="IA169">
            <v>2</v>
          </cell>
          <cell r="IB169">
            <v>2.4</v>
          </cell>
          <cell r="IC169">
            <v>2.4</v>
          </cell>
          <cell r="ID169">
            <v>2.4</v>
          </cell>
          <cell r="IE169">
            <v>2.4</v>
          </cell>
          <cell r="IF169">
            <v>2.4</v>
          </cell>
          <cell r="IG169">
            <v>2.4</v>
          </cell>
          <cell r="IH169">
            <v>2.4</v>
          </cell>
          <cell r="II169">
            <v>2.4</v>
          </cell>
          <cell r="IJ169">
            <v>2.4</v>
          </cell>
          <cell r="IK169">
            <v>2.4</v>
          </cell>
          <cell r="IL169">
            <v>2.4</v>
          </cell>
          <cell r="IM169">
            <v>2.4</v>
          </cell>
          <cell r="IN169">
            <v>2.4</v>
          </cell>
          <cell r="IO169">
            <v>2.4</v>
          </cell>
          <cell r="IP169">
            <v>2.4</v>
          </cell>
          <cell r="IQ169">
            <v>2.4</v>
          </cell>
          <cell r="IR169">
            <v>2.4</v>
          </cell>
          <cell r="IS169">
            <v>2.4</v>
          </cell>
          <cell r="IT169">
            <v>2.4</v>
          </cell>
          <cell r="IU169">
            <v>2.4</v>
          </cell>
          <cell r="IV169">
            <v>2.4</v>
          </cell>
          <cell r="IW169">
            <v>2.4</v>
          </cell>
          <cell r="IX169">
            <v>2.4</v>
          </cell>
          <cell r="IY169">
            <v>2.4</v>
          </cell>
          <cell r="IZ169">
            <v>2.4</v>
          </cell>
          <cell r="JA169">
            <v>2.4</v>
          </cell>
          <cell r="JB169">
            <v>2.4</v>
          </cell>
          <cell r="JC169">
            <v>2.4</v>
          </cell>
          <cell r="JD169">
            <v>2.4</v>
          </cell>
          <cell r="JE169">
            <v>2.4</v>
          </cell>
          <cell r="JF169">
            <v>2.4</v>
          </cell>
          <cell r="JG169">
            <v>2.4</v>
          </cell>
          <cell r="JH169">
            <v>2.4</v>
          </cell>
          <cell r="JI169">
            <v>2.4</v>
          </cell>
          <cell r="JJ169">
            <v>2.4</v>
          </cell>
          <cell r="JK169">
            <v>2.4</v>
          </cell>
          <cell r="JL169">
            <v>2.4</v>
          </cell>
          <cell r="JM169">
            <v>2.4</v>
          </cell>
          <cell r="JN169">
            <v>2.4</v>
          </cell>
          <cell r="JO169">
            <v>2.4</v>
          </cell>
          <cell r="JP169">
            <v>2.4</v>
          </cell>
          <cell r="JQ169">
            <v>2.4</v>
          </cell>
          <cell r="JR169">
            <v>2.4</v>
          </cell>
          <cell r="JS169">
            <v>2.4</v>
          </cell>
          <cell r="JT169">
            <v>2.4</v>
          </cell>
          <cell r="JU169">
            <v>2.4</v>
          </cell>
          <cell r="JV169">
            <v>2.4</v>
          </cell>
          <cell r="JW169">
            <v>2.4</v>
          </cell>
        </row>
        <row r="170">
          <cell r="B170" t="str">
            <v>Prueba hidrostatica, limpieza y pintura</v>
          </cell>
          <cell r="C170" t="str">
            <v>Mano de Obra</v>
          </cell>
          <cell r="D170">
            <v>4</v>
          </cell>
          <cell r="H170">
            <v>2</v>
          </cell>
          <cell r="I170">
            <v>2</v>
          </cell>
          <cell r="J170">
            <v>2</v>
          </cell>
          <cell r="K170">
            <v>2</v>
          </cell>
          <cell r="L170">
            <v>2</v>
          </cell>
          <cell r="M170">
            <v>2</v>
          </cell>
          <cell r="N170">
            <v>2</v>
          </cell>
          <cell r="O170">
            <v>2</v>
          </cell>
          <cell r="P170">
            <v>2</v>
          </cell>
          <cell r="Q170">
            <v>2</v>
          </cell>
          <cell r="R170">
            <v>2</v>
          </cell>
          <cell r="S170">
            <v>2</v>
          </cell>
          <cell r="T170">
            <v>2.4</v>
          </cell>
          <cell r="U170">
            <v>2.4</v>
          </cell>
          <cell r="V170">
            <v>2.4</v>
          </cell>
          <cell r="W170">
            <v>2.4</v>
          </cell>
          <cell r="X170">
            <v>2.4</v>
          </cell>
          <cell r="Y170">
            <v>2.4</v>
          </cell>
          <cell r="Z170">
            <v>2.4</v>
          </cell>
          <cell r="AA170">
            <v>2.4</v>
          </cell>
          <cell r="AB170">
            <v>2.4</v>
          </cell>
          <cell r="AC170">
            <v>2.4</v>
          </cell>
          <cell r="AD170">
            <v>2.4</v>
          </cell>
          <cell r="AE170">
            <v>2.4</v>
          </cell>
          <cell r="AF170">
            <v>2</v>
          </cell>
          <cell r="AG170">
            <v>2</v>
          </cell>
          <cell r="AH170">
            <v>2</v>
          </cell>
          <cell r="AI170">
            <v>2</v>
          </cell>
          <cell r="AJ170">
            <v>2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2.4</v>
          </cell>
          <cell r="AS170">
            <v>2.4</v>
          </cell>
          <cell r="AT170">
            <v>2.4</v>
          </cell>
          <cell r="AU170">
            <v>2.4</v>
          </cell>
          <cell r="AV170">
            <v>2.4</v>
          </cell>
          <cell r="AW170">
            <v>2.4</v>
          </cell>
          <cell r="AX170">
            <v>2.4</v>
          </cell>
          <cell r="AY170">
            <v>2.4</v>
          </cell>
          <cell r="AZ170">
            <v>2.4</v>
          </cell>
          <cell r="BA170">
            <v>2.4</v>
          </cell>
          <cell r="BB170">
            <v>2.4</v>
          </cell>
          <cell r="BC170">
            <v>2.4</v>
          </cell>
          <cell r="BD170">
            <v>2.4</v>
          </cell>
          <cell r="BE170">
            <v>2.4</v>
          </cell>
          <cell r="BF170">
            <v>2.4</v>
          </cell>
          <cell r="BG170">
            <v>2.4</v>
          </cell>
          <cell r="BH170">
            <v>2.4</v>
          </cell>
          <cell r="BI170">
            <v>2.4</v>
          </cell>
          <cell r="BJ170">
            <v>2.4</v>
          </cell>
          <cell r="BK170">
            <v>2.4</v>
          </cell>
          <cell r="BL170">
            <v>2.4</v>
          </cell>
          <cell r="BM170">
            <v>2.4</v>
          </cell>
          <cell r="BN170">
            <v>2.4</v>
          </cell>
          <cell r="BO170">
            <v>2.4</v>
          </cell>
          <cell r="BP170">
            <v>2</v>
          </cell>
          <cell r="BQ170">
            <v>2</v>
          </cell>
          <cell r="BR170">
            <v>2</v>
          </cell>
          <cell r="BS170">
            <v>2</v>
          </cell>
          <cell r="BT170">
            <v>2</v>
          </cell>
          <cell r="BU170">
            <v>2</v>
          </cell>
          <cell r="BV170">
            <v>2</v>
          </cell>
          <cell r="BW170">
            <v>2</v>
          </cell>
          <cell r="BX170">
            <v>2</v>
          </cell>
          <cell r="BY170">
            <v>2</v>
          </cell>
          <cell r="BZ170">
            <v>2</v>
          </cell>
          <cell r="CA170">
            <v>2</v>
          </cell>
          <cell r="CB170">
            <v>2</v>
          </cell>
          <cell r="CC170">
            <v>2</v>
          </cell>
          <cell r="CD170">
            <v>2</v>
          </cell>
          <cell r="CE170">
            <v>2</v>
          </cell>
          <cell r="CF170">
            <v>2</v>
          </cell>
          <cell r="CG170">
            <v>2</v>
          </cell>
          <cell r="CH170">
            <v>2</v>
          </cell>
          <cell r="CI170">
            <v>2</v>
          </cell>
          <cell r="CJ170">
            <v>2</v>
          </cell>
          <cell r="CK170">
            <v>2</v>
          </cell>
          <cell r="CL170">
            <v>2</v>
          </cell>
          <cell r="CM170">
            <v>2</v>
          </cell>
          <cell r="CN170">
            <v>2.4</v>
          </cell>
          <cell r="CO170">
            <v>2.4</v>
          </cell>
          <cell r="CP170">
            <v>2.4</v>
          </cell>
          <cell r="CQ170">
            <v>2.4</v>
          </cell>
          <cell r="CR170">
            <v>2.4</v>
          </cell>
          <cell r="CS170">
            <v>2.4</v>
          </cell>
          <cell r="CT170">
            <v>2.4</v>
          </cell>
          <cell r="CU170">
            <v>2.4</v>
          </cell>
          <cell r="CV170">
            <v>2.4</v>
          </cell>
          <cell r="CW170">
            <v>2.4</v>
          </cell>
          <cell r="CX170">
            <v>2.4</v>
          </cell>
          <cell r="CY170">
            <v>2.4</v>
          </cell>
          <cell r="CZ170">
            <v>2.4</v>
          </cell>
          <cell r="DA170">
            <v>2.4</v>
          </cell>
          <cell r="DB170">
            <v>2.4</v>
          </cell>
          <cell r="DC170">
            <v>2.4</v>
          </cell>
          <cell r="DD170">
            <v>2.4</v>
          </cell>
          <cell r="DE170">
            <v>2.4</v>
          </cell>
          <cell r="DF170">
            <v>2.4</v>
          </cell>
          <cell r="DG170">
            <v>2.4</v>
          </cell>
          <cell r="DH170">
            <v>2.4</v>
          </cell>
          <cell r="DI170">
            <v>2.4</v>
          </cell>
          <cell r="DJ170">
            <v>2.4</v>
          </cell>
          <cell r="DK170">
            <v>2.4</v>
          </cell>
          <cell r="DL170">
            <v>2.4</v>
          </cell>
          <cell r="DM170">
            <v>2.4</v>
          </cell>
          <cell r="DN170">
            <v>2.4</v>
          </cell>
          <cell r="DO170">
            <v>2.4</v>
          </cell>
          <cell r="DP170">
            <v>2.4</v>
          </cell>
          <cell r="DQ170">
            <v>2.4</v>
          </cell>
          <cell r="DR170">
            <v>2.4</v>
          </cell>
          <cell r="DS170">
            <v>2.4</v>
          </cell>
          <cell r="DT170">
            <v>2.4</v>
          </cell>
          <cell r="DU170">
            <v>2.4</v>
          </cell>
          <cell r="DV170">
            <v>2.4</v>
          </cell>
          <cell r="DW170">
            <v>2.4</v>
          </cell>
          <cell r="DX170">
            <v>2.4</v>
          </cell>
          <cell r="DY170">
            <v>2.4</v>
          </cell>
          <cell r="DZ170">
            <v>2.4</v>
          </cell>
          <cell r="EA170">
            <v>2.4</v>
          </cell>
          <cell r="EB170">
            <v>2.4</v>
          </cell>
          <cell r="EC170">
            <v>2.4</v>
          </cell>
          <cell r="ED170">
            <v>2.4</v>
          </cell>
          <cell r="EE170">
            <v>2.4</v>
          </cell>
          <cell r="EF170">
            <v>2.4</v>
          </cell>
          <cell r="EG170">
            <v>2.4</v>
          </cell>
          <cell r="EH170">
            <v>2.4</v>
          </cell>
          <cell r="EI170">
            <v>2.4</v>
          </cell>
          <cell r="EJ170">
            <v>2.4</v>
          </cell>
          <cell r="EK170">
            <v>2.4</v>
          </cell>
          <cell r="EL170">
            <v>2.4</v>
          </cell>
          <cell r="EM170">
            <v>2.4</v>
          </cell>
          <cell r="EN170">
            <v>2.4</v>
          </cell>
          <cell r="EO170">
            <v>2.4</v>
          </cell>
          <cell r="EP170">
            <v>2.4</v>
          </cell>
          <cell r="EQ170">
            <v>2.4</v>
          </cell>
          <cell r="ER170">
            <v>2.4</v>
          </cell>
          <cell r="ES170">
            <v>2.4</v>
          </cell>
          <cell r="ET170">
            <v>2.4</v>
          </cell>
          <cell r="EU170">
            <v>2.4</v>
          </cell>
          <cell r="EV170">
            <v>2</v>
          </cell>
          <cell r="EW170">
            <v>2</v>
          </cell>
          <cell r="EX170">
            <v>2</v>
          </cell>
          <cell r="EY170">
            <v>2</v>
          </cell>
          <cell r="EZ170">
            <v>2</v>
          </cell>
          <cell r="FA170">
            <v>2</v>
          </cell>
          <cell r="FB170">
            <v>2</v>
          </cell>
          <cell r="FC170">
            <v>2</v>
          </cell>
          <cell r="FD170">
            <v>2</v>
          </cell>
          <cell r="FE170">
            <v>2</v>
          </cell>
          <cell r="FF170">
            <v>2</v>
          </cell>
          <cell r="FG170">
            <v>2</v>
          </cell>
          <cell r="FH170">
            <v>2</v>
          </cell>
          <cell r="FI170">
            <v>2</v>
          </cell>
          <cell r="FJ170">
            <v>2</v>
          </cell>
          <cell r="FK170">
            <v>2</v>
          </cell>
          <cell r="FL170">
            <v>2</v>
          </cell>
          <cell r="FM170">
            <v>2</v>
          </cell>
          <cell r="FN170">
            <v>2</v>
          </cell>
          <cell r="FO170">
            <v>2</v>
          </cell>
          <cell r="FP170">
            <v>2</v>
          </cell>
          <cell r="FQ170">
            <v>2</v>
          </cell>
          <cell r="FR170">
            <v>2</v>
          </cell>
          <cell r="FS170">
            <v>2</v>
          </cell>
          <cell r="FT170">
            <v>2.4</v>
          </cell>
          <cell r="FU170">
            <v>2.4</v>
          </cell>
          <cell r="FV170">
            <v>2.4</v>
          </cell>
          <cell r="FW170">
            <v>2.4</v>
          </cell>
          <cell r="FX170">
            <v>2.4</v>
          </cell>
          <cell r="FY170">
            <v>2.4</v>
          </cell>
          <cell r="FZ170">
            <v>2.4</v>
          </cell>
          <cell r="GA170">
            <v>2.4</v>
          </cell>
          <cell r="GB170">
            <v>2.4</v>
          </cell>
          <cell r="GC170">
            <v>2.4</v>
          </cell>
          <cell r="GD170">
            <v>2.4</v>
          </cell>
          <cell r="GE170">
            <v>2.4</v>
          </cell>
          <cell r="GF170">
            <v>2.4</v>
          </cell>
          <cell r="GG170">
            <v>2.4</v>
          </cell>
          <cell r="GH170">
            <v>2.4</v>
          </cell>
          <cell r="GI170">
            <v>2.4</v>
          </cell>
          <cell r="GJ170">
            <v>2.4</v>
          </cell>
          <cell r="GK170">
            <v>2.4</v>
          </cell>
          <cell r="GL170">
            <v>2.4</v>
          </cell>
          <cell r="GM170">
            <v>2.4</v>
          </cell>
          <cell r="GN170">
            <v>2.4</v>
          </cell>
          <cell r="GO170">
            <v>2.4</v>
          </cell>
          <cell r="GP170">
            <v>2.4</v>
          </cell>
          <cell r="GQ170">
            <v>2.4</v>
          </cell>
          <cell r="GR170">
            <v>2.4</v>
          </cell>
          <cell r="GS170">
            <v>2.4</v>
          </cell>
          <cell r="GT170">
            <v>2.4</v>
          </cell>
          <cell r="GU170">
            <v>2.4</v>
          </cell>
          <cell r="GV170">
            <v>2.4</v>
          </cell>
          <cell r="GW170">
            <v>2.4</v>
          </cell>
          <cell r="GX170">
            <v>2.4</v>
          </cell>
          <cell r="GY170">
            <v>2.4</v>
          </cell>
          <cell r="GZ170">
            <v>2.4</v>
          </cell>
          <cell r="HA170">
            <v>2.4</v>
          </cell>
          <cell r="HB170">
            <v>2.4</v>
          </cell>
          <cell r="HC170">
            <v>2.4</v>
          </cell>
          <cell r="HD170">
            <v>2</v>
          </cell>
          <cell r="HE170">
            <v>2</v>
          </cell>
          <cell r="HF170">
            <v>2</v>
          </cell>
          <cell r="HG170">
            <v>2</v>
          </cell>
          <cell r="HH170">
            <v>2</v>
          </cell>
          <cell r="HI170">
            <v>2</v>
          </cell>
          <cell r="HJ170">
            <v>2</v>
          </cell>
          <cell r="HK170">
            <v>2</v>
          </cell>
          <cell r="HL170">
            <v>2</v>
          </cell>
          <cell r="HM170">
            <v>2</v>
          </cell>
          <cell r="HN170">
            <v>2</v>
          </cell>
          <cell r="HO170">
            <v>2</v>
          </cell>
          <cell r="HP170">
            <v>2</v>
          </cell>
          <cell r="HQ170">
            <v>2</v>
          </cell>
          <cell r="HR170">
            <v>2</v>
          </cell>
          <cell r="HS170">
            <v>2</v>
          </cell>
          <cell r="HT170">
            <v>2</v>
          </cell>
          <cell r="HU170">
            <v>2</v>
          </cell>
          <cell r="HV170">
            <v>2</v>
          </cell>
          <cell r="HW170">
            <v>2</v>
          </cell>
          <cell r="HX170">
            <v>2</v>
          </cell>
          <cell r="HY170">
            <v>2</v>
          </cell>
          <cell r="HZ170">
            <v>2</v>
          </cell>
          <cell r="IA170">
            <v>2</v>
          </cell>
          <cell r="IB170">
            <v>2.4</v>
          </cell>
          <cell r="IC170">
            <v>2.4</v>
          </cell>
          <cell r="ID170">
            <v>2.4</v>
          </cell>
          <cell r="IE170">
            <v>2.4</v>
          </cell>
          <cell r="IF170">
            <v>2.4</v>
          </cell>
          <cell r="IG170">
            <v>2.4</v>
          </cell>
          <cell r="IH170">
            <v>2.4</v>
          </cell>
          <cell r="II170">
            <v>2.4</v>
          </cell>
          <cell r="IJ170">
            <v>2.4</v>
          </cell>
          <cell r="IK170">
            <v>2.4</v>
          </cell>
          <cell r="IL170">
            <v>2.4</v>
          </cell>
          <cell r="IM170">
            <v>2.4</v>
          </cell>
          <cell r="IN170">
            <v>2.4</v>
          </cell>
          <cell r="IO170">
            <v>2.4</v>
          </cell>
          <cell r="IP170">
            <v>2.4</v>
          </cell>
          <cell r="IQ170">
            <v>2.4</v>
          </cell>
          <cell r="IR170">
            <v>2.4</v>
          </cell>
          <cell r="IS170">
            <v>2.4</v>
          </cell>
          <cell r="IT170">
            <v>2.4</v>
          </cell>
          <cell r="IU170">
            <v>2.4</v>
          </cell>
          <cell r="IV170">
            <v>2.4</v>
          </cell>
          <cell r="IW170">
            <v>2.4</v>
          </cell>
          <cell r="IX170">
            <v>2.4</v>
          </cell>
          <cell r="IY170">
            <v>2.4</v>
          </cell>
          <cell r="IZ170">
            <v>2.4</v>
          </cell>
          <cell r="JA170">
            <v>2.4</v>
          </cell>
          <cell r="JB170">
            <v>2.4</v>
          </cell>
          <cell r="JC170">
            <v>2.4</v>
          </cell>
          <cell r="JD170">
            <v>2.4</v>
          </cell>
          <cell r="JE170">
            <v>2.4</v>
          </cell>
          <cell r="JF170">
            <v>2.4</v>
          </cell>
          <cell r="JG170">
            <v>2.4</v>
          </cell>
          <cell r="JH170">
            <v>2.4</v>
          </cell>
          <cell r="JI170">
            <v>2.4</v>
          </cell>
          <cell r="JJ170">
            <v>2.4</v>
          </cell>
          <cell r="JK170">
            <v>2.4</v>
          </cell>
          <cell r="JL170">
            <v>2.4</v>
          </cell>
          <cell r="JM170">
            <v>2.4</v>
          </cell>
          <cell r="JN170">
            <v>2.4</v>
          </cell>
          <cell r="JO170">
            <v>2.4</v>
          </cell>
          <cell r="JP170">
            <v>2.4</v>
          </cell>
          <cell r="JQ170">
            <v>2.4</v>
          </cell>
          <cell r="JR170">
            <v>2.4</v>
          </cell>
          <cell r="JS170">
            <v>2.4</v>
          </cell>
          <cell r="JT170">
            <v>2.4</v>
          </cell>
          <cell r="JU170">
            <v>2.4</v>
          </cell>
          <cell r="JV170">
            <v>2.4</v>
          </cell>
          <cell r="JW170">
            <v>2.4</v>
          </cell>
        </row>
        <row r="171">
          <cell r="B171" t="str">
            <v>Prueba hidrostatica, limpieza y pintura</v>
          </cell>
          <cell r="C171" t="str">
            <v>Mano de Obra</v>
          </cell>
          <cell r="D171">
            <v>5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  <cell r="JW171">
            <v>0</v>
          </cell>
        </row>
        <row r="172">
          <cell r="B172" t="str">
            <v>Prueba hidrostatica, limpieza y pintura</v>
          </cell>
          <cell r="C172" t="str">
            <v>Mano de Obra</v>
          </cell>
          <cell r="D172">
            <v>6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</row>
        <row r="173">
          <cell r="B173" t="str">
            <v>Prueba hidrostatica, limpieza y pintura</v>
          </cell>
          <cell r="C173" t="str">
            <v>Mano de Obra</v>
          </cell>
          <cell r="D173">
            <v>7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</row>
        <row r="174">
          <cell r="B174" t="str">
            <v>Prueba hidrostatica, limpieza y pintura</v>
          </cell>
          <cell r="C174" t="str">
            <v>Mano de Obra</v>
          </cell>
          <cell r="D174">
            <v>8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</row>
        <row r="175">
          <cell r="B175" t="str">
            <v>Prueba hidrostatica, limpieza y pintura</v>
          </cell>
          <cell r="C175" t="str">
            <v>Mano de Obra</v>
          </cell>
          <cell r="D175">
            <v>9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</row>
        <row r="176">
          <cell r="B176" t="str">
            <v>Prueba hidrostatica, limpieza y pintura</v>
          </cell>
          <cell r="C176" t="str">
            <v>Mano de Obra</v>
          </cell>
          <cell r="D176">
            <v>10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</row>
        <row r="177">
          <cell r="B177" t="str">
            <v>Prueba hidrostatica, limpieza y pintura</v>
          </cell>
          <cell r="C177" t="str">
            <v>Maquinaria, Transporte y Equipos</v>
          </cell>
          <cell r="D177">
            <v>1</v>
          </cell>
          <cell r="H177">
            <v>2</v>
          </cell>
          <cell r="I177">
            <v>2</v>
          </cell>
          <cell r="J177">
            <v>2</v>
          </cell>
          <cell r="K177">
            <v>2</v>
          </cell>
          <cell r="L177">
            <v>2</v>
          </cell>
          <cell r="M177">
            <v>2</v>
          </cell>
          <cell r="N177">
            <v>2</v>
          </cell>
          <cell r="O177">
            <v>2</v>
          </cell>
          <cell r="P177">
            <v>2</v>
          </cell>
          <cell r="Q177">
            <v>2</v>
          </cell>
          <cell r="R177">
            <v>2</v>
          </cell>
          <cell r="S177">
            <v>2</v>
          </cell>
          <cell r="T177">
            <v>2.4</v>
          </cell>
          <cell r="U177">
            <v>2.4</v>
          </cell>
          <cell r="V177">
            <v>2.4</v>
          </cell>
          <cell r="W177">
            <v>2.4</v>
          </cell>
          <cell r="X177">
            <v>2.4</v>
          </cell>
          <cell r="Y177">
            <v>2.4</v>
          </cell>
          <cell r="Z177">
            <v>2.4</v>
          </cell>
          <cell r="AA177">
            <v>2.4</v>
          </cell>
          <cell r="AB177">
            <v>2.4</v>
          </cell>
          <cell r="AC177">
            <v>2.4</v>
          </cell>
          <cell r="AD177">
            <v>2.4</v>
          </cell>
          <cell r="AE177">
            <v>2.4</v>
          </cell>
          <cell r="AF177">
            <v>2</v>
          </cell>
          <cell r="AG177">
            <v>2</v>
          </cell>
          <cell r="AH177">
            <v>2</v>
          </cell>
          <cell r="AI177">
            <v>2</v>
          </cell>
          <cell r="AJ177">
            <v>2</v>
          </cell>
          <cell r="AK177">
            <v>2</v>
          </cell>
          <cell r="AL177">
            <v>2</v>
          </cell>
          <cell r="AM177">
            <v>2</v>
          </cell>
          <cell r="AN177">
            <v>2</v>
          </cell>
          <cell r="AO177">
            <v>2</v>
          </cell>
          <cell r="AP177">
            <v>2</v>
          </cell>
          <cell r="AQ177">
            <v>2</v>
          </cell>
          <cell r="AR177">
            <v>2.4</v>
          </cell>
          <cell r="AS177">
            <v>2.4</v>
          </cell>
          <cell r="AT177">
            <v>2.4</v>
          </cell>
          <cell r="AU177">
            <v>2.4</v>
          </cell>
          <cell r="AV177">
            <v>2.4</v>
          </cell>
          <cell r="AW177">
            <v>2.4</v>
          </cell>
          <cell r="AX177">
            <v>2.4</v>
          </cell>
          <cell r="AY177">
            <v>2.4</v>
          </cell>
          <cell r="AZ177">
            <v>2.4</v>
          </cell>
          <cell r="BA177">
            <v>2.4</v>
          </cell>
          <cell r="BB177">
            <v>2.4</v>
          </cell>
          <cell r="BC177">
            <v>2.4</v>
          </cell>
          <cell r="BD177">
            <v>2.4</v>
          </cell>
          <cell r="BE177">
            <v>2.4</v>
          </cell>
          <cell r="BF177">
            <v>2.4</v>
          </cell>
          <cell r="BG177">
            <v>2.4</v>
          </cell>
          <cell r="BH177">
            <v>2.4</v>
          </cell>
          <cell r="BI177">
            <v>2.4</v>
          </cell>
          <cell r="BJ177">
            <v>2.4</v>
          </cell>
          <cell r="BK177">
            <v>2.4</v>
          </cell>
          <cell r="BL177">
            <v>2.4</v>
          </cell>
          <cell r="BM177">
            <v>2.4</v>
          </cell>
          <cell r="BN177">
            <v>2.4</v>
          </cell>
          <cell r="BO177">
            <v>2.4</v>
          </cell>
          <cell r="BP177">
            <v>2</v>
          </cell>
          <cell r="BQ177">
            <v>2</v>
          </cell>
          <cell r="BR177">
            <v>2</v>
          </cell>
          <cell r="BS177">
            <v>2</v>
          </cell>
          <cell r="BT177">
            <v>2</v>
          </cell>
          <cell r="BU177">
            <v>2</v>
          </cell>
          <cell r="BV177">
            <v>2</v>
          </cell>
          <cell r="BW177">
            <v>2</v>
          </cell>
          <cell r="BX177">
            <v>2</v>
          </cell>
          <cell r="BY177">
            <v>2</v>
          </cell>
          <cell r="BZ177">
            <v>2</v>
          </cell>
          <cell r="CA177">
            <v>2</v>
          </cell>
          <cell r="CB177">
            <v>2</v>
          </cell>
          <cell r="CC177">
            <v>2</v>
          </cell>
          <cell r="CD177">
            <v>2</v>
          </cell>
          <cell r="CE177">
            <v>2</v>
          </cell>
          <cell r="CF177">
            <v>2</v>
          </cell>
          <cell r="CG177">
            <v>2</v>
          </cell>
          <cell r="CH177">
            <v>2</v>
          </cell>
          <cell r="CI177">
            <v>2</v>
          </cell>
          <cell r="CJ177">
            <v>2</v>
          </cell>
          <cell r="CK177">
            <v>2</v>
          </cell>
          <cell r="CL177">
            <v>2</v>
          </cell>
          <cell r="CM177">
            <v>2</v>
          </cell>
          <cell r="CN177">
            <v>2.4</v>
          </cell>
          <cell r="CO177">
            <v>2.4</v>
          </cell>
          <cell r="CP177">
            <v>2.4</v>
          </cell>
          <cell r="CQ177">
            <v>2.4</v>
          </cell>
          <cell r="CR177">
            <v>2.4</v>
          </cell>
          <cell r="CS177">
            <v>2.4</v>
          </cell>
          <cell r="CT177">
            <v>2.4</v>
          </cell>
          <cell r="CU177">
            <v>2.4</v>
          </cell>
          <cell r="CV177">
            <v>2.4</v>
          </cell>
          <cell r="CW177">
            <v>2.4</v>
          </cell>
          <cell r="CX177">
            <v>2.4</v>
          </cell>
          <cell r="CY177">
            <v>2.4</v>
          </cell>
          <cell r="CZ177">
            <v>2.4</v>
          </cell>
          <cell r="DA177">
            <v>2.4</v>
          </cell>
          <cell r="DB177">
            <v>2.4</v>
          </cell>
          <cell r="DC177">
            <v>2.4</v>
          </cell>
          <cell r="DD177">
            <v>2.4</v>
          </cell>
          <cell r="DE177">
            <v>2.4</v>
          </cell>
          <cell r="DF177">
            <v>2.4</v>
          </cell>
          <cell r="DG177">
            <v>2.4</v>
          </cell>
          <cell r="DH177">
            <v>2.4</v>
          </cell>
          <cell r="DI177">
            <v>2.4</v>
          </cell>
          <cell r="DJ177">
            <v>2.4</v>
          </cell>
          <cell r="DK177">
            <v>2.4</v>
          </cell>
          <cell r="DL177">
            <v>2.4</v>
          </cell>
          <cell r="DM177">
            <v>2.4</v>
          </cell>
          <cell r="DN177">
            <v>2.4</v>
          </cell>
          <cell r="DO177">
            <v>2.4</v>
          </cell>
          <cell r="DP177">
            <v>2.4</v>
          </cell>
          <cell r="DQ177">
            <v>2.4</v>
          </cell>
          <cell r="DR177">
            <v>2.4</v>
          </cell>
          <cell r="DS177">
            <v>2.4</v>
          </cell>
          <cell r="DT177">
            <v>2.4</v>
          </cell>
          <cell r="DU177">
            <v>2.4</v>
          </cell>
          <cell r="DV177">
            <v>2.4</v>
          </cell>
          <cell r="DW177">
            <v>2.4</v>
          </cell>
          <cell r="DX177">
            <v>2.4</v>
          </cell>
          <cell r="DY177">
            <v>2.4</v>
          </cell>
          <cell r="DZ177">
            <v>2.4</v>
          </cell>
          <cell r="EA177">
            <v>2.4</v>
          </cell>
          <cell r="EB177">
            <v>2.4</v>
          </cell>
          <cell r="EC177">
            <v>2.4</v>
          </cell>
          <cell r="ED177">
            <v>2.4</v>
          </cell>
          <cell r="EE177">
            <v>2.4</v>
          </cell>
          <cell r="EF177">
            <v>2.4</v>
          </cell>
          <cell r="EG177">
            <v>2.4</v>
          </cell>
          <cell r="EH177">
            <v>2.4</v>
          </cell>
          <cell r="EI177">
            <v>2.4</v>
          </cell>
          <cell r="EJ177">
            <v>2.4</v>
          </cell>
          <cell r="EK177">
            <v>2.4</v>
          </cell>
          <cell r="EL177">
            <v>2.4</v>
          </cell>
          <cell r="EM177">
            <v>2.4</v>
          </cell>
          <cell r="EN177">
            <v>2.4</v>
          </cell>
          <cell r="EO177">
            <v>2.4</v>
          </cell>
          <cell r="EP177">
            <v>2.4</v>
          </cell>
          <cell r="EQ177">
            <v>2.4</v>
          </cell>
          <cell r="ER177">
            <v>2.4</v>
          </cell>
          <cell r="ES177">
            <v>2.4</v>
          </cell>
          <cell r="ET177">
            <v>2.4</v>
          </cell>
          <cell r="EU177">
            <v>2.4</v>
          </cell>
          <cell r="EV177">
            <v>2</v>
          </cell>
          <cell r="EW177">
            <v>2</v>
          </cell>
          <cell r="EX177">
            <v>2</v>
          </cell>
          <cell r="EY177">
            <v>2</v>
          </cell>
          <cell r="EZ177">
            <v>2</v>
          </cell>
          <cell r="FA177">
            <v>2</v>
          </cell>
          <cell r="FB177">
            <v>2</v>
          </cell>
          <cell r="FC177">
            <v>2</v>
          </cell>
          <cell r="FD177">
            <v>2</v>
          </cell>
          <cell r="FE177">
            <v>2</v>
          </cell>
          <cell r="FF177">
            <v>2</v>
          </cell>
          <cell r="FG177">
            <v>2</v>
          </cell>
          <cell r="FH177">
            <v>2</v>
          </cell>
          <cell r="FI177">
            <v>2</v>
          </cell>
          <cell r="FJ177">
            <v>2</v>
          </cell>
          <cell r="FK177">
            <v>2</v>
          </cell>
          <cell r="FL177">
            <v>2</v>
          </cell>
          <cell r="FM177">
            <v>2</v>
          </cell>
          <cell r="FN177">
            <v>2</v>
          </cell>
          <cell r="FO177">
            <v>2</v>
          </cell>
          <cell r="FP177">
            <v>2</v>
          </cell>
          <cell r="FQ177">
            <v>2</v>
          </cell>
          <cell r="FR177">
            <v>2</v>
          </cell>
          <cell r="FS177">
            <v>2</v>
          </cell>
          <cell r="FT177">
            <v>2.4</v>
          </cell>
          <cell r="FU177">
            <v>2.4</v>
          </cell>
          <cell r="FV177">
            <v>2.4</v>
          </cell>
          <cell r="FW177">
            <v>2.4</v>
          </cell>
          <cell r="FX177">
            <v>2.4</v>
          </cell>
          <cell r="FY177">
            <v>2.4</v>
          </cell>
          <cell r="FZ177">
            <v>2.4</v>
          </cell>
          <cell r="GA177">
            <v>2.4</v>
          </cell>
          <cell r="GB177">
            <v>2.4</v>
          </cell>
          <cell r="GC177">
            <v>2.4</v>
          </cell>
          <cell r="GD177">
            <v>2.4</v>
          </cell>
          <cell r="GE177">
            <v>2.4</v>
          </cell>
          <cell r="GF177">
            <v>2.4</v>
          </cell>
          <cell r="GG177">
            <v>2.4</v>
          </cell>
          <cell r="GH177">
            <v>2.4</v>
          </cell>
          <cell r="GI177">
            <v>2.4</v>
          </cell>
          <cell r="GJ177">
            <v>2.4</v>
          </cell>
          <cell r="GK177">
            <v>2.4</v>
          </cell>
          <cell r="GL177">
            <v>2.4</v>
          </cell>
          <cell r="GM177">
            <v>2.4</v>
          </cell>
          <cell r="GN177">
            <v>2.4</v>
          </cell>
          <cell r="GO177">
            <v>2.4</v>
          </cell>
          <cell r="GP177">
            <v>2.4</v>
          </cell>
          <cell r="GQ177">
            <v>2.4</v>
          </cell>
          <cell r="GR177">
            <v>2.4</v>
          </cell>
          <cell r="GS177">
            <v>2.4</v>
          </cell>
          <cell r="GT177">
            <v>2.4</v>
          </cell>
          <cell r="GU177">
            <v>2.4</v>
          </cell>
          <cell r="GV177">
            <v>2.4</v>
          </cell>
          <cell r="GW177">
            <v>2.4</v>
          </cell>
          <cell r="GX177">
            <v>2.4</v>
          </cell>
          <cell r="GY177">
            <v>2.4</v>
          </cell>
          <cell r="GZ177">
            <v>2.4</v>
          </cell>
          <cell r="HA177">
            <v>2.4</v>
          </cell>
          <cell r="HB177">
            <v>2.4</v>
          </cell>
          <cell r="HC177">
            <v>2.4</v>
          </cell>
          <cell r="HD177">
            <v>2</v>
          </cell>
          <cell r="HE177">
            <v>2</v>
          </cell>
          <cell r="HF177">
            <v>2</v>
          </cell>
          <cell r="HG177">
            <v>2</v>
          </cell>
          <cell r="HH177">
            <v>2</v>
          </cell>
          <cell r="HI177">
            <v>2</v>
          </cell>
          <cell r="HJ177">
            <v>2</v>
          </cell>
          <cell r="HK177">
            <v>2</v>
          </cell>
          <cell r="HL177">
            <v>2</v>
          </cell>
          <cell r="HM177">
            <v>2</v>
          </cell>
          <cell r="HN177">
            <v>2</v>
          </cell>
          <cell r="HO177">
            <v>2</v>
          </cell>
          <cell r="HP177">
            <v>2</v>
          </cell>
          <cell r="HQ177">
            <v>2</v>
          </cell>
          <cell r="HR177">
            <v>2</v>
          </cell>
          <cell r="HS177">
            <v>2</v>
          </cell>
          <cell r="HT177">
            <v>2</v>
          </cell>
          <cell r="HU177">
            <v>2</v>
          </cell>
          <cell r="HV177">
            <v>2</v>
          </cell>
          <cell r="HW177">
            <v>2</v>
          </cell>
          <cell r="HX177">
            <v>2</v>
          </cell>
          <cell r="HY177">
            <v>2</v>
          </cell>
          <cell r="HZ177">
            <v>2</v>
          </cell>
          <cell r="IA177">
            <v>2</v>
          </cell>
          <cell r="IB177">
            <v>2.4</v>
          </cell>
          <cell r="IC177">
            <v>2.4</v>
          </cell>
          <cell r="ID177">
            <v>2.4</v>
          </cell>
          <cell r="IE177">
            <v>2.4</v>
          </cell>
          <cell r="IF177">
            <v>2.4</v>
          </cell>
          <cell r="IG177">
            <v>2.4</v>
          </cell>
          <cell r="IH177">
            <v>2.4</v>
          </cell>
          <cell r="II177">
            <v>2.4</v>
          </cell>
          <cell r="IJ177">
            <v>2.4</v>
          </cell>
          <cell r="IK177">
            <v>2.4</v>
          </cell>
          <cell r="IL177">
            <v>2.4</v>
          </cell>
          <cell r="IM177">
            <v>2.4</v>
          </cell>
          <cell r="IN177">
            <v>2.4</v>
          </cell>
          <cell r="IO177">
            <v>2.4</v>
          </cell>
          <cell r="IP177">
            <v>2.4</v>
          </cell>
          <cell r="IQ177">
            <v>2.4</v>
          </cell>
          <cell r="IR177">
            <v>2.4</v>
          </cell>
          <cell r="IS177">
            <v>2.4</v>
          </cell>
          <cell r="IT177">
            <v>2.4</v>
          </cell>
          <cell r="IU177">
            <v>2.4</v>
          </cell>
          <cell r="IV177">
            <v>2.4</v>
          </cell>
          <cell r="IW177">
            <v>2.4</v>
          </cell>
          <cell r="IX177">
            <v>2.4</v>
          </cell>
          <cell r="IY177">
            <v>2.4</v>
          </cell>
          <cell r="IZ177">
            <v>2.4</v>
          </cell>
          <cell r="JA177">
            <v>2.4</v>
          </cell>
          <cell r="JB177">
            <v>2.4</v>
          </cell>
          <cell r="JC177">
            <v>2.4</v>
          </cell>
          <cell r="JD177">
            <v>2.4</v>
          </cell>
          <cell r="JE177">
            <v>2.4</v>
          </cell>
          <cell r="JF177">
            <v>2.4</v>
          </cell>
          <cell r="JG177">
            <v>2.4</v>
          </cell>
          <cell r="JH177">
            <v>2.4</v>
          </cell>
          <cell r="JI177">
            <v>2.4</v>
          </cell>
          <cell r="JJ177">
            <v>2.4</v>
          </cell>
          <cell r="JK177">
            <v>2.4</v>
          </cell>
          <cell r="JL177">
            <v>2.4</v>
          </cell>
          <cell r="JM177">
            <v>2.4</v>
          </cell>
          <cell r="JN177">
            <v>2.4</v>
          </cell>
          <cell r="JO177">
            <v>2.4</v>
          </cell>
          <cell r="JP177">
            <v>2.4</v>
          </cell>
          <cell r="JQ177">
            <v>2.4</v>
          </cell>
          <cell r="JR177">
            <v>2.4</v>
          </cell>
          <cell r="JS177">
            <v>2.4</v>
          </cell>
          <cell r="JT177">
            <v>2.4</v>
          </cell>
          <cell r="JU177">
            <v>2.4</v>
          </cell>
          <cell r="JV177">
            <v>2.4</v>
          </cell>
          <cell r="JW177">
            <v>2.4</v>
          </cell>
        </row>
        <row r="178">
          <cell r="B178" t="str">
            <v>Prueba hidrostatica, limpieza y pintura</v>
          </cell>
          <cell r="C178" t="str">
            <v>Maquinaria, Transporte y Equipos</v>
          </cell>
          <cell r="D178">
            <v>2</v>
          </cell>
          <cell r="H178">
            <v>2</v>
          </cell>
          <cell r="I178">
            <v>2</v>
          </cell>
          <cell r="J178">
            <v>2</v>
          </cell>
          <cell r="K178">
            <v>2</v>
          </cell>
          <cell r="L178">
            <v>2</v>
          </cell>
          <cell r="M178">
            <v>2</v>
          </cell>
          <cell r="N178">
            <v>2</v>
          </cell>
          <cell r="O178">
            <v>2</v>
          </cell>
          <cell r="P178">
            <v>2</v>
          </cell>
          <cell r="Q178">
            <v>2</v>
          </cell>
          <cell r="R178">
            <v>2</v>
          </cell>
          <cell r="S178">
            <v>2</v>
          </cell>
          <cell r="T178">
            <v>2.4</v>
          </cell>
          <cell r="U178">
            <v>2.4</v>
          </cell>
          <cell r="V178">
            <v>2.4</v>
          </cell>
          <cell r="W178">
            <v>2.4</v>
          </cell>
          <cell r="X178">
            <v>2.4</v>
          </cell>
          <cell r="Y178">
            <v>2.4</v>
          </cell>
          <cell r="Z178">
            <v>2.4</v>
          </cell>
          <cell r="AA178">
            <v>2.4</v>
          </cell>
          <cell r="AB178">
            <v>2.4</v>
          </cell>
          <cell r="AC178">
            <v>2.4</v>
          </cell>
          <cell r="AD178">
            <v>2.4</v>
          </cell>
          <cell r="AE178">
            <v>2.4</v>
          </cell>
          <cell r="AF178">
            <v>2</v>
          </cell>
          <cell r="AG178">
            <v>2</v>
          </cell>
          <cell r="AH178">
            <v>2</v>
          </cell>
          <cell r="AI178">
            <v>2</v>
          </cell>
          <cell r="AJ178">
            <v>2</v>
          </cell>
          <cell r="AK178">
            <v>2</v>
          </cell>
          <cell r="AL178">
            <v>2</v>
          </cell>
          <cell r="AM178">
            <v>2</v>
          </cell>
          <cell r="AN178">
            <v>2</v>
          </cell>
          <cell r="AO178">
            <v>2</v>
          </cell>
          <cell r="AP178">
            <v>2</v>
          </cell>
          <cell r="AQ178">
            <v>2</v>
          </cell>
          <cell r="AR178">
            <v>2.4</v>
          </cell>
          <cell r="AS178">
            <v>2.4</v>
          </cell>
          <cell r="AT178">
            <v>2.4</v>
          </cell>
          <cell r="AU178">
            <v>2.4</v>
          </cell>
          <cell r="AV178">
            <v>2.4</v>
          </cell>
          <cell r="AW178">
            <v>2.4</v>
          </cell>
          <cell r="AX178">
            <v>2.4</v>
          </cell>
          <cell r="AY178">
            <v>2.4</v>
          </cell>
          <cell r="AZ178">
            <v>2.4</v>
          </cell>
          <cell r="BA178">
            <v>2.4</v>
          </cell>
          <cell r="BB178">
            <v>2.4</v>
          </cell>
          <cell r="BC178">
            <v>2.4</v>
          </cell>
          <cell r="BD178">
            <v>2.4</v>
          </cell>
          <cell r="BE178">
            <v>2.4</v>
          </cell>
          <cell r="BF178">
            <v>2.4</v>
          </cell>
          <cell r="BG178">
            <v>2.4</v>
          </cell>
          <cell r="BH178">
            <v>2.4</v>
          </cell>
          <cell r="BI178">
            <v>2.4</v>
          </cell>
          <cell r="BJ178">
            <v>2.4</v>
          </cell>
          <cell r="BK178">
            <v>2.4</v>
          </cell>
          <cell r="BL178">
            <v>2.4</v>
          </cell>
          <cell r="BM178">
            <v>2.4</v>
          </cell>
          <cell r="BN178">
            <v>2.4</v>
          </cell>
          <cell r="BO178">
            <v>2.4</v>
          </cell>
          <cell r="BP178">
            <v>2</v>
          </cell>
          <cell r="BQ178">
            <v>2</v>
          </cell>
          <cell r="BR178">
            <v>2</v>
          </cell>
          <cell r="BS178">
            <v>2</v>
          </cell>
          <cell r="BT178">
            <v>2</v>
          </cell>
          <cell r="BU178">
            <v>2</v>
          </cell>
          <cell r="BV178">
            <v>2</v>
          </cell>
          <cell r="BW178">
            <v>2</v>
          </cell>
          <cell r="BX178">
            <v>2</v>
          </cell>
          <cell r="BY178">
            <v>2</v>
          </cell>
          <cell r="BZ178">
            <v>2</v>
          </cell>
          <cell r="CA178">
            <v>2</v>
          </cell>
          <cell r="CB178">
            <v>2</v>
          </cell>
          <cell r="CC178">
            <v>2</v>
          </cell>
          <cell r="CD178">
            <v>2</v>
          </cell>
          <cell r="CE178">
            <v>2</v>
          </cell>
          <cell r="CF178">
            <v>2</v>
          </cell>
          <cell r="CG178">
            <v>2</v>
          </cell>
          <cell r="CH178">
            <v>2</v>
          </cell>
          <cell r="CI178">
            <v>2</v>
          </cell>
          <cell r="CJ178">
            <v>2</v>
          </cell>
          <cell r="CK178">
            <v>2</v>
          </cell>
          <cell r="CL178">
            <v>2</v>
          </cell>
          <cell r="CM178">
            <v>2</v>
          </cell>
          <cell r="CN178">
            <v>2.4</v>
          </cell>
          <cell r="CO178">
            <v>2.4</v>
          </cell>
          <cell r="CP178">
            <v>2.4</v>
          </cell>
          <cell r="CQ178">
            <v>2.4</v>
          </cell>
          <cell r="CR178">
            <v>2.4</v>
          </cell>
          <cell r="CS178">
            <v>2.4</v>
          </cell>
          <cell r="CT178">
            <v>2.4</v>
          </cell>
          <cell r="CU178">
            <v>2.4</v>
          </cell>
          <cell r="CV178">
            <v>2.4</v>
          </cell>
          <cell r="CW178">
            <v>2.4</v>
          </cell>
          <cell r="CX178">
            <v>2.4</v>
          </cell>
          <cell r="CY178">
            <v>2.4</v>
          </cell>
          <cell r="CZ178">
            <v>2.4</v>
          </cell>
          <cell r="DA178">
            <v>2.4</v>
          </cell>
          <cell r="DB178">
            <v>2.4</v>
          </cell>
          <cell r="DC178">
            <v>2.4</v>
          </cell>
          <cell r="DD178">
            <v>2.4</v>
          </cell>
          <cell r="DE178">
            <v>2.4</v>
          </cell>
          <cell r="DF178">
            <v>2.4</v>
          </cell>
          <cell r="DG178">
            <v>2.4</v>
          </cell>
          <cell r="DH178">
            <v>2.4</v>
          </cell>
          <cell r="DI178">
            <v>2.4</v>
          </cell>
          <cell r="DJ178">
            <v>2.4</v>
          </cell>
          <cell r="DK178">
            <v>2.4</v>
          </cell>
          <cell r="DL178">
            <v>2.4</v>
          </cell>
          <cell r="DM178">
            <v>2.4</v>
          </cell>
          <cell r="DN178">
            <v>2.4</v>
          </cell>
          <cell r="DO178">
            <v>2.4</v>
          </cell>
          <cell r="DP178">
            <v>2.4</v>
          </cell>
          <cell r="DQ178">
            <v>2.4</v>
          </cell>
          <cell r="DR178">
            <v>2.4</v>
          </cell>
          <cell r="DS178">
            <v>2.4</v>
          </cell>
          <cell r="DT178">
            <v>2.4</v>
          </cell>
          <cell r="DU178">
            <v>2.4</v>
          </cell>
          <cell r="DV178">
            <v>2.4</v>
          </cell>
          <cell r="DW178">
            <v>2.4</v>
          </cell>
          <cell r="DX178">
            <v>2.4</v>
          </cell>
          <cell r="DY178">
            <v>2.4</v>
          </cell>
          <cell r="DZ178">
            <v>2.4</v>
          </cell>
          <cell r="EA178">
            <v>2.4</v>
          </cell>
          <cell r="EB178">
            <v>2.4</v>
          </cell>
          <cell r="EC178">
            <v>2.4</v>
          </cell>
          <cell r="ED178">
            <v>2.4</v>
          </cell>
          <cell r="EE178">
            <v>2.4</v>
          </cell>
          <cell r="EF178">
            <v>2.4</v>
          </cell>
          <cell r="EG178">
            <v>2.4</v>
          </cell>
          <cell r="EH178">
            <v>2.4</v>
          </cell>
          <cell r="EI178">
            <v>2.4</v>
          </cell>
          <cell r="EJ178">
            <v>2.4</v>
          </cell>
          <cell r="EK178">
            <v>2.4</v>
          </cell>
          <cell r="EL178">
            <v>2.4</v>
          </cell>
          <cell r="EM178">
            <v>2.4</v>
          </cell>
          <cell r="EN178">
            <v>2.4</v>
          </cell>
          <cell r="EO178">
            <v>2.4</v>
          </cell>
          <cell r="EP178">
            <v>2.4</v>
          </cell>
          <cell r="EQ178">
            <v>2.4</v>
          </cell>
          <cell r="ER178">
            <v>2.4</v>
          </cell>
          <cell r="ES178">
            <v>2.4</v>
          </cell>
          <cell r="ET178">
            <v>2.4</v>
          </cell>
          <cell r="EU178">
            <v>2.4</v>
          </cell>
          <cell r="EV178">
            <v>2</v>
          </cell>
          <cell r="EW178">
            <v>2</v>
          </cell>
          <cell r="EX178">
            <v>2</v>
          </cell>
          <cell r="EY178">
            <v>2</v>
          </cell>
          <cell r="EZ178">
            <v>2</v>
          </cell>
          <cell r="FA178">
            <v>2</v>
          </cell>
          <cell r="FB178">
            <v>2</v>
          </cell>
          <cell r="FC178">
            <v>2</v>
          </cell>
          <cell r="FD178">
            <v>2</v>
          </cell>
          <cell r="FE178">
            <v>2</v>
          </cell>
          <cell r="FF178">
            <v>2</v>
          </cell>
          <cell r="FG178">
            <v>2</v>
          </cell>
          <cell r="FH178">
            <v>2</v>
          </cell>
          <cell r="FI178">
            <v>2</v>
          </cell>
          <cell r="FJ178">
            <v>2</v>
          </cell>
          <cell r="FK178">
            <v>2</v>
          </cell>
          <cell r="FL178">
            <v>2</v>
          </cell>
          <cell r="FM178">
            <v>2</v>
          </cell>
          <cell r="FN178">
            <v>2</v>
          </cell>
          <cell r="FO178">
            <v>2</v>
          </cell>
          <cell r="FP178">
            <v>2</v>
          </cell>
          <cell r="FQ178">
            <v>2</v>
          </cell>
          <cell r="FR178">
            <v>2</v>
          </cell>
          <cell r="FS178">
            <v>2</v>
          </cell>
          <cell r="FT178">
            <v>2.4</v>
          </cell>
          <cell r="FU178">
            <v>2.4</v>
          </cell>
          <cell r="FV178">
            <v>2.4</v>
          </cell>
          <cell r="FW178">
            <v>2.4</v>
          </cell>
          <cell r="FX178">
            <v>2.4</v>
          </cell>
          <cell r="FY178">
            <v>2.4</v>
          </cell>
          <cell r="FZ178">
            <v>2.4</v>
          </cell>
          <cell r="GA178">
            <v>2.4</v>
          </cell>
          <cell r="GB178">
            <v>2.4</v>
          </cell>
          <cell r="GC178">
            <v>2.4</v>
          </cell>
          <cell r="GD178">
            <v>2.4</v>
          </cell>
          <cell r="GE178">
            <v>2.4</v>
          </cell>
          <cell r="GF178">
            <v>2.4</v>
          </cell>
          <cell r="GG178">
            <v>2.4</v>
          </cell>
          <cell r="GH178">
            <v>2.4</v>
          </cell>
          <cell r="GI178">
            <v>2.4</v>
          </cell>
          <cell r="GJ178">
            <v>2.4</v>
          </cell>
          <cell r="GK178">
            <v>2.4</v>
          </cell>
          <cell r="GL178">
            <v>2.4</v>
          </cell>
          <cell r="GM178">
            <v>2.4</v>
          </cell>
          <cell r="GN178">
            <v>2.4</v>
          </cell>
          <cell r="GO178">
            <v>2.4</v>
          </cell>
          <cell r="GP178">
            <v>2.4</v>
          </cell>
          <cell r="GQ178">
            <v>2.4</v>
          </cell>
          <cell r="GR178">
            <v>2.4</v>
          </cell>
          <cell r="GS178">
            <v>2.4</v>
          </cell>
          <cell r="GT178">
            <v>2.4</v>
          </cell>
          <cell r="GU178">
            <v>2.4</v>
          </cell>
          <cell r="GV178">
            <v>2.4</v>
          </cell>
          <cell r="GW178">
            <v>2.4</v>
          </cell>
          <cell r="GX178">
            <v>2.4</v>
          </cell>
          <cell r="GY178">
            <v>2.4</v>
          </cell>
          <cell r="GZ178">
            <v>2.4</v>
          </cell>
          <cell r="HA178">
            <v>2.4</v>
          </cell>
          <cell r="HB178">
            <v>2.4</v>
          </cell>
          <cell r="HC178">
            <v>2.4</v>
          </cell>
          <cell r="HD178">
            <v>2</v>
          </cell>
          <cell r="HE178">
            <v>2</v>
          </cell>
          <cell r="HF178">
            <v>2</v>
          </cell>
          <cell r="HG178">
            <v>2</v>
          </cell>
          <cell r="HH178">
            <v>2</v>
          </cell>
          <cell r="HI178">
            <v>2</v>
          </cell>
          <cell r="HJ178">
            <v>2</v>
          </cell>
          <cell r="HK178">
            <v>2</v>
          </cell>
          <cell r="HL178">
            <v>2</v>
          </cell>
          <cell r="HM178">
            <v>2</v>
          </cell>
          <cell r="HN178">
            <v>2</v>
          </cell>
          <cell r="HO178">
            <v>2</v>
          </cell>
          <cell r="HP178">
            <v>2</v>
          </cell>
          <cell r="HQ178">
            <v>2</v>
          </cell>
          <cell r="HR178">
            <v>2</v>
          </cell>
          <cell r="HS178">
            <v>2</v>
          </cell>
          <cell r="HT178">
            <v>2</v>
          </cell>
          <cell r="HU178">
            <v>2</v>
          </cell>
          <cell r="HV178">
            <v>2</v>
          </cell>
          <cell r="HW178">
            <v>2</v>
          </cell>
          <cell r="HX178">
            <v>2</v>
          </cell>
          <cell r="HY178">
            <v>2</v>
          </cell>
          <cell r="HZ178">
            <v>2</v>
          </cell>
          <cell r="IA178">
            <v>2</v>
          </cell>
          <cell r="IB178">
            <v>2.4</v>
          </cell>
          <cell r="IC178">
            <v>2.4</v>
          </cell>
          <cell r="ID178">
            <v>2.4</v>
          </cell>
          <cell r="IE178">
            <v>2.4</v>
          </cell>
          <cell r="IF178">
            <v>2.4</v>
          </cell>
          <cell r="IG178">
            <v>2.4</v>
          </cell>
          <cell r="IH178">
            <v>2.4</v>
          </cell>
          <cell r="II178">
            <v>2.4</v>
          </cell>
          <cell r="IJ178">
            <v>2.4</v>
          </cell>
          <cell r="IK178">
            <v>2.4</v>
          </cell>
          <cell r="IL178">
            <v>2.4</v>
          </cell>
          <cell r="IM178">
            <v>2.4</v>
          </cell>
          <cell r="IN178">
            <v>2.4</v>
          </cell>
          <cell r="IO178">
            <v>2.4</v>
          </cell>
          <cell r="IP178">
            <v>2.4</v>
          </cell>
          <cell r="IQ178">
            <v>2.4</v>
          </cell>
          <cell r="IR178">
            <v>2.4</v>
          </cell>
          <cell r="IS178">
            <v>2.4</v>
          </cell>
          <cell r="IT178">
            <v>2.4</v>
          </cell>
          <cell r="IU178">
            <v>2.4</v>
          </cell>
          <cell r="IV178">
            <v>2.4</v>
          </cell>
          <cell r="IW178">
            <v>2.4</v>
          </cell>
          <cell r="IX178">
            <v>2.4</v>
          </cell>
          <cell r="IY178">
            <v>2.4</v>
          </cell>
          <cell r="IZ178">
            <v>2.4</v>
          </cell>
          <cell r="JA178">
            <v>2.4</v>
          </cell>
          <cell r="JB178">
            <v>2.4</v>
          </cell>
          <cell r="JC178">
            <v>2.4</v>
          </cell>
          <cell r="JD178">
            <v>2.4</v>
          </cell>
          <cell r="JE178">
            <v>2.4</v>
          </cell>
          <cell r="JF178">
            <v>2.4</v>
          </cell>
          <cell r="JG178">
            <v>2.4</v>
          </cell>
          <cell r="JH178">
            <v>2.4</v>
          </cell>
          <cell r="JI178">
            <v>2.4</v>
          </cell>
          <cell r="JJ178">
            <v>2.4</v>
          </cell>
          <cell r="JK178">
            <v>2.4</v>
          </cell>
          <cell r="JL178">
            <v>2.4</v>
          </cell>
          <cell r="JM178">
            <v>2.4</v>
          </cell>
          <cell r="JN178">
            <v>2.4</v>
          </cell>
          <cell r="JO178">
            <v>2.4</v>
          </cell>
          <cell r="JP178">
            <v>2.4</v>
          </cell>
          <cell r="JQ178">
            <v>2.4</v>
          </cell>
          <cell r="JR178">
            <v>2.4</v>
          </cell>
          <cell r="JS178">
            <v>2.4</v>
          </cell>
          <cell r="JT178">
            <v>2.4</v>
          </cell>
          <cell r="JU178">
            <v>2.4</v>
          </cell>
          <cell r="JV178">
            <v>2.4</v>
          </cell>
          <cell r="JW178">
            <v>2.4</v>
          </cell>
        </row>
        <row r="179">
          <cell r="B179" t="str">
            <v>Prueba hidrostatica, limpieza y pintura</v>
          </cell>
          <cell r="C179" t="str">
            <v>Maquinaria, Transporte y Equipos</v>
          </cell>
          <cell r="D179">
            <v>3</v>
          </cell>
          <cell r="H179">
            <v>2</v>
          </cell>
          <cell r="I179">
            <v>2</v>
          </cell>
          <cell r="J179">
            <v>2</v>
          </cell>
          <cell r="K179">
            <v>2</v>
          </cell>
          <cell r="L179">
            <v>2</v>
          </cell>
          <cell r="M179">
            <v>2</v>
          </cell>
          <cell r="N179">
            <v>2</v>
          </cell>
          <cell r="O179">
            <v>2</v>
          </cell>
          <cell r="P179">
            <v>2</v>
          </cell>
          <cell r="Q179">
            <v>2</v>
          </cell>
          <cell r="R179">
            <v>2</v>
          </cell>
          <cell r="S179">
            <v>2</v>
          </cell>
          <cell r="T179">
            <v>2.4</v>
          </cell>
          <cell r="U179">
            <v>2.4</v>
          </cell>
          <cell r="V179">
            <v>2.4</v>
          </cell>
          <cell r="W179">
            <v>2.4</v>
          </cell>
          <cell r="X179">
            <v>2.4</v>
          </cell>
          <cell r="Y179">
            <v>2.4</v>
          </cell>
          <cell r="Z179">
            <v>2.4</v>
          </cell>
          <cell r="AA179">
            <v>2.4</v>
          </cell>
          <cell r="AB179">
            <v>2.4</v>
          </cell>
          <cell r="AC179">
            <v>2.4</v>
          </cell>
          <cell r="AD179">
            <v>2.4</v>
          </cell>
          <cell r="AE179">
            <v>2.4</v>
          </cell>
          <cell r="AF179">
            <v>2</v>
          </cell>
          <cell r="AG179">
            <v>2</v>
          </cell>
          <cell r="AH179">
            <v>2</v>
          </cell>
          <cell r="AI179">
            <v>2</v>
          </cell>
          <cell r="AJ179">
            <v>2</v>
          </cell>
          <cell r="AK179">
            <v>2</v>
          </cell>
          <cell r="AL179">
            <v>2</v>
          </cell>
          <cell r="AM179">
            <v>2</v>
          </cell>
          <cell r="AN179">
            <v>2</v>
          </cell>
          <cell r="AO179">
            <v>2</v>
          </cell>
          <cell r="AP179">
            <v>2</v>
          </cell>
          <cell r="AQ179">
            <v>2</v>
          </cell>
          <cell r="AR179">
            <v>2.4</v>
          </cell>
          <cell r="AS179">
            <v>2.4</v>
          </cell>
          <cell r="AT179">
            <v>2.4</v>
          </cell>
          <cell r="AU179">
            <v>2.4</v>
          </cell>
          <cell r="AV179">
            <v>2.4</v>
          </cell>
          <cell r="AW179">
            <v>2.4</v>
          </cell>
          <cell r="AX179">
            <v>2.4</v>
          </cell>
          <cell r="AY179">
            <v>2.4</v>
          </cell>
          <cell r="AZ179">
            <v>2.4</v>
          </cell>
          <cell r="BA179">
            <v>2.4</v>
          </cell>
          <cell r="BB179">
            <v>2.4</v>
          </cell>
          <cell r="BC179">
            <v>2.4</v>
          </cell>
          <cell r="BD179">
            <v>2.4</v>
          </cell>
          <cell r="BE179">
            <v>2.4</v>
          </cell>
          <cell r="BF179">
            <v>2.4</v>
          </cell>
          <cell r="BG179">
            <v>2.4</v>
          </cell>
          <cell r="BH179">
            <v>2.4</v>
          </cell>
          <cell r="BI179">
            <v>2.4</v>
          </cell>
          <cell r="BJ179">
            <v>2.4</v>
          </cell>
          <cell r="BK179">
            <v>2.4</v>
          </cell>
          <cell r="BL179">
            <v>2.4</v>
          </cell>
          <cell r="BM179">
            <v>2.4</v>
          </cell>
          <cell r="BN179">
            <v>2.4</v>
          </cell>
          <cell r="BO179">
            <v>2.4</v>
          </cell>
          <cell r="BP179">
            <v>2</v>
          </cell>
          <cell r="BQ179">
            <v>2</v>
          </cell>
          <cell r="BR179">
            <v>2</v>
          </cell>
          <cell r="BS179">
            <v>2</v>
          </cell>
          <cell r="BT179">
            <v>2</v>
          </cell>
          <cell r="BU179">
            <v>2</v>
          </cell>
          <cell r="BV179">
            <v>2</v>
          </cell>
          <cell r="BW179">
            <v>2</v>
          </cell>
          <cell r="BX179">
            <v>2</v>
          </cell>
          <cell r="BY179">
            <v>2</v>
          </cell>
          <cell r="BZ179">
            <v>2</v>
          </cell>
          <cell r="CA179">
            <v>2</v>
          </cell>
          <cell r="CB179">
            <v>2</v>
          </cell>
          <cell r="CC179">
            <v>2</v>
          </cell>
          <cell r="CD179">
            <v>2</v>
          </cell>
          <cell r="CE179">
            <v>2</v>
          </cell>
          <cell r="CF179">
            <v>2</v>
          </cell>
          <cell r="CG179">
            <v>2</v>
          </cell>
          <cell r="CH179">
            <v>2</v>
          </cell>
          <cell r="CI179">
            <v>2</v>
          </cell>
          <cell r="CJ179">
            <v>2</v>
          </cell>
          <cell r="CK179">
            <v>2</v>
          </cell>
          <cell r="CL179">
            <v>2</v>
          </cell>
          <cell r="CM179">
            <v>2</v>
          </cell>
          <cell r="CN179">
            <v>2.4</v>
          </cell>
          <cell r="CO179">
            <v>2.4</v>
          </cell>
          <cell r="CP179">
            <v>2.4</v>
          </cell>
          <cell r="CQ179">
            <v>2.4</v>
          </cell>
          <cell r="CR179">
            <v>2.4</v>
          </cell>
          <cell r="CS179">
            <v>2.4</v>
          </cell>
          <cell r="CT179">
            <v>2.4</v>
          </cell>
          <cell r="CU179">
            <v>2.4</v>
          </cell>
          <cell r="CV179">
            <v>2.4</v>
          </cell>
          <cell r="CW179">
            <v>2.4</v>
          </cell>
          <cell r="CX179">
            <v>2.4</v>
          </cell>
          <cell r="CY179">
            <v>2.4</v>
          </cell>
          <cell r="CZ179">
            <v>2.4</v>
          </cell>
          <cell r="DA179">
            <v>2.4</v>
          </cell>
          <cell r="DB179">
            <v>2.4</v>
          </cell>
          <cell r="DC179">
            <v>2.4</v>
          </cell>
          <cell r="DD179">
            <v>2.4</v>
          </cell>
          <cell r="DE179">
            <v>2.4</v>
          </cell>
          <cell r="DF179">
            <v>2.4</v>
          </cell>
          <cell r="DG179">
            <v>2.4</v>
          </cell>
          <cell r="DH179">
            <v>2.4</v>
          </cell>
          <cell r="DI179">
            <v>2.4</v>
          </cell>
          <cell r="DJ179">
            <v>2.4</v>
          </cell>
          <cell r="DK179">
            <v>2.4</v>
          </cell>
          <cell r="DL179">
            <v>2.4</v>
          </cell>
          <cell r="DM179">
            <v>2.4</v>
          </cell>
          <cell r="DN179">
            <v>2.4</v>
          </cell>
          <cell r="DO179">
            <v>2.4</v>
          </cell>
          <cell r="DP179">
            <v>2.4</v>
          </cell>
          <cell r="DQ179">
            <v>2.4</v>
          </cell>
          <cell r="DR179">
            <v>2.4</v>
          </cell>
          <cell r="DS179">
            <v>2.4</v>
          </cell>
          <cell r="DT179">
            <v>2.4</v>
          </cell>
          <cell r="DU179">
            <v>2.4</v>
          </cell>
          <cell r="DV179">
            <v>2.4</v>
          </cell>
          <cell r="DW179">
            <v>2.4</v>
          </cell>
          <cell r="DX179">
            <v>2.4</v>
          </cell>
          <cell r="DY179">
            <v>2.4</v>
          </cell>
          <cell r="DZ179">
            <v>2.4</v>
          </cell>
          <cell r="EA179">
            <v>2.4</v>
          </cell>
          <cell r="EB179">
            <v>2.4</v>
          </cell>
          <cell r="EC179">
            <v>2.4</v>
          </cell>
          <cell r="ED179">
            <v>2.4</v>
          </cell>
          <cell r="EE179">
            <v>2.4</v>
          </cell>
          <cell r="EF179">
            <v>2.4</v>
          </cell>
          <cell r="EG179">
            <v>2.4</v>
          </cell>
          <cell r="EH179">
            <v>2.4</v>
          </cell>
          <cell r="EI179">
            <v>2.4</v>
          </cell>
          <cell r="EJ179">
            <v>2.4</v>
          </cell>
          <cell r="EK179">
            <v>2.4</v>
          </cell>
          <cell r="EL179">
            <v>2.4</v>
          </cell>
          <cell r="EM179">
            <v>2.4</v>
          </cell>
          <cell r="EN179">
            <v>2.4</v>
          </cell>
          <cell r="EO179">
            <v>2.4</v>
          </cell>
          <cell r="EP179">
            <v>2.4</v>
          </cell>
          <cell r="EQ179">
            <v>2.4</v>
          </cell>
          <cell r="ER179">
            <v>2.4</v>
          </cell>
          <cell r="ES179">
            <v>2.4</v>
          </cell>
          <cell r="ET179">
            <v>2.4</v>
          </cell>
          <cell r="EU179">
            <v>2.4</v>
          </cell>
          <cell r="EV179">
            <v>2</v>
          </cell>
          <cell r="EW179">
            <v>2</v>
          </cell>
          <cell r="EX179">
            <v>2</v>
          </cell>
          <cell r="EY179">
            <v>2</v>
          </cell>
          <cell r="EZ179">
            <v>2</v>
          </cell>
          <cell r="FA179">
            <v>2</v>
          </cell>
          <cell r="FB179">
            <v>2</v>
          </cell>
          <cell r="FC179">
            <v>2</v>
          </cell>
          <cell r="FD179">
            <v>2</v>
          </cell>
          <cell r="FE179">
            <v>2</v>
          </cell>
          <cell r="FF179">
            <v>2</v>
          </cell>
          <cell r="FG179">
            <v>2</v>
          </cell>
          <cell r="FH179">
            <v>2</v>
          </cell>
          <cell r="FI179">
            <v>2</v>
          </cell>
          <cell r="FJ179">
            <v>2</v>
          </cell>
          <cell r="FK179">
            <v>2</v>
          </cell>
          <cell r="FL179">
            <v>2</v>
          </cell>
          <cell r="FM179">
            <v>2</v>
          </cell>
          <cell r="FN179">
            <v>2</v>
          </cell>
          <cell r="FO179">
            <v>2</v>
          </cell>
          <cell r="FP179">
            <v>2</v>
          </cell>
          <cell r="FQ179">
            <v>2</v>
          </cell>
          <cell r="FR179">
            <v>2</v>
          </cell>
          <cell r="FS179">
            <v>2</v>
          </cell>
          <cell r="FT179">
            <v>2.4</v>
          </cell>
          <cell r="FU179">
            <v>2.4</v>
          </cell>
          <cell r="FV179">
            <v>2.4</v>
          </cell>
          <cell r="FW179">
            <v>2.4</v>
          </cell>
          <cell r="FX179">
            <v>2.4</v>
          </cell>
          <cell r="FY179">
            <v>2.4</v>
          </cell>
          <cell r="FZ179">
            <v>2.4</v>
          </cell>
          <cell r="GA179">
            <v>2.4</v>
          </cell>
          <cell r="GB179">
            <v>2.4</v>
          </cell>
          <cell r="GC179">
            <v>2.4</v>
          </cell>
          <cell r="GD179">
            <v>2.4</v>
          </cell>
          <cell r="GE179">
            <v>2.4</v>
          </cell>
          <cell r="GF179">
            <v>2.4</v>
          </cell>
          <cell r="GG179">
            <v>2.4</v>
          </cell>
          <cell r="GH179">
            <v>2.4</v>
          </cell>
          <cell r="GI179">
            <v>2.4</v>
          </cell>
          <cell r="GJ179">
            <v>2.4</v>
          </cell>
          <cell r="GK179">
            <v>2.4</v>
          </cell>
          <cell r="GL179">
            <v>2.4</v>
          </cell>
          <cell r="GM179">
            <v>2.4</v>
          </cell>
          <cell r="GN179">
            <v>2.4</v>
          </cell>
          <cell r="GO179">
            <v>2.4</v>
          </cell>
          <cell r="GP179">
            <v>2.4</v>
          </cell>
          <cell r="GQ179">
            <v>2.4</v>
          </cell>
          <cell r="GR179">
            <v>2.4</v>
          </cell>
          <cell r="GS179">
            <v>2.4</v>
          </cell>
          <cell r="GT179">
            <v>2.4</v>
          </cell>
          <cell r="GU179">
            <v>2.4</v>
          </cell>
          <cell r="GV179">
            <v>2.4</v>
          </cell>
          <cell r="GW179">
            <v>2.4</v>
          </cell>
          <cell r="GX179">
            <v>2.4</v>
          </cell>
          <cell r="GY179">
            <v>2.4</v>
          </cell>
          <cell r="GZ179">
            <v>2.4</v>
          </cell>
          <cell r="HA179">
            <v>2.4</v>
          </cell>
          <cell r="HB179">
            <v>2.4</v>
          </cell>
          <cell r="HC179">
            <v>2.4</v>
          </cell>
          <cell r="HD179">
            <v>2</v>
          </cell>
          <cell r="HE179">
            <v>2</v>
          </cell>
          <cell r="HF179">
            <v>2</v>
          </cell>
          <cell r="HG179">
            <v>2</v>
          </cell>
          <cell r="HH179">
            <v>2</v>
          </cell>
          <cell r="HI179">
            <v>2</v>
          </cell>
          <cell r="HJ179">
            <v>2</v>
          </cell>
          <cell r="HK179">
            <v>2</v>
          </cell>
          <cell r="HL179">
            <v>2</v>
          </cell>
          <cell r="HM179">
            <v>2</v>
          </cell>
          <cell r="HN179">
            <v>2</v>
          </cell>
          <cell r="HO179">
            <v>2</v>
          </cell>
          <cell r="HP179">
            <v>2</v>
          </cell>
          <cell r="HQ179">
            <v>2</v>
          </cell>
          <cell r="HR179">
            <v>2</v>
          </cell>
          <cell r="HS179">
            <v>2</v>
          </cell>
          <cell r="HT179">
            <v>2</v>
          </cell>
          <cell r="HU179">
            <v>2</v>
          </cell>
          <cell r="HV179">
            <v>2</v>
          </cell>
          <cell r="HW179">
            <v>2</v>
          </cell>
          <cell r="HX179">
            <v>2</v>
          </cell>
          <cell r="HY179">
            <v>2</v>
          </cell>
          <cell r="HZ179">
            <v>2</v>
          </cell>
          <cell r="IA179">
            <v>2</v>
          </cell>
          <cell r="IB179">
            <v>2.4</v>
          </cell>
          <cell r="IC179">
            <v>2.4</v>
          </cell>
          <cell r="ID179">
            <v>2.4</v>
          </cell>
          <cell r="IE179">
            <v>2.4</v>
          </cell>
          <cell r="IF179">
            <v>2.4</v>
          </cell>
          <cell r="IG179">
            <v>2.4</v>
          </cell>
          <cell r="IH179">
            <v>2.4</v>
          </cell>
          <cell r="II179">
            <v>2.4</v>
          </cell>
          <cell r="IJ179">
            <v>2.4</v>
          </cell>
          <cell r="IK179">
            <v>2.4</v>
          </cell>
          <cell r="IL179">
            <v>2.4</v>
          </cell>
          <cell r="IM179">
            <v>2.4</v>
          </cell>
          <cell r="IN179">
            <v>2.4</v>
          </cell>
          <cell r="IO179">
            <v>2.4</v>
          </cell>
          <cell r="IP179">
            <v>2.4</v>
          </cell>
          <cell r="IQ179">
            <v>2.4</v>
          </cell>
          <cell r="IR179">
            <v>2.4</v>
          </cell>
          <cell r="IS179">
            <v>2.4</v>
          </cell>
          <cell r="IT179">
            <v>2.4</v>
          </cell>
          <cell r="IU179">
            <v>2.4</v>
          </cell>
          <cell r="IV179">
            <v>2.4</v>
          </cell>
          <cell r="IW179">
            <v>2.4</v>
          </cell>
          <cell r="IX179">
            <v>2.4</v>
          </cell>
          <cell r="IY179">
            <v>2.4</v>
          </cell>
          <cell r="IZ179">
            <v>2.4</v>
          </cell>
          <cell r="JA179">
            <v>2.4</v>
          </cell>
          <cell r="JB179">
            <v>2.4</v>
          </cell>
          <cell r="JC179">
            <v>2.4</v>
          </cell>
          <cell r="JD179">
            <v>2.4</v>
          </cell>
          <cell r="JE179">
            <v>2.4</v>
          </cell>
          <cell r="JF179">
            <v>2.4</v>
          </cell>
          <cell r="JG179">
            <v>2.4</v>
          </cell>
          <cell r="JH179">
            <v>2.4</v>
          </cell>
          <cell r="JI179">
            <v>2.4</v>
          </cell>
          <cell r="JJ179">
            <v>2.4</v>
          </cell>
          <cell r="JK179">
            <v>2.4</v>
          </cell>
          <cell r="JL179">
            <v>2.4</v>
          </cell>
          <cell r="JM179">
            <v>2.4</v>
          </cell>
          <cell r="JN179">
            <v>2.4</v>
          </cell>
          <cell r="JO179">
            <v>2.4</v>
          </cell>
          <cell r="JP179">
            <v>2.4</v>
          </cell>
          <cell r="JQ179">
            <v>2.4</v>
          </cell>
          <cell r="JR179">
            <v>2.4</v>
          </cell>
          <cell r="JS179">
            <v>2.4</v>
          </cell>
          <cell r="JT179">
            <v>2.4</v>
          </cell>
          <cell r="JU179">
            <v>2.4</v>
          </cell>
          <cell r="JV179">
            <v>2.4</v>
          </cell>
          <cell r="JW179">
            <v>2.4</v>
          </cell>
        </row>
        <row r="180">
          <cell r="B180" t="str">
            <v>Prueba hidrostatica, limpieza y pintura</v>
          </cell>
          <cell r="C180" t="str">
            <v>Maquinaria, Transporte y Equipos</v>
          </cell>
          <cell r="D180">
            <v>4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</row>
        <row r="181">
          <cell r="B181" t="str">
            <v>Prueba hidrostatica, limpieza y pintura</v>
          </cell>
          <cell r="C181" t="str">
            <v>Maquinaria, Transporte y Equipos</v>
          </cell>
          <cell r="D181">
            <v>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</row>
        <row r="182">
          <cell r="B182" t="str">
            <v>Prueba hidrostatica, limpieza y pintura</v>
          </cell>
          <cell r="C182" t="str">
            <v>Maquinaria, Transporte y Equipos</v>
          </cell>
          <cell r="D182">
            <v>6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</row>
        <row r="183">
          <cell r="B183" t="str">
            <v>Prueba hidrostatica, limpieza y pintura</v>
          </cell>
          <cell r="C183" t="str">
            <v>Maquinaria, Transporte y Equipos</v>
          </cell>
          <cell r="D183">
            <v>7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</row>
        <row r="184">
          <cell r="B184" t="str">
            <v>Prueba hidrostatica, limpieza y pintura</v>
          </cell>
          <cell r="C184" t="str">
            <v>Maquinaria, Transporte y Equipos</v>
          </cell>
          <cell r="D184">
            <v>8</v>
          </cell>
        </row>
        <row r="185">
          <cell r="B185" t="str">
            <v>Prueba hidrostatica, limpieza y pintura</v>
          </cell>
          <cell r="C185" t="str">
            <v>Maquinaria, Transporte y Equipos</v>
          </cell>
          <cell r="D185">
            <v>9</v>
          </cell>
        </row>
        <row r="186">
          <cell r="B186" t="str">
            <v>Prueba hidrostatica, limpieza y pintura</v>
          </cell>
          <cell r="C186" t="str">
            <v>Maquinaria, Transporte y Equipos</v>
          </cell>
          <cell r="D186">
            <v>10</v>
          </cell>
        </row>
        <row r="187">
          <cell r="B187" t="str">
            <v>Suministro Estación</v>
          </cell>
          <cell r="C187" t="str">
            <v>Materiales</v>
          </cell>
          <cell r="D187">
            <v>1</v>
          </cell>
        </row>
        <row r="188">
          <cell r="B188" t="str">
            <v>Suministro Estación</v>
          </cell>
          <cell r="C188" t="str">
            <v>Materiales</v>
          </cell>
          <cell r="D188">
            <v>2</v>
          </cell>
        </row>
        <row r="189">
          <cell r="B189" t="str">
            <v>Suministro Estación</v>
          </cell>
          <cell r="C189" t="str">
            <v>Materiales</v>
          </cell>
          <cell r="D189">
            <v>3</v>
          </cell>
        </row>
        <row r="190">
          <cell r="B190" t="str">
            <v>Suministro Estación</v>
          </cell>
          <cell r="C190" t="str">
            <v>Materiales</v>
          </cell>
          <cell r="D190">
            <v>4</v>
          </cell>
        </row>
        <row r="191">
          <cell r="B191" t="str">
            <v>Suministro Estación</v>
          </cell>
          <cell r="C191" t="str">
            <v>Materiales</v>
          </cell>
          <cell r="D191">
            <v>5</v>
          </cell>
        </row>
        <row r="192">
          <cell r="B192" t="str">
            <v>Suministro Estación</v>
          </cell>
          <cell r="C192" t="str">
            <v>Materiales</v>
          </cell>
          <cell r="D192">
            <v>6</v>
          </cell>
        </row>
        <row r="193">
          <cell r="B193" t="str">
            <v>Suministro Estación</v>
          </cell>
          <cell r="C193" t="str">
            <v>Materiales</v>
          </cell>
          <cell r="D193">
            <v>7</v>
          </cell>
        </row>
        <row r="194">
          <cell r="B194" t="str">
            <v>Suministro Estación</v>
          </cell>
          <cell r="C194" t="str">
            <v>Materiales</v>
          </cell>
          <cell r="D194">
            <v>8</v>
          </cell>
        </row>
        <row r="195">
          <cell r="B195" t="str">
            <v>Suministro Estación</v>
          </cell>
          <cell r="C195" t="str">
            <v>Materiales</v>
          </cell>
          <cell r="D195">
            <v>9</v>
          </cell>
        </row>
        <row r="196">
          <cell r="B196" t="str">
            <v>Suministro Estación</v>
          </cell>
          <cell r="C196" t="str">
            <v>Materiales</v>
          </cell>
          <cell r="D196">
            <v>10</v>
          </cell>
        </row>
        <row r="197">
          <cell r="B197" t="str">
            <v>Suministro Estación</v>
          </cell>
          <cell r="C197" t="str">
            <v>Mano de Obra</v>
          </cell>
          <cell r="D197">
            <v>1</v>
          </cell>
        </row>
        <row r="198">
          <cell r="B198" t="str">
            <v>Suministro Estación</v>
          </cell>
          <cell r="C198" t="str">
            <v>Mano de Obra</v>
          </cell>
          <cell r="D198">
            <v>2</v>
          </cell>
        </row>
        <row r="199">
          <cell r="B199" t="str">
            <v>Suministro Estación</v>
          </cell>
          <cell r="C199" t="str">
            <v>Mano de Obra</v>
          </cell>
          <cell r="D199">
            <v>3</v>
          </cell>
        </row>
        <row r="200">
          <cell r="B200" t="str">
            <v>Suministro Estación</v>
          </cell>
          <cell r="C200" t="str">
            <v>Mano de Obra</v>
          </cell>
          <cell r="D200">
            <v>4</v>
          </cell>
        </row>
        <row r="201">
          <cell r="B201" t="str">
            <v>Suministro Estación</v>
          </cell>
          <cell r="C201" t="str">
            <v>Mano de Obra</v>
          </cell>
          <cell r="D201">
            <v>5</v>
          </cell>
        </row>
        <row r="202">
          <cell r="B202" t="str">
            <v>Suministro Estación</v>
          </cell>
          <cell r="C202" t="str">
            <v>Mano de Obra</v>
          </cell>
          <cell r="D202">
            <v>6</v>
          </cell>
        </row>
        <row r="203">
          <cell r="B203" t="str">
            <v>Suministro Estación</v>
          </cell>
          <cell r="C203" t="str">
            <v>Mano de Obra</v>
          </cell>
          <cell r="D203">
            <v>7</v>
          </cell>
        </row>
        <row r="204">
          <cell r="B204" t="str">
            <v>Suministro Estación</v>
          </cell>
          <cell r="C204" t="str">
            <v>Mano de Obra</v>
          </cell>
          <cell r="D204">
            <v>8</v>
          </cell>
        </row>
        <row r="205">
          <cell r="B205" t="str">
            <v>Suministro Estación</v>
          </cell>
          <cell r="C205" t="str">
            <v>Mano de Obra</v>
          </cell>
          <cell r="D205">
            <v>9</v>
          </cell>
        </row>
        <row r="206">
          <cell r="B206" t="str">
            <v>Suministro Estación</v>
          </cell>
          <cell r="C206" t="str">
            <v>Mano de Obra</v>
          </cell>
          <cell r="D206">
            <v>10</v>
          </cell>
        </row>
        <row r="207">
          <cell r="B207" t="str">
            <v>Suministro Estación</v>
          </cell>
          <cell r="C207" t="str">
            <v>Maquinaria, Transporte y Equipos</v>
          </cell>
          <cell r="D207">
            <v>1</v>
          </cell>
        </row>
        <row r="208">
          <cell r="B208" t="str">
            <v>Suministro Estación</v>
          </cell>
          <cell r="C208" t="str">
            <v>Maquinaria, Transporte y Equipos</v>
          </cell>
          <cell r="D208">
            <v>2</v>
          </cell>
        </row>
        <row r="209">
          <cell r="B209" t="str">
            <v>Suministro Estación</v>
          </cell>
          <cell r="C209" t="str">
            <v>Maquinaria, Transporte y Equipos</v>
          </cell>
          <cell r="D209">
            <v>3</v>
          </cell>
        </row>
        <row r="210">
          <cell r="B210" t="str">
            <v>Suministro Estación</v>
          </cell>
          <cell r="C210" t="str">
            <v>Maquinaria, Transporte y Equipos</v>
          </cell>
          <cell r="D210">
            <v>4</v>
          </cell>
        </row>
        <row r="211">
          <cell r="B211" t="str">
            <v>Suministro Estación</v>
          </cell>
          <cell r="C211" t="str">
            <v>Maquinaria, Transporte y Equipos</v>
          </cell>
          <cell r="D211">
            <v>5</v>
          </cell>
        </row>
        <row r="212">
          <cell r="B212" t="str">
            <v>Suministro Estación</v>
          </cell>
          <cell r="C212" t="str">
            <v>Maquinaria, Transporte y Equipos</v>
          </cell>
          <cell r="D212">
            <v>6</v>
          </cell>
        </row>
        <row r="213">
          <cell r="B213" t="str">
            <v>Suministro Estación</v>
          </cell>
          <cell r="C213" t="str">
            <v>Maquinaria, Transporte y Equipos</v>
          </cell>
          <cell r="D213">
            <v>7</v>
          </cell>
        </row>
        <row r="214">
          <cell r="B214" t="str">
            <v>Suministro Estación</v>
          </cell>
          <cell r="C214" t="str">
            <v>Maquinaria, Transporte y Equipos</v>
          </cell>
          <cell r="D214">
            <v>8</v>
          </cell>
        </row>
        <row r="215">
          <cell r="B215" t="str">
            <v>Suministro Estación</v>
          </cell>
          <cell r="C215" t="str">
            <v>Maquinaria, Transporte y Equipos</v>
          </cell>
          <cell r="D215">
            <v>9</v>
          </cell>
        </row>
        <row r="216">
          <cell r="B216" t="str">
            <v>Suministro Estación</v>
          </cell>
          <cell r="C216" t="str">
            <v>Maquinaria, Transporte y Equipos</v>
          </cell>
          <cell r="D216">
            <v>10</v>
          </cell>
        </row>
      </sheetData>
      <sheetData sheetId="7">
        <row r="6">
          <cell r="D6" t="str">
            <v>Capataz</v>
          </cell>
        </row>
        <row r="7">
          <cell r="D7" t="str">
            <v>Oficial Civil</v>
          </cell>
        </row>
        <row r="8">
          <cell r="D8" t="str">
            <v>Oficial Electricista</v>
          </cell>
        </row>
        <row r="9">
          <cell r="D9" t="str">
            <v>Oficial Electro-mecánico</v>
          </cell>
        </row>
        <row r="10">
          <cell r="D10" t="str">
            <v>Oficial Electronico</v>
          </cell>
        </row>
        <row r="11">
          <cell r="D11" t="str">
            <v>Oficial Instrumentista</v>
          </cell>
        </row>
        <row r="12">
          <cell r="D12" t="str">
            <v>Oficial Mecánico</v>
          </cell>
        </row>
        <row r="13">
          <cell r="D13" t="str">
            <v>Peon</v>
          </cell>
        </row>
        <row r="14">
          <cell r="D14" t="str">
            <v>Topografo</v>
          </cell>
        </row>
        <row r="15">
          <cell r="D15" t="str">
            <v>Soldador API</v>
          </cell>
        </row>
        <row r="16">
          <cell r="D16" t="str">
            <v>Soldador</v>
          </cell>
        </row>
        <row r="17">
          <cell r="D17" t="str">
            <v>Tecnico Fusionista de tuberia plastica</v>
          </cell>
        </row>
        <row r="18">
          <cell r="D18" t="str">
            <v>Ayudante de Soldador</v>
          </cell>
        </row>
        <row r="19">
          <cell r="D19" t="str">
            <v>Ayudante de Fusionista de tuberia plastica</v>
          </cell>
        </row>
        <row r="20">
          <cell r="D20" t="str">
            <v>Ingeniero Supervisor</v>
          </cell>
        </row>
        <row r="21">
          <cell r="D21" t="str">
            <v>Operario</v>
          </cell>
        </row>
        <row r="22">
          <cell r="D22" t="str">
            <v xml:space="preserve">Concreto 2500 PSI </v>
          </cell>
        </row>
        <row r="23">
          <cell r="D23" t="str">
            <v>Asfalto liquido</v>
          </cell>
        </row>
        <row r="24">
          <cell r="D24" t="str">
            <v>Liga Asfaltica</v>
          </cell>
        </row>
        <row r="25">
          <cell r="D25" t="str">
            <v>Hilo nylon para trazado</v>
          </cell>
        </row>
        <row r="26">
          <cell r="D26" t="str">
            <v xml:space="preserve">Pintura Aerosol color </v>
          </cell>
        </row>
        <row r="27">
          <cell r="D27" t="str">
            <v>Disco Cortadora Asfalto</v>
          </cell>
        </row>
        <row r="28">
          <cell r="D28" t="str">
            <v>Disco Cortadora Concreto</v>
          </cell>
        </row>
        <row r="29">
          <cell r="D29" t="str">
            <v>Soldadura E 80/10</v>
          </cell>
        </row>
        <row r="30">
          <cell r="D30" t="str">
            <v>Acetileno</v>
          </cell>
        </row>
        <row r="31">
          <cell r="D31" t="str">
            <v xml:space="preserve">Gratas circulares </v>
          </cell>
        </row>
        <row r="32">
          <cell r="D32" t="str">
            <v>Disco de pulidora 9" x 1/8</v>
          </cell>
        </row>
        <row r="33">
          <cell r="D33" t="str">
            <v>Epóxico Líquido</v>
          </cell>
        </row>
        <row r="34">
          <cell r="D34" t="str">
            <v>JUNTA HTLP</v>
          </cell>
        </row>
        <row r="35">
          <cell r="D35" t="str">
            <v>JUNTAS DE CIERRE</v>
          </cell>
        </row>
        <row r="36">
          <cell r="D36" t="str">
            <v>Agua</v>
          </cell>
        </row>
        <row r="37">
          <cell r="D37" t="str">
            <v>Concreto FC=50 kg/cm2</v>
          </cell>
        </row>
        <row r="38">
          <cell r="D38" t="str">
            <v>Cable TW 4 AWG</v>
          </cell>
        </row>
        <row r="39">
          <cell r="D39" t="str">
            <v>Ánodos de MMO 5A con 75 m de cable</v>
          </cell>
        </row>
        <row r="40">
          <cell r="D40" t="str">
            <v>Coque de petroleo tipo Loresco</v>
          </cell>
        </row>
        <row r="41">
          <cell r="D41" t="str">
            <v>Enripiado</v>
          </cell>
        </row>
        <row r="42">
          <cell r="D42" t="str">
            <v xml:space="preserve">Tubería de acero de 8'' </v>
          </cell>
        </row>
        <row r="43">
          <cell r="D43" t="str">
            <v>Tubo material no conductor de 10''</v>
          </cell>
        </row>
        <row r="44">
          <cell r="D44" t="str">
            <v>Material de relleno seleccionado</v>
          </cell>
        </row>
        <row r="45">
          <cell r="D45" t="str">
            <v>Arena fina</v>
          </cell>
        </row>
        <row r="46">
          <cell r="D46" t="str">
            <v>Afirmado</v>
          </cell>
        </row>
        <row r="47">
          <cell r="D47" t="str">
            <v>Concreto FC=420 kg/cm2</v>
          </cell>
        </row>
        <row r="48">
          <cell r="D48" t="str">
            <v>Oxiacetileno</v>
          </cell>
        </row>
        <row r="49">
          <cell r="D49" t="str">
            <v>Tintas penetrantes</v>
          </cell>
        </row>
        <row r="50">
          <cell r="D50" t="str">
            <v>Pintura epoxica</v>
          </cell>
        </row>
        <row r="51">
          <cell r="D51" t="str">
            <v xml:space="preserve">Malla electrosoldada </v>
          </cell>
        </row>
        <row r="52">
          <cell r="D52" t="str">
            <v>Ladrillo pandereta</v>
          </cell>
        </row>
        <row r="53">
          <cell r="D53" t="str">
            <v>Compactador Vibrador Tipo Plancha 7 HP</v>
          </cell>
        </row>
        <row r="54">
          <cell r="D54" t="str">
            <v>Camioneta 4x2 Cabina Doble</v>
          </cell>
        </row>
        <row r="55">
          <cell r="D55" t="str">
            <v>Cinta Mètrica 30 m</v>
          </cell>
        </row>
        <row r="56">
          <cell r="D56" t="str">
            <v>Señalizaciòn Mòvil</v>
          </cell>
        </row>
        <row r="57">
          <cell r="D57" t="str">
            <v>GPS</v>
          </cell>
        </row>
        <row r="58">
          <cell r="D58" t="str">
            <v>Camara Fotografica</v>
          </cell>
        </row>
        <row r="59">
          <cell r="D59" t="str">
            <v>Camioneta 4x4 Cabina Simple</v>
          </cell>
        </row>
        <row r="60">
          <cell r="D60" t="str">
            <v>Compresor de 185 psi con martillo neumatico</v>
          </cell>
        </row>
        <row r="61">
          <cell r="D61" t="str">
            <v>Cortadora Disco</v>
          </cell>
        </row>
        <row r="62">
          <cell r="D62" t="str">
            <v>Minicargador</v>
          </cell>
        </row>
        <row r="63">
          <cell r="D63" t="str">
            <v>Señalizaciòn de obra</v>
          </cell>
        </row>
        <row r="64">
          <cell r="D64" t="str">
            <v>Excavadora sobre llantas 58 HP</v>
          </cell>
        </row>
        <row r="65">
          <cell r="D65" t="str">
            <v>Retroexcavadora 165 HP</v>
          </cell>
        </row>
        <row r="66">
          <cell r="D66" t="str">
            <v>Grua 20 Ton</v>
          </cell>
        </row>
        <row r="67">
          <cell r="D67" t="str">
            <v>Grua 45 Ton</v>
          </cell>
        </row>
        <row r="68">
          <cell r="D68" t="str">
            <v>Dobladora hidraulica 4''</v>
          </cell>
        </row>
        <row r="69">
          <cell r="D69" t="str">
            <v>Dobladora hidraulica 8''</v>
          </cell>
        </row>
        <row r="70">
          <cell r="D70" t="str">
            <v>Dobladora hidraulica 14''</v>
          </cell>
        </row>
        <row r="71">
          <cell r="D71" t="str">
            <v>Dobladora hidraulica 24''</v>
          </cell>
        </row>
        <row r="72">
          <cell r="D72" t="str">
            <v>Pulidora 0,5 HP</v>
          </cell>
        </row>
        <row r="73">
          <cell r="D73" t="str">
            <v xml:space="preserve">Biseladora de 12 a 20" </v>
          </cell>
        </row>
        <row r="74">
          <cell r="D74" t="str">
            <v>Motosoldador SAE - 350</v>
          </cell>
        </row>
        <row r="75">
          <cell r="D75" t="str">
            <v>Holiday Detector</v>
          </cell>
        </row>
        <row r="76">
          <cell r="D76" t="str">
            <v>Prueba de Ultrasonido</v>
          </cell>
        </row>
        <row r="77">
          <cell r="D77" t="str">
            <v>Equipo PLURAL MULTI-COMPONENTE</v>
          </cell>
        </row>
        <row r="78">
          <cell r="D78" t="str">
            <v>Equipo de medicion del revestimiento</v>
          </cell>
        </row>
        <row r="79">
          <cell r="D79" t="str">
            <v>Equipo de sand blasting</v>
          </cell>
        </row>
        <row r="80">
          <cell r="D80" t="str">
            <v>Equipo prueba hidrostatica</v>
          </cell>
        </row>
        <row r="81">
          <cell r="D81" t="str">
            <v>Grua 5 Ton.</v>
          </cell>
        </row>
        <row r="82">
          <cell r="D82" t="str">
            <v xml:space="preserve">Bomba de presion </v>
          </cell>
        </row>
        <row r="83">
          <cell r="D83" t="str">
            <v>Motobomba 7 - 10 HP</v>
          </cell>
        </row>
        <row r="84">
          <cell r="D84" t="str">
            <v xml:space="preserve">Bomba de llenado </v>
          </cell>
        </row>
        <row r="85">
          <cell r="D85" t="str">
            <v xml:space="preserve">Cabezas de prueba </v>
          </cell>
        </row>
        <row r="86">
          <cell r="D86" t="str">
            <v xml:space="preserve">Copas para marrano </v>
          </cell>
        </row>
        <row r="87">
          <cell r="D87" t="str">
            <v xml:space="preserve">Raspador para limpieza </v>
          </cell>
        </row>
        <row r="88">
          <cell r="D88" t="str">
            <v>Camion Cisterna 4 x 2 (Agua) 3000 Gal</v>
          </cell>
        </row>
        <row r="89">
          <cell r="D89" t="str">
            <v>Tiende tubos 240 HP</v>
          </cell>
        </row>
        <row r="90">
          <cell r="D90" t="str">
            <v>Tiende tubos 360 HP</v>
          </cell>
        </row>
        <row r="91">
          <cell r="D91" t="str">
            <v>Multimetro digital</v>
          </cell>
        </row>
        <row r="92">
          <cell r="D92" t="str">
            <v>Osciloscopio</v>
          </cell>
        </row>
        <row r="93">
          <cell r="D93" t="str">
            <v>Equipo de Perforación para camas anodicas</v>
          </cell>
        </row>
        <row r="94">
          <cell r="D94" t="str">
            <v>Telurómetro con Caja Miller</v>
          </cell>
        </row>
        <row r="95">
          <cell r="D95" t="str">
            <v>Compactador tipo saltarin (Canguro)</v>
          </cell>
        </row>
        <row r="96">
          <cell r="D96" t="str">
            <v>Compactador tipo Rana</v>
          </cell>
        </row>
        <row r="97">
          <cell r="D97" t="str">
            <v>Volquete 12 m3</v>
          </cell>
        </row>
        <row r="98">
          <cell r="D98" t="str">
            <v>Equipo de termofusion TM160 desde 40 mm - 160mm</v>
          </cell>
        </row>
        <row r="99">
          <cell r="D99" t="str">
            <v>Equipo de termofusion TM315 desde 90 mm - 315mm</v>
          </cell>
        </row>
        <row r="100">
          <cell r="D100" t="str">
            <v>Registrador barton y equipo prueba hidrostatica</v>
          </cell>
        </row>
        <row r="101">
          <cell r="D101" t="str">
            <v>Vibrador de Concreto 2,4''</v>
          </cell>
        </row>
        <row r="102">
          <cell r="D102" t="str">
            <v>Volquete 8 m3</v>
          </cell>
        </row>
        <row r="103">
          <cell r="D103" t="str">
            <v>Retroexcavadora 110 HP</v>
          </cell>
        </row>
        <row r="104">
          <cell r="D104" t="str">
            <v>Equipo de Oxicorte</v>
          </cell>
        </row>
        <row r="105">
          <cell r="D105" t="str">
            <v>Torquimetro</v>
          </cell>
        </row>
        <row r="106">
          <cell r="D106" t="str">
            <v>Taladro</v>
          </cell>
        </row>
        <row r="107">
          <cell r="D107" t="str">
            <v>Grua 10 Ton</v>
          </cell>
        </row>
        <row r="108">
          <cell r="D108" t="str">
            <v>Compresor para pintura 600 W</v>
          </cell>
        </row>
        <row r="109">
          <cell r="D109" t="str">
            <v>Equipo de Topografia</v>
          </cell>
        </row>
        <row r="110">
          <cell r="D110" t="str">
            <v>Grua 15 Ton</v>
          </cell>
        </row>
      </sheetData>
      <sheetData sheetId="8"/>
      <sheetData sheetId="9">
        <row r="2">
          <cell r="B2" t="str">
            <v>ERP - 10/5 - 10000 Sm3/h - Superficial - Normal</v>
          </cell>
          <cell r="C2" t="str">
            <v>0201010140301</v>
          </cell>
          <cell r="D2" t="str">
            <v>Superficial</v>
          </cell>
          <cell r="E2" t="str">
            <v>Normal</v>
          </cell>
          <cell r="F2" t="str">
            <v>10/5</v>
          </cell>
          <cell r="G2">
            <v>10000</v>
          </cell>
          <cell r="H2">
            <v>240090.21718302849</v>
          </cell>
        </row>
        <row r="3">
          <cell r="B3" t="str">
            <v>ERP - 10/5 - 10000 Sm3/h - Superficial - Arenoso</v>
          </cell>
          <cell r="C3" t="str">
            <v>0201010140302</v>
          </cell>
          <cell r="D3" t="str">
            <v>Superficial</v>
          </cell>
          <cell r="E3" t="str">
            <v>Arenoso</v>
          </cell>
          <cell r="F3" t="str">
            <v>10/5</v>
          </cell>
          <cell r="G3">
            <v>10000</v>
          </cell>
          <cell r="H3">
            <v>240090.21718302849</v>
          </cell>
        </row>
        <row r="4">
          <cell r="B4" t="str">
            <v>ERP - 10/5 - 10000 Sm3/h - Superficial - Semi Rocoso</v>
          </cell>
          <cell r="C4" t="str">
            <v>0201010140303</v>
          </cell>
          <cell r="D4" t="str">
            <v>Superficial</v>
          </cell>
          <cell r="E4" t="str">
            <v>Semi Rocoso</v>
          </cell>
          <cell r="F4" t="str">
            <v>10/5</v>
          </cell>
          <cell r="G4">
            <v>10000</v>
          </cell>
          <cell r="H4">
            <v>240090.21718302849</v>
          </cell>
        </row>
        <row r="5">
          <cell r="B5" t="str">
            <v>ERP - 10/5 - 10000 Sm3/h - Superficial - Rocoso</v>
          </cell>
          <cell r="C5" t="str">
            <v>0201010140304</v>
          </cell>
          <cell r="D5" t="str">
            <v>Superficial</v>
          </cell>
          <cell r="E5" t="str">
            <v>Rocoso</v>
          </cell>
          <cell r="F5" t="str">
            <v>10/5</v>
          </cell>
          <cell r="G5">
            <v>10000</v>
          </cell>
          <cell r="H5">
            <v>240090.21718302849</v>
          </cell>
        </row>
        <row r="6">
          <cell r="B6" t="str">
            <v>ERP - 10/5 - 10000 Sm3/h - Semi Subterránea - Normal</v>
          </cell>
          <cell r="C6" t="str">
            <v>0201010140101</v>
          </cell>
          <cell r="D6" t="str">
            <v>Semi Subterránea</v>
          </cell>
          <cell r="E6" t="str">
            <v>Normal</v>
          </cell>
          <cell r="F6" t="str">
            <v>10/5</v>
          </cell>
          <cell r="G6">
            <v>10000</v>
          </cell>
          <cell r="H6">
            <v>240090.21718302849</v>
          </cell>
        </row>
        <row r="7">
          <cell r="B7" t="str">
            <v>ERP - 10/5 - 10000 Sm3/h - Semi Subterránea - Arenoso</v>
          </cell>
          <cell r="C7" t="str">
            <v>0201010140102</v>
          </cell>
          <cell r="D7" t="str">
            <v>Semi Subterránea</v>
          </cell>
          <cell r="E7" t="str">
            <v>Arenoso</v>
          </cell>
          <cell r="F7" t="str">
            <v>10/5</v>
          </cell>
          <cell r="G7">
            <v>10000</v>
          </cell>
          <cell r="H7">
            <v>240090.21718302849</v>
          </cell>
        </row>
        <row r="8">
          <cell r="B8" t="str">
            <v>ERP - 10/5 - 10000 Sm3/h - Semi Subterránea - Semi Rocoso</v>
          </cell>
          <cell r="C8" t="str">
            <v>0201010140103</v>
          </cell>
          <cell r="D8" t="str">
            <v>Semi Subterránea</v>
          </cell>
          <cell r="E8" t="str">
            <v>Semi Rocoso</v>
          </cell>
          <cell r="F8" t="str">
            <v>10/5</v>
          </cell>
          <cell r="G8">
            <v>10000</v>
          </cell>
          <cell r="H8">
            <v>240090.21718302849</v>
          </cell>
        </row>
        <row r="9">
          <cell r="B9" t="str">
            <v>ERP - 10/5 - 10000 Sm3/h - Semi Subterránea - Rocoso</v>
          </cell>
          <cell r="C9" t="str">
            <v>0201010140104</v>
          </cell>
          <cell r="D9" t="str">
            <v>Semi Subterránea</v>
          </cell>
          <cell r="E9" t="str">
            <v>Rocoso</v>
          </cell>
          <cell r="F9" t="str">
            <v>10/5</v>
          </cell>
          <cell r="G9">
            <v>10000</v>
          </cell>
          <cell r="H9">
            <v>240090.21718302849</v>
          </cell>
        </row>
        <row r="10">
          <cell r="B10" t="str">
            <v>ERP - 10/5 - 10000 Sm3/h - Subterránea - Normal</v>
          </cell>
          <cell r="C10" t="str">
            <v>0201010140201</v>
          </cell>
          <cell r="D10" t="str">
            <v>Subterránea</v>
          </cell>
          <cell r="E10" t="str">
            <v>Normal</v>
          </cell>
          <cell r="F10" t="str">
            <v>10/5</v>
          </cell>
          <cell r="G10">
            <v>10000</v>
          </cell>
          <cell r="H10">
            <v>240090.21718302849</v>
          </cell>
        </row>
        <row r="11">
          <cell r="B11" t="str">
            <v>ERP - 10/5 - 10000 Sm3/h - Subterránea - Arenoso</v>
          </cell>
          <cell r="C11" t="str">
            <v>0201010140202</v>
          </cell>
          <cell r="D11" t="str">
            <v>Subterránea</v>
          </cell>
          <cell r="E11" t="str">
            <v>Arenoso</v>
          </cell>
          <cell r="F11" t="str">
            <v>10/5</v>
          </cell>
          <cell r="G11">
            <v>10000</v>
          </cell>
          <cell r="H11">
            <v>240090.21718302849</v>
          </cell>
        </row>
        <row r="12">
          <cell r="B12" t="str">
            <v>ERP - 10/5 - 10000 Sm3/h - Subterránea - Semi Rocoso</v>
          </cell>
          <cell r="C12" t="str">
            <v>0201010140203</v>
          </cell>
          <cell r="D12" t="str">
            <v>Subterránea</v>
          </cell>
          <cell r="E12" t="str">
            <v>Semi Rocoso</v>
          </cell>
          <cell r="F12" t="str">
            <v>10/5</v>
          </cell>
          <cell r="G12">
            <v>10000</v>
          </cell>
          <cell r="H12">
            <v>240090.21718302849</v>
          </cell>
        </row>
        <row r="13">
          <cell r="B13" t="str">
            <v>ERP - 10/5 - 10000 Sm3/h - Subterránea - Rocoso</v>
          </cell>
          <cell r="C13" t="str">
            <v>0201010140204</v>
          </cell>
          <cell r="D13" t="str">
            <v>Subterránea</v>
          </cell>
          <cell r="E13" t="str">
            <v>Rocoso</v>
          </cell>
          <cell r="F13" t="str">
            <v>10/5</v>
          </cell>
          <cell r="G13">
            <v>10000</v>
          </cell>
          <cell r="H13">
            <v>240090.21718302849</v>
          </cell>
        </row>
        <row r="14">
          <cell r="B14" t="str">
            <v>ERP - 10/5 - 20000 Sm3/h - Superficial - Normal</v>
          </cell>
          <cell r="C14" t="str">
            <v>0201010150301</v>
          </cell>
          <cell r="D14" t="str">
            <v>Superficial</v>
          </cell>
          <cell r="E14" t="str">
            <v>Normal</v>
          </cell>
          <cell r="F14" t="str">
            <v>10/5</v>
          </cell>
          <cell r="G14">
            <v>20000</v>
          </cell>
          <cell r="H14">
            <v>297207.7665647752</v>
          </cell>
        </row>
        <row r="15">
          <cell r="B15" t="str">
            <v>ERP - 10/5 - 20000 Sm3/h - Superficial - Arenoso</v>
          </cell>
          <cell r="C15" t="str">
            <v>0201010150302</v>
          </cell>
          <cell r="D15" t="str">
            <v>Superficial</v>
          </cell>
          <cell r="E15" t="str">
            <v>Arenoso</v>
          </cell>
          <cell r="F15" t="str">
            <v>10/5</v>
          </cell>
          <cell r="G15">
            <v>20000</v>
          </cell>
          <cell r="H15">
            <v>297207.7665647752</v>
          </cell>
        </row>
        <row r="16">
          <cell r="B16" t="str">
            <v>ERP - 10/5 - 20000 Sm3/h - Superficial - Semi Rocoso</v>
          </cell>
          <cell r="C16" t="str">
            <v>0201010150303</v>
          </cell>
          <cell r="D16" t="str">
            <v>Superficial</v>
          </cell>
          <cell r="E16" t="str">
            <v>Semi Rocoso</v>
          </cell>
          <cell r="F16" t="str">
            <v>10/5</v>
          </cell>
          <cell r="G16">
            <v>20000</v>
          </cell>
          <cell r="H16">
            <v>297207.7665647752</v>
          </cell>
        </row>
        <row r="17">
          <cell r="B17" t="str">
            <v>ERP - 10/5 - 20000 Sm3/h - Superficial - Rocoso</v>
          </cell>
          <cell r="C17" t="str">
            <v>0201010150304</v>
          </cell>
          <cell r="D17" t="str">
            <v>Superficial</v>
          </cell>
          <cell r="E17" t="str">
            <v>Rocoso</v>
          </cell>
          <cell r="F17" t="str">
            <v>10/5</v>
          </cell>
          <cell r="G17">
            <v>20000</v>
          </cell>
          <cell r="H17">
            <v>297207.7665647752</v>
          </cell>
        </row>
        <row r="18">
          <cell r="B18" t="str">
            <v>ERP - 10/5 - 20000 Sm3/h - Semi Subterránea - Normal</v>
          </cell>
          <cell r="C18" t="str">
            <v>0201010150101</v>
          </cell>
          <cell r="D18" t="str">
            <v>Semi Subterránea</v>
          </cell>
          <cell r="E18" t="str">
            <v>Normal</v>
          </cell>
          <cell r="F18" t="str">
            <v>10/5</v>
          </cell>
          <cell r="G18">
            <v>20000</v>
          </cell>
          <cell r="H18">
            <v>297207.7665647752</v>
          </cell>
        </row>
        <row r="19">
          <cell r="B19" t="str">
            <v>ERP - 10/5 - 20000 Sm3/h - Semi Subterránea - Arenoso</v>
          </cell>
          <cell r="C19" t="str">
            <v>0201010150102</v>
          </cell>
          <cell r="D19" t="str">
            <v>Semi Subterránea</v>
          </cell>
          <cell r="E19" t="str">
            <v>Arenoso</v>
          </cell>
          <cell r="F19" t="str">
            <v>10/5</v>
          </cell>
          <cell r="G19">
            <v>20000</v>
          </cell>
          <cell r="H19">
            <v>297207.7665647752</v>
          </cell>
        </row>
        <row r="20">
          <cell r="B20" t="str">
            <v>ERP - 10/5 - 20000 Sm3/h - Semi Subterránea - Semi Rocoso</v>
          </cell>
          <cell r="C20" t="str">
            <v>0201010150103</v>
          </cell>
          <cell r="D20" t="str">
            <v>Semi Subterránea</v>
          </cell>
          <cell r="E20" t="str">
            <v>Semi Rocoso</v>
          </cell>
          <cell r="F20" t="str">
            <v>10/5</v>
          </cell>
          <cell r="G20">
            <v>20000</v>
          </cell>
          <cell r="H20">
            <v>297207.7665647752</v>
          </cell>
        </row>
        <row r="21">
          <cell r="B21" t="str">
            <v>ERP - 10/5 - 20000 Sm3/h - Semi Subterránea - Rocoso</v>
          </cell>
          <cell r="C21" t="str">
            <v>0201010150104</v>
          </cell>
          <cell r="D21" t="str">
            <v>Semi Subterránea</v>
          </cell>
          <cell r="E21" t="str">
            <v>Rocoso</v>
          </cell>
          <cell r="F21" t="str">
            <v>10/5</v>
          </cell>
          <cell r="G21">
            <v>20000</v>
          </cell>
          <cell r="H21">
            <v>297207.7665647752</v>
          </cell>
        </row>
        <row r="22">
          <cell r="B22" t="str">
            <v>ERP - 10/5 - 20000 Sm3/h - Subterránea - Normal</v>
          </cell>
          <cell r="C22" t="str">
            <v>0201010150201</v>
          </cell>
          <cell r="D22" t="str">
            <v>Subterránea</v>
          </cell>
          <cell r="E22" t="str">
            <v>Normal</v>
          </cell>
          <cell r="F22" t="str">
            <v>10/5</v>
          </cell>
          <cell r="G22">
            <v>20000</v>
          </cell>
          <cell r="H22">
            <v>297207.7665647752</v>
          </cell>
        </row>
        <row r="23">
          <cell r="B23" t="str">
            <v>ERP - 10/5 - 20000 Sm3/h - Subterránea - Arenoso</v>
          </cell>
          <cell r="C23" t="str">
            <v>0201010150202</v>
          </cell>
          <cell r="D23" t="str">
            <v>Subterránea</v>
          </cell>
          <cell r="E23" t="str">
            <v>Arenoso</v>
          </cell>
          <cell r="F23" t="str">
            <v>10/5</v>
          </cell>
          <cell r="G23">
            <v>20000</v>
          </cell>
          <cell r="H23">
            <v>297207.7665647752</v>
          </cell>
        </row>
        <row r="24">
          <cell r="B24" t="str">
            <v>ERP - 10/5 - 20000 Sm3/h - Subterránea - Semi Rocoso</v>
          </cell>
          <cell r="C24" t="str">
            <v>0201010150203</v>
          </cell>
          <cell r="D24" t="str">
            <v>Subterránea</v>
          </cell>
          <cell r="E24" t="str">
            <v>Semi Rocoso</v>
          </cell>
          <cell r="F24" t="str">
            <v>10/5</v>
          </cell>
          <cell r="G24">
            <v>20000</v>
          </cell>
          <cell r="H24">
            <v>297207.7665647752</v>
          </cell>
        </row>
        <row r="25">
          <cell r="B25" t="str">
            <v>ERP - 10/5 - 20000 Sm3/h - Subterránea - Rocoso</v>
          </cell>
          <cell r="C25" t="str">
            <v>0201010150204</v>
          </cell>
          <cell r="D25" t="str">
            <v>Subterránea</v>
          </cell>
          <cell r="E25" t="str">
            <v>Rocoso</v>
          </cell>
          <cell r="F25" t="str">
            <v>10/5</v>
          </cell>
          <cell r="G25">
            <v>20000</v>
          </cell>
          <cell r="H25">
            <v>297207.7665647752</v>
          </cell>
        </row>
        <row r="26">
          <cell r="B26" t="str">
            <v>ERP - 19/10 - 10000 Sm3/h - Superficial - Normal</v>
          </cell>
          <cell r="C26" t="str">
            <v>0201020240301</v>
          </cell>
          <cell r="D26" t="str">
            <v>Superficial</v>
          </cell>
          <cell r="E26" t="str">
            <v>Normal</v>
          </cell>
          <cell r="F26" t="str">
            <v>19/10</v>
          </cell>
          <cell r="G26">
            <v>10000</v>
          </cell>
          <cell r="H26">
            <v>287094.36219272239</v>
          </cell>
        </row>
        <row r="27">
          <cell r="B27" t="str">
            <v>ERP - 19/10 - 10000 Sm3/h - Superficial - Arenoso</v>
          </cell>
          <cell r="C27" t="str">
            <v>0201020240302</v>
          </cell>
          <cell r="D27" t="str">
            <v>Superficial</v>
          </cell>
          <cell r="E27" t="str">
            <v>Arenoso</v>
          </cell>
          <cell r="F27" t="str">
            <v>19/10</v>
          </cell>
          <cell r="G27">
            <v>10000</v>
          </cell>
          <cell r="H27">
            <v>287094.36219272239</v>
          </cell>
        </row>
        <row r="28">
          <cell r="B28" t="str">
            <v>ERP - 19/10 - 10000 Sm3/h - Superficial - Semi Rocoso</v>
          </cell>
          <cell r="C28" t="str">
            <v>0201020240303</v>
          </cell>
          <cell r="D28" t="str">
            <v>Superficial</v>
          </cell>
          <cell r="E28" t="str">
            <v>Semi Rocoso</v>
          </cell>
          <cell r="F28" t="str">
            <v>19/10</v>
          </cell>
          <cell r="G28">
            <v>10000</v>
          </cell>
          <cell r="H28">
            <v>287094.36219272239</v>
          </cell>
        </row>
        <row r="29">
          <cell r="B29" t="str">
            <v>ERP - 19/10 - 10000 Sm3/h - Superficial - Rocoso</v>
          </cell>
          <cell r="C29" t="str">
            <v>0201020240304</v>
          </cell>
          <cell r="D29" t="str">
            <v>Superficial</v>
          </cell>
          <cell r="E29" t="str">
            <v>Rocoso</v>
          </cell>
          <cell r="F29" t="str">
            <v>19/10</v>
          </cell>
          <cell r="G29">
            <v>10000</v>
          </cell>
          <cell r="H29">
            <v>287094.36219272239</v>
          </cell>
        </row>
        <row r="30">
          <cell r="B30" t="str">
            <v>ERP - 19/10 - 10000 Sm3/h - Semi Subterránea - Normal</v>
          </cell>
          <cell r="C30" t="str">
            <v>0201020240101</v>
          </cell>
          <cell r="D30" t="str">
            <v>Semi Subterránea</v>
          </cell>
          <cell r="E30" t="str">
            <v>Normal</v>
          </cell>
          <cell r="F30" t="str">
            <v>19/10</v>
          </cell>
          <cell r="G30">
            <v>10000</v>
          </cell>
          <cell r="H30">
            <v>287094.36219272239</v>
          </cell>
        </row>
        <row r="31">
          <cell r="B31" t="str">
            <v>ERP - 19/10 - 10000 Sm3/h - Semi Subterránea - Arenoso</v>
          </cell>
          <cell r="C31" t="str">
            <v>0201020240102</v>
          </cell>
          <cell r="D31" t="str">
            <v>Semi Subterránea</v>
          </cell>
          <cell r="E31" t="str">
            <v>Arenoso</v>
          </cell>
          <cell r="F31" t="str">
            <v>19/10</v>
          </cell>
          <cell r="G31">
            <v>10000</v>
          </cell>
          <cell r="H31">
            <v>287094.36219272239</v>
          </cell>
        </row>
        <row r="32">
          <cell r="B32" t="str">
            <v>ERP - 19/10 - 10000 Sm3/h - Semi Subterránea - Semi Rocoso</v>
          </cell>
          <cell r="C32" t="str">
            <v>0201020240103</v>
          </cell>
          <cell r="D32" t="str">
            <v>Semi Subterránea</v>
          </cell>
          <cell r="E32" t="str">
            <v>Semi Rocoso</v>
          </cell>
          <cell r="F32" t="str">
            <v>19/10</v>
          </cell>
          <cell r="G32">
            <v>10000</v>
          </cell>
          <cell r="H32">
            <v>287094.36219272239</v>
          </cell>
        </row>
        <row r="33">
          <cell r="B33" t="str">
            <v>ERP - 19/10 - 10000 Sm3/h - Semi Subterránea - Rocoso</v>
          </cell>
          <cell r="C33" t="str">
            <v>0201020240104</v>
          </cell>
          <cell r="D33" t="str">
            <v>Semi Subterránea</v>
          </cell>
          <cell r="E33" t="str">
            <v>Rocoso</v>
          </cell>
          <cell r="F33" t="str">
            <v>19/10</v>
          </cell>
          <cell r="G33">
            <v>10000</v>
          </cell>
          <cell r="H33">
            <v>287094.36219272239</v>
          </cell>
        </row>
        <row r="34">
          <cell r="B34" t="str">
            <v>ERP - 19/10 - 10000 Sm3/h - Subterránea - Normal</v>
          </cell>
          <cell r="C34" t="str">
            <v>0201020240201</v>
          </cell>
          <cell r="D34" t="str">
            <v>Subterránea</v>
          </cell>
          <cell r="E34" t="str">
            <v>Normal</v>
          </cell>
          <cell r="F34" t="str">
            <v>19/10</v>
          </cell>
          <cell r="G34">
            <v>10000</v>
          </cell>
          <cell r="H34">
            <v>287094.36219272239</v>
          </cell>
        </row>
        <row r="35">
          <cell r="B35" t="str">
            <v>ERP - 19/10 - 10000 Sm3/h - Subterránea - Arenoso</v>
          </cell>
          <cell r="C35" t="str">
            <v>0201020240202</v>
          </cell>
          <cell r="D35" t="str">
            <v>Subterránea</v>
          </cell>
          <cell r="E35" t="str">
            <v>Arenoso</v>
          </cell>
          <cell r="F35" t="str">
            <v>19/10</v>
          </cell>
          <cell r="G35">
            <v>10000</v>
          </cell>
          <cell r="H35">
            <v>287094.36219272239</v>
          </cell>
        </row>
        <row r="36">
          <cell r="B36" t="str">
            <v>ERP - 19/10 - 10000 Sm3/h - Subterránea - Semi Rocoso</v>
          </cell>
          <cell r="C36" t="str">
            <v>0201020240203</v>
          </cell>
          <cell r="D36" t="str">
            <v>Subterránea</v>
          </cell>
          <cell r="E36" t="str">
            <v>Semi Rocoso</v>
          </cell>
          <cell r="F36" t="str">
            <v>19/10</v>
          </cell>
          <cell r="G36">
            <v>10000</v>
          </cell>
          <cell r="H36">
            <v>287094.36219272239</v>
          </cell>
        </row>
        <row r="37">
          <cell r="B37" t="str">
            <v>ERP - 19/10 - 10000 Sm3/h - Subterránea - Rocoso</v>
          </cell>
          <cell r="C37" t="str">
            <v>0201020240204</v>
          </cell>
          <cell r="D37" t="str">
            <v>Subterránea</v>
          </cell>
          <cell r="E37" t="str">
            <v>Rocoso</v>
          </cell>
          <cell r="F37" t="str">
            <v>19/10</v>
          </cell>
          <cell r="G37">
            <v>10000</v>
          </cell>
          <cell r="H37">
            <v>287094.36219272239</v>
          </cell>
        </row>
        <row r="38">
          <cell r="B38" t="str">
            <v>ERP - 19/10 - 20000 Sm3/h - Superficial - Normal</v>
          </cell>
          <cell r="C38" t="str">
            <v>0201020250301</v>
          </cell>
          <cell r="D38" t="str">
            <v>Superficial</v>
          </cell>
          <cell r="E38" t="str">
            <v>Normal</v>
          </cell>
          <cell r="F38" t="str">
            <v>19/10</v>
          </cell>
          <cell r="G38">
            <v>20000</v>
          </cell>
          <cell r="H38">
            <v>327198.32839019678</v>
          </cell>
        </row>
        <row r="39">
          <cell r="B39" t="str">
            <v>ERP - 19/10 - 20000 Sm3/h - Superficial - Arenoso</v>
          </cell>
          <cell r="C39" t="str">
            <v>0201020250302</v>
          </cell>
          <cell r="D39" t="str">
            <v>Superficial</v>
          </cell>
          <cell r="E39" t="str">
            <v>Arenoso</v>
          </cell>
          <cell r="F39" t="str">
            <v>19/10</v>
          </cell>
          <cell r="G39">
            <v>20000</v>
          </cell>
          <cell r="H39">
            <v>327198.32839019678</v>
          </cell>
        </row>
        <row r="40">
          <cell r="B40" t="str">
            <v>ERP - 19/10 - 20000 Sm3/h - Superficial - Semi Rocoso</v>
          </cell>
          <cell r="C40" t="str">
            <v>0201020250303</v>
          </cell>
          <cell r="D40" t="str">
            <v>Superficial</v>
          </cell>
          <cell r="E40" t="str">
            <v>Semi Rocoso</v>
          </cell>
          <cell r="F40" t="str">
            <v>19/10</v>
          </cell>
          <cell r="G40">
            <v>20000</v>
          </cell>
          <cell r="H40">
            <v>327198.32839019678</v>
          </cell>
        </row>
        <row r="41">
          <cell r="B41" t="str">
            <v>ERP - 19/10 - 20000 Sm3/h - Superficial - Rocoso</v>
          </cell>
          <cell r="C41" t="str">
            <v>0201020250304</v>
          </cell>
          <cell r="D41" t="str">
            <v>Superficial</v>
          </cell>
          <cell r="E41" t="str">
            <v>Rocoso</v>
          </cell>
          <cell r="F41" t="str">
            <v>19/10</v>
          </cell>
          <cell r="G41">
            <v>20000</v>
          </cell>
          <cell r="H41">
            <v>327198.32839019678</v>
          </cell>
        </row>
        <row r="42">
          <cell r="B42" t="str">
            <v>ERP - 19/10 - 20000 Sm3/h - Semi Subterránea - Normal</v>
          </cell>
          <cell r="C42" t="str">
            <v>0201020250101</v>
          </cell>
          <cell r="D42" t="str">
            <v>Semi Subterránea</v>
          </cell>
          <cell r="E42" t="str">
            <v>Normal</v>
          </cell>
          <cell r="F42" t="str">
            <v>19/10</v>
          </cell>
          <cell r="G42">
            <v>20000</v>
          </cell>
          <cell r="H42">
            <v>327198.32839019678</v>
          </cell>
        </row>
        <row r="43">
          <cell r="B43" t="str">
            <v>ERP - 19/10 - 20000 Sm3/h - Semi Subterránea - Arenoso</v>
          </cell>
          <cell r="C43" t="str">
            <v>0201020250102</v>
          </cell>
          <cell r="D43" t="str">
            <v>Semi Subterránea</v>
          </cell>
          <cell r="E43" t="str">
            <v>Arenoso</v>
          </cell>
          <cell r="F43" t="str">
            <v>19/10</v>
          </cell>
          <cell r="G43">
            <v>20000</v>
          </cell>
          <cell r="H43">
            <v>327198.32839019678</v>
          </cell>
        </row>
        <row r="44">
          <cell r="B44" t="str">
            <v>ERP - 19/10 - 20000 Sm3/h - Semi Subterránea - Semi Rocoso</v>
          </cell>
          <cell r="C44" t="str">
            <v>0201020250103</v>
          </cell>
          <cell r="D44" t="str">
            <v>Semi Subterránea</v>
          </cell>
          <cell r="E44" t="str">
            <v>Semi Rocoso</v>
          </cell>
          <cell r="F44" t="str">
            <v>19/10</v>
          </cell>
          <cell r="G44">
            <v>20000</v>
          </cell>
          <cell r="H44">
            <v>327198.32839019678</v>
          </cell>
        </row>
        <row r="45">
          <cell r="B45" t="str">
            <v>ERP - 19/10 - 20000 Sm3/h - Semi Subterránea - Rocoso</v>
          </cell>
          <cell r="C45" t="str">
            <v>0201020250104</v>
          </cell>
          <cell r="D45" t="str">
            <v>Semi Subterránea</v>
          </cell>
          <cell r="E45" t="str">
            <v>Rocoso</v>
          </cell>
          <cell r="F45" t="str">
            <v>19/10</v>
          </cell>
          <cell r="G45">
            <v>20000</v>
          </cell>
          <cell r="H45">
            <v>327198.32839019678</v>
          </cell>
        </row>
        <row r="46">
          <cell r="B46" t="str">
            <v>ERP - 19/10 - 20000 Sm3/h - Subterránea - Normal</v>
          </cell>
          <cell r="C46" t="str">
            <v>0201020250201</v>
          </cell>
          <cell r="D46" t="str">
            <v>Subterránea</v>
          </cell>
          <cell r="E46" t="str">
            <v>Normal</v>
          </cell>
          <cell r="F46" t="str">
            <v>19/10</v>
          </cell>
          <cell r="G46">
            <v>20000</v>
          </cell>
          <cell r="H46">
            <v>327198.32839019678</v>
          </cell>
        </row>
        <row r="47">
          <cell r="B47" t="str">
            <v>ERP - 19/10 - 20000 Sm3/h - Subterránea - Arenoso</v>
          </cell>
          <cell r="C47" t="str">
            <v>0201020250202</v>
          </cell>
          <cell r="D47" t="str">
            <v>Subterránea</v>
          </cell>
          <cell r="E47" t="str">
            <v>Arenoso</v>
          </cell>
          <cell r="F47" t="str">
            <v>19/10</v>
          </cell>
          <cell r="G47">
            <v>20000</v>
          </cell>
          <cell r="H47">
            <v>327198.32839019678</v>
          </cell>
        </row>
        <row r="48">
          <cell r="B48" t="str">
            <v>ERP - 19/10 - 20000 Sm3/h - Subterránea - Semi Rocoso</v>
          </cell>
          <cell r="C48" t="str">
            <v>0201020250203</v>
          </cell>
          <cell r="D48" t="str">
            <v>Subterránea</v>
          </cell>
          <cell r="E48" t="str">
            <v>Semi Rocoso</v>
          </cell>
          <cell r="F48" t="str">
            <v>19/10</v>
          </cell>
          <cell r="G48">
            <v>20000</v>
          </cell>
          <cell r="H48">
            <v>327198.32839019678</v>
          </cell>
        </row>
        <row r="49">
          <cell r="B49" t="str">
            <v>ERP - 19/10 - 20000 Sm3/h - Subterránea - Rocoso</v>
          </cell>
          <cell r="C49" t="str">
            <v>0201020250204</v>
          </cell>
          <cell r="D49" t="str">
            <v>Subterránea</v>
          </cell>
          <cell r="E49" t="str">
            <v>Rocoso</v>
          </cell>
          <cell r="F49" t="str">
            <v>19/10</v>
          </cell>
          <cell r="G49">
            <v>20000</v>
          </cell>
          <cell r="H49">
            <v>327198.32839019678</v>
          </cell>
        </row>
        <row r="50">
          <cell r="B50" t="str">
            <v>ERP - 19/10 - 30000 Sm3/h - Superficial - Normal</v>
          </cell>
          <cell r="C50" t="str">
            <v>0201020260301</v>
          </cell>
          <cell r="D50" t="str">
            <v>Superficial</v>
          </cell>
          <cell r="E50" t="str">
            <v>Normal</v>
          </cell>
          <cell r="F50" t="str">
            <v>19/10</v>
          </cell>
          <cell r="G50">
            <v>30000</v>
          </cell>
          <cell r="H50">
            <v>326415.81715637329</v>
          </cell>
        </row>
        <row r="51">
          <cell r="B51" t="str">
            <v>ERP - 19/10 - 30000 Sm3/h - Superficial - Arenoso</v>
          </cell>
          <cell r="C51" t="str">
            <v>0201020260302</v>
          </cell>
          <cell r="D51" t="str">
            <v>Superficial</v>
          </cell>
          <cell r="E51" t="str">
            <v>Arenoso</v>
          </cell>
          <cell r="F51" t="str">
            <v>19/10</v>
          </cell>
          <cell r="G51">
            <v>30000</v>
          </cell>
          <cell r="H51">
            <v>326415.81715637329</v>
          </cell>
        </row>
        <row r="52">
          <cell r="B52" t="str">
            <v>ERP - 19/10 - 30000 Sm3/h - Superficial - Semi Rocoso</v>
          </cell>
          <cell r="C52" t="str">
            <v>0201020260303</v>
          </cell>
          <cell r="D52" t="str">
            <v>Superficial</v>
          </cell>
          <cell r="E52" t="str">
            <v>Semi Rocoso</v>
          </cell>
          <cell r="F52" t="str">
            <v>19/10</v>
          </cell>
          <cell r="G52">
            <v>30000</v>
          </cell>
          <cell r="H52">
            <v>326415.81715637329</v>
          </cell>
        </row>
        <row r="53">
          <cell r="B53" t="str">
            <v>ERP - 19/10 - 30000 Sm3/h - Superficial - Rocoso</v>
          </cell>
          <cell r="C53" t="str">
            <v>0201020260304</v>
          </cell>
          <cell r="D53" t="str">
            <v>Superficial</v>
          </cell>
          <cell r="E53" t="str">
            <v>Rocoso</v>
          </cell>
          <cell r="F53" t="str">
            <v>19/10</v>
          </cell>
          <cell r="G53">
            <v>30000</v>
          </cell>
          <cell r="H53">
            <v>326415.81715637329</v>
          </cell>
        </row>
        <row r="54">
          <cell r="B54" t="str">
            <v>ERP - 19/10 - 30000 Sm3/h - Semi Subterránea - Normal</v>
          </cell>
          <cell r="C54" t="str">
            <v>0201020260101</v>
          </cell>
          <cell r="D54" t="str">
            <v>Semi Subterránea</v>
          </cell>
          <cell r="E54" t="str">
            <v>Normal</v>
          </cell>
          <cell r="F54" t="str">
            <v>19/10</v>
          </cell>
          <cell r="G54">
            <v>30000</v>
          </cell>
          <cell r="H54">
            <v>326415.81715637329</v>
          </cell>
        </row>
        <row r="55">
          <cell r="B55" t="str">
            <v>ERP - 19/10 - 30000 Sm3/h - Semi Subterránea - Arenoso</v>
          </cell>
          <cell r="C55" t="str">
            <v>0201020260102</v>
          </cell>
          <cell r="D55" t="str">
            <v>Semi Subterránea</v>
          </cell>
          <cell r="E55" t="str">
            <v>Arenoso</v>
          </cell>
          <cell r="F55" t="str">
            <v>19/10</v>
          </cell>
          <cell r="G55">
            <v>30000</v>
          </cell>
          <cell r="H55">
            <v>326415.81715637329</v>
          </cell>
        </row>
        <row r="56">
          <cell r="B56" t="str">
            <v>ERP - 19/10 - 30000 Sm3/h - Semi Subterránea - Semi Rocoso</v>
          </cell>
          <cell r="C56" t="str">
            <v>0201020260103</v>
          </cell>
          <cell r="D56" t="str">
            <v>Semi Subterránea</v>
          </cell>
          <cell r="E56" t="str">
            <v>Semi Rocoso</v>
          </cell>
          <cell r="F56" t="str">
            <v>19/10</v>
          </cell>
          <cell r="G56">
            <v>30000</v>
          </cell>
          <cell r="H56">
            <v>326415.81715637329</v>
          </cell>
        </row>
        <row r="57">
          <cell r="B57" t="str">
            <v>ERP - 19/10 - 30000 Sm3/h - Semi Subterránea - Rocoso</v>
          </cell>
          <cell r="C57" t="str">
            <v>0201020260104</v>
          </cell>
          <cell r="D57" t="str">
            <v>Semi Subterránea</v>
          </cell>
          <cell r="E57" t="str">
            <v>Rocoso</v>
          </cell>
          <cell r="F57" t="str">
            <v>19/10</v>
          </cell>
          <cell r="G57">
            <v>30000</v>
          </cell>
          <cell r="H57">
            <v>326415.81715637329</v>
          </cell>
        </row>
        <row r="58">
          <cell r="B58" t="str">
            <v>ERP - 19/10 - 30000 Sm3/h - Subterránea - Normal</v>
          </cell>
          <cell r="C58" t="str">
            <v>0201020260201</v>
          </cell>
          <cell r="D58" t="str">
            <v>Subterránea</v>
          </cell>
          <cell r="E58" t="str">
            <v>Normal</v>
          </cell>
          <cell r="F58" t="str">
            <v>19/10</v>
          </cell>
          <cell r="G58">
            <v>30000</v>
          </cell>
          <cell r="H58">
            <v>326415.81715637329</v>
          </cell>
        </row>
        <row r="59">
          <cell r="B59" t="str">
            <v>ERP - 19/10 - 30000 Sm3/h - Subterránea - Arenoso</v>
          </cell>
          <cell r="C59" t="str">
            <v>0201020260202</v>
          </cell>
          <cell r="D59" t="str">
            <v>Subterránea</v>
          </cell>
          <cell r="E59" t="str">
            <v>Arenoso</v>
          </cell>
          <cell r="F59" t="str">
            <v>19/10</v>
          </cell>
          <cell r="G59">
            <v>30000</v>
          </cell>
          <cell r="H59">
            <v>326415.81715637329</v>
          </cell>
        </row>
        <row r="60">
          <cell r="B60" t="str">
            <v>ERP - 19/10 - 30000 Sm3/h - Subterránea - Semi Rocoso</v>
          </cell>
          <cell r="C60" t="str">
            <v>0201020260203</v>
          </cell>
          <cell r="D60" t="str">
            <v>Subterránea</v>
          </cell>
          <cell r="E60" t="str">
            <v>Semi Rocoso</v>
          </cell>
          <cell r="F60" t="str">
            <v>19/10</v>
          </cell>
          <cell r="G60">
            <v>30000</v>
          </cell>
          <cell r="H60">
            <v>326415.81715637329</v>
          </cell>
        </row>
        <row r="61">
          <cell r="B61" t="str">
            <v>ERP - 19/10 - 30000 Sm3/h - Subterránea - Rocoso</v>
          </cell>
          <cell r="C61" t="str">
            <v>0201020260204</v>
          </cell>
          <cell r="D61" t="str">
            <v>Subterránea</v>
          </cell>
          <cell r="E61" t="str">
            <v>Rocoso</v>
          </cell>
          <cell r="F61" t="str">
            <v>19/10</v>
          </cell>
          <cell r="G61">
            <v>30000</v>
          </cell>
          <cell r="H61">
            <v>326415.81715637329</v>
          </cell>
        </row>
        <row r="62">
          <cell r="B62" t="str">
            <v>ERP - 19/5 - 5000 Sm3/h - Superficial - Normal</v>
          </cell>
          <cell r="C62" t="str">
            <v>0201030330301</v>
          </cell>
          <cell r="D62" t="str">
            <v>Superficial</v>
          </cell>
          <cell r="E62" t="str">
            <v>Normal</v>
          </cell>
          <cell r="F62" t="str">
            <v>19/5</v>
          </cell>
          <cell r="G62">
            <v>5000</v>
          </cell>
          <cell r="H62">
            <v>240090.21718302849</v>
          </cell>
        </row>
        <row r="63">
          <cell r="B63" t="str">
            <v>ERP - 19/5 - 5000 Sm3/h - Superficial - Arenoso</v>
          </cell>
          <cell r="C63" t="str">
            <v>0201030330302</v>
          </cell>
          <cell r="D63" t="str">
            <v>Superficial</v>
          </cell>
          <cell r="E63" t="str">
            <v>Arenoso</v>
          </cell>
          <cell r="F63" t="str">
            <v>19/5</v>
          </cell>
          <cell r="G63">
            <v>5000</v>
          </cell>
          <cell r="H63">
            <v>240090.21718302849</v>
          </cell>
        </row>
        <row r="64">
          <cell r="B64" t="str">
            <v>ERP - 19/5 - 5000 Sm3/h - Superficial - Semi Rocoso</v>
          </cell>
          <cell r="C64" t="str">
            <v>0201030330303</v>
          </cell>
          <cell r="D64" t="str">
            <v>Superficial</v>
          </cell>
          <cell r="E64" t="str">
            <v>Semi Rocoso</v>
          </cell>
          <cell r="F64" t="str">
            <v>19/5</v>
          </cell>
          <cell r="G64">
            <v>5000</v>
          </cell>
          <cell r="H64">
            <v>240090.21718302849</v>
          </cell>
        </row>
        <row r="65">
          <cell r="B65" t="str">
            <v>ERP - 19/5 - 5000 Sm3/h - Superficial - Rocoso</v>
          </cell>
          <cell r="C65" t="str">
            <v>0201030330304</v>
          </cell>
          <cell r="D65" t="str">
            <v>Superficial</v>
          </cell>
          <cell r="E65" t="str">
            <v>Rocoso</v>
          </cell>
          <cell r="F65" t="str">
            <v>19/5</v>
          </cell>
          <cell r="G65">
            <v>5000</v>
          </cell>
          <cell r="H65">
            <v>240090.21718302849</v>
          </cell>
        </row>
        <row r="66">
          <cell r="B66" t="str">
            <v>ERP - 19/5 - 5000 Sm3/h - Semi Subterránea - Normal</v>
          </cell>
          <cell r="C66" t="str">
            <v>0201030330101</v>
          </cell>
          <cell r="D66" t="str">
            <v>Semi Subterránea</v>
          </cell>
          <cell r="E66" t="str">
            <v>Normal</v>
          </cell>
          <cell r="F66" t="str">
            <v>19/5</v>
          </cell>
          <cell r="G66">
            <v>5000</v>
          </cell>
          <cell r="H66">
            <v>240090.21718302849</v>
          </cell>
        </row>
        <row r="67">
          <cell r="B67" t="str">
            <v>ERP - 19/5 - 5000 Sm3/h - Semi Subterránea - Arenoso</v>
          </cell>
          <cell r="C67" t="str">
            <v>0201030330102</v>
          </cell>
          <cell r="D67" t="str">
            <v>Semi Subterránea</v>
          </cell>
          <cell r="E67" t="str">
            <v>Arenoso</v>
          </cell>
          <cell r="F67" t="str">
            <v>19/5</v>
          </cell>
          <cell r="G67">
            <v>5000</v>
          </cell>
          <cell r="H67">
            <v>240090.21718302849</v>
          </cell>
        </row>
        <row r="68">
          <cell r="B68" t="str">
            <v>ERP - 19/5 - 5000 Sm3/h - Semi Subterránea - Semi Rocoso</v>
          </cell>
          <cell r="C68" t="str">
            <v>0201030330103</v>
          </cell>
          <cell r="D68" t="str">
            <v>Semi Subterránea</v>
          </cell>
          <cell r="E68" t="str">
            <v>Semi Rocoso</v>
          </cell>
          <cell r="F68" t="str">
            <v>19/5</v>
          </cell>
          <cell r="G68">
            <v>5000</v>
          </cell>
          <cell r="H68">
            <v>240090.21718302849</v>
          </cell>
        </row>
        <row r="69">
          <cell r="B69" t="str">
            <v>ERP - 19/5 - 5000 Sm3/h - Semi Subterránea - Rocoso</v>
          </cell>
          <cell r="C69" t="str">
            <v>0201030330104</v>
          </cell>
          <cell r="D69" t="str">
            <v>Semi Subterránea</v>
          </cell>
          <cell r="E69" t="str">
            <v>Rocoso</v>
          </cell>
          <cell r="F69" t="str">
            <v>19/5</v>
          </cell>
          <cell r="G69">
            <v>5000</v>
          </cell>
          <cell r="H69">
            <v>240090.21718302849</v>
          </cell>
        </row>
        <row r="70">
          <cell r="B70" t="str">
            <v>ERP - 19/5 - 5000 Sm3/h - Subterránea - Normal</v>
          </cell>
          <cell r="C70" t="str">
            <v>0201030330201</v>
          </cell>
          <cell r="D70" t="str">
            <v>Subterránea</v>
          </cell>
          <cell r="E70" t="str">
            <v>Normal</v>
          </cell>
          <cell r="F70" t="str">
            <v>19/5</v>
          </cell>
          <cell r="G70">
            <v>5000</v>
          </cell>
          <cell r="H70">
            <v>240090.21718302849</v>
          </cell>
        </row>
        <row r="71">
          <cell r="B71" t="str">
            <v>ERP - 19/5 - 5000 Sm3/h - Subterránea - Arenoso</v>
          </cell>
          <cell r="C71" t="str">
            <v>0201030330202</v>
          </cell>
          <cell r="D71" t="str">
            <v>Subterránea</v>
          </cell>
          <cell r="E71" t="str">
            <v>Arenoso</v>
          </cell>
          <cell r="F71" t="str">
            <v>19/5</v>
          </cell>
          <cell r="G71">
            <v>5000</v>
          </cell>
          <cell r="H71">
            <v>240090.21718302849</v>
          </cell>
        </row>
        <row r="72">
          <cell r="B72" t="str">
            <v>ERP - 19/5 - 5000 Sm3/h - Subterránea - Semi Rocoso</v>
          </cell>
          <cell r="C72" t="str">
            <v>0201030330203</v>
          </cell>
          <cell r="D72" t="str">
            <v>Subterránea</v>
          </cell>
          <cell r="E72" t="str">
            <v>Semi Rocoso</v>
          </cell>
          <cell r="F72" t="str">
            <v>19/5</v>
          </cell>
          <cell r="G72">
            <v>5000</v>
          </cell>
          <cell r="H72">
            <v>240090.21718302849</v>
          </cell>
        </row>
        <row r="73">
          <cell r="B73" t="str">
            <v>ERP - 19/5 - 5000 Sm3/h - Subterránea - Rocoso</v>
          </cell>
          <cell r="C73" t="str">
            <v>0201030330204</v>
          </cell>
          <cell r="D73" t="str">
            <v>Subterránea</v>
          </cell>
          <cell r="E73" t="str">
            <v>Rocoso</v>
          </cell>
          <cell r="F73" t="str">
            <v>19/5</v>
          </cell>
          <cell r="G73">
            <v>5000</v>
          </cell>
          <cell r="H73">
            <v>240090.21718302849</v>
          </cell>
        </row>
        <row r="74">
          <cell r="B74" t="str">
            <v>ERP - 19/5 - 10000 Sm3/h - Superficial - Normal</v>
          </cell>
          <cell r="C74" t="str">
            <v>0201030340301</v>
          </cell>
          <cell r="D74" t="str">
            <v>Superficial</v>
          </cell>
          <cell r="E74" t="str">
            <v>Normal</v>
          </cell>
          <cell r="F74" t="str">
            <v>19/5</v>
          </cell>
          <cell r="G74">
            <v>10000</v>
          </cell>
          <cell r="H74">
            <v>240090.21718302849</v>
          </cell>
        </row>
        <row r="75">
          <cell r="B75" t="str">
            <v>ERP - 19/5 - 10000 Sm3/h - Superficial - Arenoso</v>
          </cell>
          <cell r="C75" t="str">
            <v>0201030340302</v>
          </cell>
          <cell r="D75" t="str">
            <v>Superficial</v>
          </cell>
          <cell r="E75" t="str">
            <v>Arenoso</v>
          </cell>
          <cell r="F75" t="str">
            <v>19/5</v>
          </cell>
          <cell r="G75">
            <v>10000</v>
          </cell>
          <cell r="H75">
            <v>240090.21718302849</v>
          </cell>
        </row>
        <row r="76">
          <cell r="B76" t="str">
            <v>ERP - 19/5 - 10000 Sm3/h - Superficial - Semi Rocoso</v>
          </cell>
          <cell r="C76" t="str">
            <v>0201030340303</v>
          </cell>
          <cell r="D76" t="str">
            <v>Superficial</v>
          </cell>
          <cell r="E76" t="str">
            <v>Semi Rocoso</v>
          </cell>
          <cell r="F76" t="str">
            <v>19/5</v>
          </cell>
          <cell r="G76">
            <v>10000</v>
          </cell>
          <cell r="H76">
            <v>240090.21718302849</v>
          </cell>
        </row>
        <row r="77">
          <cell r="B77" t="str">
            <v>ERP - 19/5 - 10000 Sm3/h - Superficial - Rocoso</v>
          </cell>
          <cell r="C77" t="str">
            <v>0201030340304</v>
          </cell>
          <cell r="D77" t="str">
            <v>Superficial</v>
          </cell>
          <cell r="E77" t="str">
            <v>Rocoso</v>
          </cell>
          <cell r="F77" t="str">
            <v>19/5</v>
          </cell>
          <cell r="G77">
            <v>10000</v>
          </cell>
          <cell r="H77">
            <v>240090.21718302849</v>
          </cell>
        </row>
        <row r="78">
          <cell r="B78" t="str">
            <v>ERP - 19/5 - 10000 Sm3/h - Semi Subterránea - Normal</v>
          </cell>
          <cell r="C78" t="str">
            <v>0201030340101</v>
          </cell>
          <cell r="D78" t="str">
            <v>Semi Subterránea</v>
          </cell>
          <cell r="E78" t="str">
            <v>Normal</v>
          </cell>
          <cell r="F78" t="str">
            <v>19/5</v>
          </cell>
          <cell r="G78">
            <v>10000</v>
          </cell>
          <cell r="H78">
            <v>240090.21718302849</v>
          </cell>
        </row>
        <row r="79">
          <cell r="B79" t="str">
            <v>ERP - 19/5 - 10000 Sm3/h - Semi Subterránea - Arenoso</v>
          </cell>
          <cell r="C79" t="str">
            <v>0201030340102</v>
          </cell>
          <cell r="D79" t="str">
            <v>Semi Subterránea</v>
          </cell>
          <cell r="E79" t="str">
            <v>Arenoso</v>
          </cell>
          <cell r="F79" t="str">
            <v>19/5</v>
          </cell>
          <cell r="G79">
            <v>10000</v>
          </cell>
          <cell r="H79">
            <v>240090.21718302849</v>
          </cell>
        </row>
        <row r="80">
          <cell r="B80" t="str">
            <v>ERP - 19/5 - 10000 Sm3/h - Semi Subterránea - Semi Rocoso</v>
          </cell>
          <cell r="C80" t="str">
            <v>0201030340103</v>
          </cell>
          <cell r="D80" t="str">
            <v>Semi Subterránea</v>
          </cell>
          <cell r="E80" t="str">
            <v>Semi Rocoso</v>
          </cell>
          <cell r="F80" t="str">
            <v>19/5</v>
          </cell>
          <cell r="G80">
            <v>10000</v>
          </cell>
          <cell r="H80">
            <v>240090.21718302849</v>
          </cell>
        </row>
        <row r="81">
          <cell r="B81" t="str">
            <v>ERP - 19/5 - 10000 Sm3/h - Semi Subterránea - Rocoso</v>
          </cell>
          <cell r="C81" t="str">
            <v>0201030340104</v>
          </cell>
          <cell r="D81" t="str">
            <v>Semi Subterránea</v>
          </cell>
          <cell r="E81" t="str">
            <v>Rocoso</v>
          </cell>
          <cell r="F81" t="str">
            <v>19/5</v>
          </cell>
          <cell r="G81">
            <v>10000</v>
          </cell>
          <cell r="H81">
            <v>240090.21718302849</v>
          </cell>
        </row>
        <row r="82">
          <cell r="B82" t="str">
            <v>ERP - 19/5 - 10000 Sm3/h - Subterránea - Normal</v>
          </cell>
          <cell r="C82" t="str">
            <v>0201030340201</v>
          </cell>
          <cell r="D82" t="str">
            <v>Subterránea</v>
          </cell>
          <cell r="E82" t="str">
            <v>Normal</v>
          </cell>
          <cell r="F82" t="str">
            <v>19/5</v>
          </cell>
          <cell r="G82">
            <v>10000</v>
          </cell>
          <cell r="H82">
            <v>240090.21718302849</v>
          </cell>
        </row>
        <row r="83">
          <cell r="B83" t="str">
            <v>ERP - 19/5 - 10000 Sm3/h - Subterránea - Arenoso</v>
          </cell>
          <cell r="C83" t="str">
            <v>0201030340202</v>
          </cell>
          <cell r="D83" t="str">
            <v>Subterránea</v>
          </cell>
          <cell r="E83" t="str">
            <v>Arenoso</v>
          </cell>
          <cell r="F83" t="str">
            <v>19/5</v>
          </cell>
          <cell r="G83">
            <v>10000</v>
          </cell>
          <cell r="H83">
            <v>240090.21718302849</v>
          </cell>
        </row>
        <row r="84">
          <cell r="B84" t="str">
            <v>ERP - 19/5 - 10000 Sm3/h - Subterránea - Semi Rocoso</v>
          </cell>
          <cell r="C84" t="str">
            <v>0201030340203</v>
          </cell>
          <cell r="D84" t="str">
            <v>Subterránea</v>
          </cell>
          <cell r="E84" t="str">
            <v>Semi Rocoso</v>
          </cell>
          <cell r="F84" t="str">
            <v>19/5</v>
          </cell>
          <cell r="G84">
            <v>10000</v>
          </cell>
          <cell r="H84">
            <v>240090.21718302849</v>
          </cell>
        </row>
        <row r="85">
          <cell r="B85" t="str">
            <v>ERP - 19/5 - 10000 Sm3/h - Subterránea - Rocoso</v>
          </cell>
          <cell r="C85" t="str">
            <v>0201030340204</v>
          </cell>
          <cell r="D85" t="str">
            <v>Subterránea</v>
          </cell>
          <cell r="E85" t="str">
            <v>Rocoso</v>
          </cell>
          <cell r="F85" t="str">
            <v>19/5</v>
          </cell>
          <cell r="G85">
            <v>10000</v>
          </cell>
          <cell r="H85">
            <v>240090.21718302849</v>
          </cell>
        </row>
        <row r="86">
          <cell r="B86" t="str">
            <v>ERP - 19/5 - 20000 Sm3/h - Superficial - Normal</v>
          </cell>
          <cell r="C86" t="str">
            <v>0201030350301</v>
          </cell>
          <cell r="D86" t="str">
            <v>Superficial</v>
          </cell>
          <cell r="E86" t="str">
            <v>Normal</v>
          </cell>
          <cell r="F86" t="str">
            <v>19/5</v>
          </cell>
          <cell r="G86">
            <v>20000</v>
          </cell>
          <cell r="H86">
            <v>327198.32839019678</v>
          </cell>
        </row>
        <row r="87">
          <cell r="B87" t="str">
            <v>ERP - 19/5 - 20000 Sm3/h - Superficial - Arenoso</v>
          </cell>
          <cell r="C87" t="str">
            <v>0201030350302</v>
          </cell>
          <cell r="D87" t="str">
            <v>Superficial</v>
          </cell>
          <cell r="E87" t="str">
            <v>Arenoso</v>
          </cell>
          <cell r="F87" t="str">
            <v>19/5</v>
          </cell>
          <cell r="G87">
            <v>20000</v>
          </cell>
          <cell r="H87">
            <v>327198.32839019678</v>
          </cell>
        </row>
        <row r="88">
          <cell r="B88" t="str">
            <v>ERP - 19/5 - 20000 Sm3/h - Superficial - Semi Rocoso</v>
          </cell>
          <cell r="C88" t="str">
            <v>0201030350303</v>
          </cell>
          <cell r="D88" t="str">
            <v>Superficial</v>
          </cell>
          <cell r="E88" t="str">
            <v>Semi Rocoso</v>
          </cell>
          <cell r="F88" t="str">
            <v>19/5</v>
          </cell>
          <cell r="G88">
            <v>20000</v>
          </cell>
          <cell r="H88">
            <v>327198.32839019678</v>
          </cell>
        </row>
        <row r="89">
          <cell r="B89" t="str">
            <v>ERP - 19/5 - 20000 Sm3/h - Superficial - Rocoso</v>
          </cell>
          <cell r="C89" t="str">
            <v>0201030350304</v>
          </cell>
          <cell r="D89" t="str">
            <v>Superficial</v>
          </cell>
          <cell r="E89" t="str">
            <v>Rocoso</v>
          </cell>
          <cell r="F89" t="str">
            <v>19/5</v>
          </cell>
          <cell r="G89">
            <v>20000</v>
          </cell>
          <cell r="H89">
            <v>327198.32839019678</v>
          </cell>
        </row>
        <row r="90">
          <cell r="B90" t="str">
            <v>ERP - 19/5 - 20000 Sm3/h - Semi Subterránea - Normal</v>
          </cell>
          <cell r="C90" t="str">
            <v>0201030350101</v>
          </cell>
          <cell r="D90" t="str">
            <v>Semi Subterránea</v>
          </cell>
          <cell r="E90" t="str">
            <v>Normal</v>
          </cell>
          <cell r="F90" t="str">
            <v>19/5</v>
          </cell>
          <cell r="G90">
            <v>20000</v>
          </cell>
          <cell r="H90">
            <v>327198.32839019678</v>
          </cell>
        </row>
        <row r="91">
          <cell r="B91" t="str">
            <v>ERP - 19/5 - 20000 Sm3/h - Semi Subterránea - Arenoso</v>
          </cell>
          <cell r="C91" t="str">
            <v>0201030350102</v>
          </cell>
          <cell r="D91" t="str">
            <v>Semi Subterránea</v>
          </cell>
          <cell r="E91" t="str">
            <v>Arenoso</v>
          </cell>
          <cell r="F91" t="str">
            <v>19/5</v>
          </cell>
          <cell r="G91">
            <v>20000</v>
          </cell>
          <cell r="H91">
            <v>327198.32839019678</v>
          </cell>
        </row>
        <row r="92">
          <cell r="B92" t="str">
            <v>ERP - 19/5 - 20000 Sm3/h - Semi Subterránea - Semi Rocoso</v>
          </cell>
          <cell r="C92" t="str">
            <v>0201030350103</v>
          </cell>
          <cell r="D92" t="str">
            <v>Semi Subterránea</v>
          </cell>
          <cell r="E92" t="str">
            <v>Semi Rocoso</v>
          </cell>
          <cell r="F92" t="str">
            <v>19/5</v>
          </cell>
          <cell r="G92">
            <v>20000</v>
          </cell>
          <cell r="H92">
            <v>327198.32839019678</v>
          </cell>
        </row>
        <row r="93">
          <cell r="B93" t="str">
            <v>ERP - 19/5 - 20000 Sm3/h - Semi Subterránea - Rocoso</v>
          </cell>
          <cell r="C93" t="str">
            <v>0201030350104</v>
          </cell>
          <cell r="D93" t="str">
            <v>Semi Subterránea</v>
          </cell>
          <cell r="E93" t="str">
            <v>Rocoso</v>
          </cell>
          <cell r="F93" t="str">
            <v>19/5</v>
          </cell>
          <cell r="G93">
            <v>20000</v>
          </cell>
          <cell r="H93">
            <v>327198.32839019678</v>
          </cell>
        </row>
        <row r="94">
          <cell r="B94" t="str">
            <v>ERP - 19/5 - 20000 Sm3/h - Subterránea - Normal</v>
          </cell>
          <cell r="C94" t="str">
            <v>0201030350201</v>
          </cell>
          <cell r="D94" t="str">
            <v>Subterránea</v>
          </cell>
          <cell r="E94" t="str">
            <v>Normal</v>
          </cell>
          <cell r="F94" t="str">
            <v>19/5</v>
          </cell>
          <cell r="G94">
            <v>20000</v>
          </cell>
          <cell r="H94">
            <v>327198.32839019678</v>
          </cell>
        </row>
        <row r="95">
          <cell r="B95" t="str">
            <v>ERP - 19/5 - 20000 Sm3/h - Subterránea - Arenoso</v>
          </cell>
          <cell r="C95" t="str">
            <v>0201030350202</v>
          </cell>
          <cell r="D95" t="str">
            <v>Subterránea</v>
          </cell>
          <cell r="E95" t="str">
            <v>Arenoso</v>
          </cell>
          <cell r="F95" t="str">
            <v>19/5</v>
          </cell>
          <cell r="G95">
            <v>20000</v>
          </cell>
          <cell r="H95">
            <v>327198.32839019678</v>
          </cell>
        </row>
        <row r="96">
          <cell r="B96" t="str">
            <v>ERP - 19/5 - 20000 Sm3/h - Subterránea - Semi Rocoso</v>
          </cell>
          <cell r="C96" t="str">
            <v>0201030350203</v>
          </cell>
          <cell r="D96" t="str">
            <v>Subterránea</v>
          </cell>
          <cell r="E96" t="str">
            <v>Semi Rocoso</v>
          </cell>
          <cell r="F96" t="str">
            <v>19/5</v>
          </cell>
          <cell r="G96">
            <v>20000</v>
          </cell>
          <cell r="H96">
            <v>327198.32839019678</v>
          </cell>
        </row>
        <row r="97">
          <cell r="B97" t="str">
            <v>ERP - 19/5 - 20000 Sm3/h - Subterránea - Rocoso</v>
          </cell>
          <cell r="C97" t="str">
            <v>0201030350204</v>
          </cell>
          <cell r="D97" t="str">
            <v>Subterránea</v>
          </cell>
          <cell r="E97" t="str">
            <v>Rocoso</v>
          </cell>
          <cell r="F97" t="str">
            <v>19/5</v>
          </cell>
          <cell r="G97">
            <v>20000</v>
          </cell>
          <cell r="H97">
            <v>327198.32839019678</v>
          </cell>
        </row>
        <row r="98">
          <cell r="B98" t="str">
            <v>ERP - 50/19 - 20000 Sm3/h - Superficial - Normal</v>
          </cell>
          <cell r="C98" t="str">
            <v>0201040450301</v>
          </cell>
          <cell r="D98" t="str">
            <v>Superficial</v>
          </cell>
          <cell r="E98" t="str">
            <v>Normal</v>
          </cell>
          <cell r="F98" t="str">
            <v>50/19</v>
          </cell>
          <cell r="G98">
            <v>20000</v>
          </cell>
          <cell r="H98">
            <v>449948.09514906869</v>
          </cell>
        </row>
        <row r="99">
          <cell r="B99" t="str">
            <v>ERP - 50/19 - 20000 Sm3/h - Superficial - Arenoso</v>
          </cell>
          <cell r="C99" t="str">
            <v>0201040450302</v>
          </cell>
          <cell r="D99" t="str">
            <v>Superficial</v>
          </cell>
          <cell r="E99" t="str">
            <v>Arenoso</v>
          </cell>
          <cell r="F99" t="str">
            <v>50/19</v>
          </cell>
          <cell r="G99">
            <v>20000</v>
          </cell>
          <cell r="H99">
            <v>449948.09514906869</v>
          </cell>
        </row>
        <row r="100">
          <cell r="B100" t="str">
            <v>ERP - 50/19 - 20000 Sm3/h - Superficial - Semi Rocoso</v>
          </cell>
          <cell r="C100" t="str">
            <v>0201040450303</v>
          </cell>
          <cell r="D100" t="str">
            <v>Superficial</v>
          </cell>
          <cell r="E100" t="str">
            <v>Semi Rocoso</v>
          </cell>
          <cell r="F100" t="str">
            <v>50/19</v>
          </cell>
          <cell r="G100">
            <v>20000</v>
          </cell>
          <cell r="H100">
            <v>449948.09514906869</v>
          </cell>
        </row>
        <row r="101">
          <cell r="B101" t="str">
            <v>ERP - 50/19 - 20000 Sm3/h - Superficial - Rocoso</v>
          </cell>
          <cell r="C101" t="str">
            <v>0201040450304</v>
          </cell>
          <cell r="D101" t="str">
            <v>Superficial</v>
          </cell>
          <cell r="E101" t="str">
            <v>Rocoso</v>
          </cell>
          <cell r="F101" t="str">
            <v>50/19</v>
          </cell>
          <cell r="G101">
            <v>20000</v>
          </cell>
          <cell r="H101">
            <v>449948.09514906869</v>
          </cell>
        </row>
        <row r="102">
          <cell r="B102" t="str">
            <v>ERP - 50/19 - 20000 Sm3/h - Semi Subterránea - Normal</v>
          </cell>
          <cell r="C102" t="str">
            <v>0201040450101</v>
          </cell>
          <cell r="D102" t="str">
            <v>Semi Subterránea</v>
          </cell>
          <cell r="E102" t="str">
            <v>Normal</v>
          </cell>
          <cell r="F102" t="str">
            <v>50/19</v>
          </cell>
          <cell r="G102">
            <v>20000</v>
          </cell>
          <cell r="H102">
            <v>449948.09514906869</v>
          </cell>
        </row>
        <row r="103">
          <cell r="B103" t="str">
            <v>ERP - 50/19 - 20000 Sm3/h - Semi Subterránea - Arenoso</v>
          </cell>
          <cell r="C103" t="str">
            <v>0201040450102</v>
          </cell>
          <cell r="D103" t="str">
            <v>Semi Subterránea</v>
          </cell>
          <cell r="E103" t="str">
            <v>Arenoso</v>
          </cell>
          <cell r="F103" t="str">
            <v>50/19</v>
          </cell>
          <cell r="G103">
            <v>20000</v>
          </cell>
          <cell r="H103">
            <v>449948.09514906869</v>
          </cell>
        </row>
        <row r="104">
          <cell r="B104" t="str">
            <v>ERP - 50/19 - 20000 Sm3/h - Semi Subterránea - Semi Rocoso</v>
          </cell>
          <cell r="C104" t="str">
            <v>0201040450103</v>
          </cell>
          <cell r="D104" t="str">
            <v>Semi Subterránea</v>
          </cell>
          <cell r="E104" t="str">
            <v>Semi Rocoso</v>
          </cell>
          <cell r="F104" t="str">
            <v>50/19</v>
          </cell>
          <cell r="G104">
            <v>20000</v>
          </cell>
          <cell r="H104">
            <v>449948.09514906869</v>
          </cell>
        </row>
        <row r="105">
          <cell r="B105" t="str">
            <v>ERP - 50/19 - 20000 Sm3/h - Semi Subterránea - Rocoso</v>
          </cell>
          <cell r="C105" t="str">
            <v>0201040450104</v>
          </cell>
          <cell r="D105" t="str">
            <v>Semi Subterránea</v>
          </cell>
          <cell r="E105" t="str">
            <v>Rocoso</v>
          </cell>
          <cell r="F105" t="str">
            <v>50/19</v>
          </cell>
          <cell r="G105">
            <v>20000</v>
          </cell>
          <cell r="H105">
            <v>449948.09514906869</v>
          </cell>
        </row>
        <row r="106">
          <cell r="B106" t="str">
            <v>ERP - 50/19 - 20000 Sm3/h - Subterránea - Normal</v>
          </cell>
          <cell r="C106" t="str">
            <v>0201040450201</v>
          </cell>
          <cell r="D106" t="str">
            <v>Subterránea</v>
          </cell>
          <cell r="E106" t="str">
            <v>Normal</v>
          </cell>
          <cell r="F106" t="str">
            <v>50/19</v>
          </cell>
          <cell r="G106">
            <v>20000</v>
          </cell>
          <cell r="H106">
            <v>449948.09514906869</v>
          </cell>
        </row>
        <row r="107">
          <cell r="B107" t="str">
            <v>ERP - 50/19 - 20000 Sm3/h - Subterránea - Arenoso</v>
          </cell>
          <cell r="C107" t="str">
            <v>0201040450202</v>
          </cell>
          <cell r="D107" t="str">
            <v>Subterránea</v>
          </cell>
          <cell r="E107" t="str">
            <v>Arenoso</v>
          </cell>
          <cell r="F107" t="str">
            <v>50/19</v>
          </cell>
          <cell r="G107">
            <v>20000</v>
          </cell>
          <cell r="H107">
            <v>449948.09514906869</v>
          </cell>
        </row>
        <row r="108">
          <cell r="B108" t="str">
            <v>ERP - 50/19 - 20000 Sm3/h - Subterránea - Semi Rocoso</v>
          </cell>
          <cell r="C108" t="str">
            <v>0201040450203</v>
          </cell>
          <cell r="D108" t="str">
            <v>Subterránea</v>
          </cell>
          <cell r="E108" t="str">
            <v>Semi Rocoso</v>
          </cell>
          <cell r="F108" t="str">
            <v>50/19</v>
          </cell>
          <cell r="G108">
            <v>20000</v>
          </cell>
          <cell r="H108">
            <v>449948.09514906869</v>
          </cell>
        </row>
        <row r="109">
          <cell r="B109" t="str">
            <v>ERP - 50/19 - 20000 Sm3/h - Subterránea - Rocoso</v>
          </cell>
          <cell r="C109" t="str">
            <v>0201040450204</v>
          </cell>
          <cell r="D109" t="str">
            <v>Subterránea</v>
          </cell>
          <cell r="E109" t="str">
            <v>Rocoso</v>
          </cell>
          <cell r="F109" t="str">
            <v>50/19</v>
          </cell>
          <cell r="G109">
            <v>20000</v>
          </cell>
          <cell r="H109">
            <v>449948.09514906869</v>
          </cell>
        </row>
        <row r="110">
          <cell r="B110" t="str">
            <v>ERP - 50/19 - 30000 Sm3/h - Superficial - Normal</v>
          </cell>
          <cell r="C110" t="str">
            <v>0201040460301</v>
          </cell>
          <cell r="D110" t="str">
            <v>Superficial</v>
          </cell>
          <cell r="E110" t="str">
            <v>Normal</v>
          </cell>
          <cell r="F110" t="str">
            <v>50/19</v>
          </cell>
          <cell r="G110">
            <v>30000</v>
          </cell>
          <cell r="H110">
            <v>449948.09514906869</v>
          </cell>
        </row>
        <row r="111">
          <cell r="B111" t="str">
            <v>ERP - 50/19 - 30000 Sm3/h - Superficial - Arenoso</v>
          </cell>
          <cell r="C111" t="str">
            <v>0201040460302</v>
          </cell>
          <cell r="D111" t="str">
            <v>Superficial</v>
          </cell>
          <cell r="E111" t="str">
            <v>Arenoso</v>
          </cell>
          <cell r="F111" t="str">
            <v>50/19</v>
          </cell>
          <cell r="G111">
            <v>30000</v>
          </cell>
          <cell r="H111">
            <v>449948.09514906869</v>
          </cell>
        </row>
        <row r="112">
          <cell r="B112" t="str">
            <v>ERP - 50/19 - 30000 Sm3/h - Superficial - Semi Rocoso</v>
          </cell>
          <cell r="C112" t="str">
            <v>0201040460303</v>
          </cell>
          <cell r="D112" t="str">
            <v>Superficial</v>
          </cell>
          <cell r="E112" t="str">
            <v>Semi Rocoso</v>
          </cell>
          <cell r="F112" t="str">
            <v>50/19</v>
          </cell>
          <cell r="G112">
            <v>30000</v>
          </cell>
          <cell r="H112">
            <v>449948.09514906869</v>
          </cell>
        </row>
        <row r="113">
          <cell r="B113" t="str">
            <v>ERP - 50/19 - 30000 Sm3/h - Superficial - Rocoso</v>
          </cell>
          <cell r="C113" t="str">
            <v>0201040460304</v>
          </cell>
          <cell r="D113" t="str">
            <v>Superficial</v>
          </cell>
          <cell r="E113" t="str">
            <v>Rocoso</v>
          </cell>
          <cell r="F113" t="str">
            <v>50/19</v>
          </cell>
          <cell r="G113">
            <v>30000</v>
          </cell>
          <cell r="H113">
            <v>449948.09514906869</v>
          </cell>
        </row>
        <row r="114">
          <cell r="B114" t="str">
            <v>ERP - 50/19 - 30000 Sm3/h - Semi Subterránea - Normal</v>
          </cell>
          <cell r="C114" t="str">
            <v>0201040460101</v>
          </cell>
          <cell r="D114" t="str">
            <v>Semi Subterránea</v>
          </cell>
          <cell r="E114" t="str">
            <v>Normal</v>
          </cell>
          <cell r="F114" t="str">
            <v>50/19</v>
          </cell>
          <cell r="G114">
            <v>30000</v>
          </cell>
          <cell r="H114">
            <v>449948.09514906869</v>
          </cell>
        </row>
        <row r="115">
          <cell r="B115" t="str">
            <v>ERP - 50/19 - 30000 Sm3/h - Semi Subterránea - Arenoso</v>
          </cell>
          <cell r="C115" t="str">
            <v>0201040460102</v>
          </cell>
          <cell r="D115" t="str">
            <v>Semi Subterránea</v>
          </cell>
          <cell r="E115" t="str">
            <v>Arenoso</v>
          </cell>
          <cell r="F115" t="str">
            <v>50/19</v>
          </cell>
          <cell r="G115">
            <v>30000</v>
          </cell>
          <cell r="H115">
            <v>449948.09514906869</v>
          </cell>
        </row>
        <row r="116">
          <cell r="B116" t="str">
            <v>ERP - 50/19 - 30000 Sm3/h - Semi Subterránea - Semi Rocoso</v>
          </cell>
          <cell r="C116" t="str">
            <v>0201040460103</v>
          </cell>
          <cell r="D116" t="str">
            <v>Semi Subterránea</v>
          </cell>
          <cell r="E116" t="str">
            <v>Semi Rocoso</v>
          </cell>
          <cell r="F116" t="str">
            <v>50/19</v>
          </cell>
          <cell r="G116">
            <v>30000</v>
          </cell>
          <cell r="H116">
            <v>449948.09514906869</v>
          </cell>
        </row>
        <row r="117">
          <cell r="B117" t="str">
            <v>ERP - 50/19 - 30000 Sm3/h - Semi Subterránea - Rocoso</v>
          </cell>
          <cell r="C117" t="str">
            <v>0201040460104</v>
          </cell>
          <cell r="D117" t="str">
            <v>Semi Subterránea</v>
          </cell>
          <cell r="E117" t="str">
            <v>Rocoso</v>
          </cell>
          <cell r="F117" t="str">
            <v>50/19</v>
          </cell>
          <cell r="G117">
            <v>30000</v>
          </cell>
          <cell r="H117">
            <v>449948.09514906869</v>
          </cell>
        </row>
        <row r="118">
          <cell r="B118" t="str">
            <v>ERP - 50/19 - 30000 Sm3/h - Subterránea - Normal</v>
          </cell>
          <cell r="C118" t="str">
            <v>0201040460201</v>
          </cell>
          <cell r="D118" t="str">
            <v>Subterránea</v>
          </cell>
          <cell r="E118" t="str">
            <v>Normal</v>
          </cell>
          <cell r="F118" t="str">
            <v>50/19</v>
          </cell>
          <cell r="G118">
            <v>30000</v>
          </cell>
          <cell r="H118">
            <v>449948.09514906869</v>
          </cell>
        </row>
        <row r="119">
          <cell r="B119" t="str">
            <v>ERP - 50/19 - 30000 Sm3/h - Subterránea - Arenoso</v>
          </cell>
          <cell r="C119" t="str">
            <v>0201040460202</v>
          </cell>
          <cell r="D119" t="str">
            <v>Subterránea</v>
          </cell>
          <cell r="E119" t="str">
            <v>Arenoso</v>
          </cell>
          <cell r="F119" t="str">
            <v>50/19</v>
          </cell>
          <cell r="G119">
            <v>30000</v>
          </cell>
          <cell r="H119">
            <v>449948.09514906869</v>
          </cell>
        </row>
        <row r="120">
          <cell r="B120" t="str">
            <v>ERP - 50/19 - 30000 Sm3/h - Subterránea - Semi Rocoso</v>
          </cell>
          <cell r="C120" t="str">
            <v>0201040460203</v>
          </cell>
          <cell r="D120" t="str">
            <v>Subterránea</v>
          </cell>
          <cell r="E120" t="str">
            <v>Semi Rocoso</v>
          </cell>
          <cell r="F120" t="str">
            <v>50/19</v>
          </cell>
          <cell r="G120">
            <v>30000</v>
          </cell>
          <cell r="H120">
            <v>449948.09514906869</v>
          </cell>
        </row>
        <row r="121">
          <cell r="B121" t="str">
            <v>ERP - 50/19 - 30000 Sm3/h - Subterránea - Rocoso</v>
          </cell>
          <cell r="C121" t="str">
            <v>0201040460204</v>
          </cell>
          <cell r="D121" t="str">
            <v>Subterránea</v>
          </cell>
          <cell r="E121" t="str">
            <v>Rocoso</v>
          </cell>
          <cell r="F121" t="str">
            <v>50/19</v>
          </cell>
          <cell r="G121">
            <v>30000</v>
          </cell>
          <cell r="H121">
            <v>449948.09514906869</v>
          </cell>
        </row>
        <row r="122">
          <cell r="B122" t="str">
            <v>ERP - 50/19 - 40000 Sm3/h - Superficial - Normal</v>
          </cell>
          <cell r="C122" t="str">
            <v>0201040470301</v>
          </cell>
          <cell r="D122" t="str">
            <v>Superficial</v>
          </cell>
          <cell r="E122" t="str">
            <v>Normal</v>
          </cell>
          <cell r="F122" t="str">
            <v>50/19</v>
          </cell>
          <cell r="G122">
            <v>40000</v>
          </cell>
          <cell r="H122">
            <v>491164.61021553457</v>
          </cell>
        </row>
        <row r="123">
          <cell r="B123" t="str">
            <v>ERP - 50/19 - 40000 Sm3/h - Superficial - Arenoso</v>
          </cell>
          <cell r="C123" t="str">
            <v>0201040470302</v>
          </cell>
          <cell r="D123" t="str">
            <v>Superficial</v>
          </cell>
          <cell r="E123" t="str">
            <v>Arenoso</v>
          </cell>
          <cell r="F123" t="str">
            <v>50/19</v>
          </cell>
          <cell r="G123">
            <v>40000</v>
          </cell>
          <cell r="H123">
            <v>491164.61021553457</v>
          </cell>
        </row>
        <row r="124">
          <cell r="B124" t="str">
            <v>ERP - 50/19 - 40000 Sm3/h - Superficial - Semi Rocoso</v>
          </cell>
          <cell r="C124" t="str">
            <v>0201040470303</v>
          </cell>
          <cell r="D124" t="str">
            <v>Superficial</v>
          </cell>
          <cell r="E124" t="str">
            <v>Semi Rocoso</v>
          </cell>
          <cell r="F124" t="str">
            <v>50/19</v>
          </cell>
          <cell r="G124">
            <v>40000</v>
          </cell>
          <cell r="H124">
            <v>491164.61021553457</v>
          </cell>
        </row>
        <row r="125">
          <cell r="B125" t="str">
            <v>ERP - 50/19 - 40000 Sm3/h - Superficial - Rocoso</v>
          </cell>
          <cell r="C125" t="str">
            <v>0201040470304</v>
          </cell>
          <cell r="D125" t="str">
            <v>Superficial</v>
          </cell>
          <cell r="E125" t="str">
            <v>Rocoso</v>
          </cell>
          <cell r="F125" t="str">
            <v>50/19</v>
          </cell>
          <cell r="G125">
            <v>40000</v>
          </cell>
          <cell r="H125">
            <v>491164.61021553457</v>
          </cell>
        </row>
        <row r="126">
          <cell r="B126" t="str">
            <v>ERP - 50/19 - 40000 Sm3/h - Semi Subterránea - Normal</v>
          </cell>
          <cell r="C126" t="str">
            <v>0201040470101</v>
          </cell>
          <cell r="D126" t="str">
            <v>Semi Subterránea</v>
          </cell>
          <cell r="E126" t="str">
            <v>Normal</v>
          </cell>
          <cell r="F126" t="str">
            <v>50/19</v>
          </cell>
          <cell r="G126">
            <v>40000</v>
          </cell>
          <cell r="H126">
            <v>491164.61021553457</v>
          </cell>
        </row>
        <row r="127">
          <cell r="B127" t="str">
            <v>ERP - 50/19 - 40000 Sm3/h - Semi Subterránea - Arenoso</v>
          </cell>
          <cell r="C127" t="str">
            <v>0201040470102</v>
          </cell>
          <cell r="D127" t="str">
            <v>Semi Subterránea</v>
          </cell>
          <cell r="E127" t="str">
            <v>Arenoso</v>
          </cell>
          <cell r="F127" t="str">
            <v>50/19</v>
          </cell>
          <cell r="G127">
            <v>40000</v>
          </cell>
          <cell r="H127">
            <v>491164.61021553457</v>
          </cell>
        </row>
        <row r="128">
          <cell r="B128" t="str">
            <v>ERP - 50/19 - 40000 Sm3/h - Semi Subterránea - Semi Rocoso</v>
          </cell>
          <cell r="C128" t="str">
            <v>0201040470103</v>
          </cell>
          <cell r="D128" t="str">
            <v>Semi Subterránea</v>
          </cell>
          <cell r="E128" t="str">
            <v>Semi Rocoso</v>
          </cell>
          <cell r="F128" t="str">
            <v>50/19</v>
          </cell>
          <cell r="G128">
            <v>40000</v>
          </cell>
          <cell r="H128">
            <v>491164.61021553457</v>
          </cell>
        </row>
        <row r="129">
          <cell r="B129" t="str">
            <v>ERP - 50/19 - 40000 Sm3/h - Semi Subterránea - Rocoso</v>
          </cell>
          <cell r="C129" t="str">
            <v>0201040470104</v>
          </cell>
          <cell r="D129" t="str">
            <v>Semi Subterránea</v>
          </cell>
          <cell r="E129" t="str">
            <v>Rocoso</v>
          </cell>
          <cell r="F129" t="str">
            <v>50/19</v>
          </cell>
          <cell r="G129">
            <v>40000</v>
          </cell>
          <cell r="H129">
            <v>491164.61021553457</v>
          </cell>
        </row>
        <row r="130">
          <cell r="B130" t="str">
            <v>ERP - 50/19 - 40000 Sm3/h - Subterránea - Normal</v>
          </cell>
          <cell r="C130" t="str">
            <v>0201040470201</v>
          </cell>
          <cell r="D130" t="str">
            <v>Subterránea</v>
          </cell>
          <cell r="E130" t="str">
            <v>Normal</v>
          </cell>
          <cell r="F130" t="str">
            <v>50/19</v>
          </cell>
          <cell r="G130">
            <v>40000</v>
          </cell>
          <cell r="H130">
            <v>491164.61021553457</v>
          </cell>
        </row>
        <row r="131">
          <cell r="B131" t="str">
            <v>ERP - 50/19 - 40000 Sm3/h - Subterránea - Arenoso</v>
          </cell>
          <cell r="C131" t="str">
            <v>0201040470202</v>
          </cell>
          <cell r="D131" t="str">
            <v>Subterránea</v>
          </cell>
          <cell r="E131" t="str">
            <v>Arenoso</v>
          </cell>
          <cell r="F131" t="str">
            <v>50/19</v>
          </cell>
          <cell r="G131">
            <v>40000</v>
          </cell>
          <cell r="H131">
            <v>491164.61021553457</v>
          </cell>
        </row>
        <row r="132">
          <cell r="B132" t="str">
            <v>ERP - 50/19 - 40000 Sm3/h - Subterránea - Semi Rocoso</v>
          </cell>
          <cell r="C132" t="str">
            <v>0201040470203</v>
          </cell>
          <cell r="D132" t="str">
            <v>Subterránea</v>
          </cell>
          <cell r="E132" t="str">
            <v>Semi Rocoso</v>
          </cell>
          <cell r="F132" t="str">
            <v>50/19</v>
          </cell>
          <cell r="G132">
            <v>40000</v>
          </cell>
          <cell r="H132">
            <v>491164.61021553457</v>
          </cell>
        </row>
        <row r="133">
          <cell r="B133" t="str">
            <v>ERP - 50/19 - 40000 Sm3/h - Subterránea - Rocoso</v>
          </cell>
          <cell r="C133" t="str">
            <v>0201040470204</v>
          </cell>
          <cell r="D133" t="str">
            <v>Subterránea</v>
          </cell>
          <cell r="E133" t="str">
            <v>Rocoso</v>
          </cell>
          <cell r="F133" t="str">
            <v>50/19</v>
          </cell>
          <cell r="G133">
            <v>40000</v>
          </cell>
          <cell r="H133">
            <v>491164.61021553457</v>
          </cell>
        </row>
        <row r="134">
          <cell r="B134" t="str">
            <v>ERP - 50/19 - 50000 Sm3/h - Superficial - Normal</v>
          </cell>
          <cell r="C134" t="str">
            <v>0201040480301</v>
          </cell>
          <cell r="D134" t="str">
            <v>Superficial</v>
          </cell>
          <cell r="E134" t="str">
            <v>Normal</v>
          </cell>
          <cell r="F134" t="str">
            <v>50/19</v>
          </cell>
          <cell r="G134">
            <v>50000</v>
          </cell>
          <cell r="H134">
            <v>491164.61021553457</v>
          </cell>
        </row>
        <row r="135">
          <cell r="B135" t="str">
            <v>ERP - 50/19 - 50000 Sm3/h - Superficial - Arenoso</v>
          </cell>
          <cell r="C135" t="str">
            <v>0201040480302</v>
          </cell>
          <cell r="D135" t="str">
            <v>Superficial</v>
          </cell>
          <cell r="E135" t="str">
            <v>Arenoso</v>
          </cell>
          <cell r="F135" t="str">
            <v>50/19</v>
          </cell>
          <cell r="G135">
            <v>50000</v>
          </cell>
          <cell r="H135">
            <v>491164.61021553457</v>
          </cell>
        </row>
        <row r="136">
          <cell r="B136" t="str">
            <v>ERP - 50/19 - 50000 Sm3/h - Superficial - Semi Rocoso</v>
          </cell>
          <cell r="C136" t="str">
            <v>0201040480303</v>
          </cell>
          <cell r="D136" t="str">
            <v>Superficial</v>
          </cell>
          <cell r="E136" t="str">
            <v>Semi Rocoso</v>
          </cell>
          <cell r="F136" t="str">
            <v>50/19</v>
          </cell>
          <cell r="G136">
            <v>50000</v>
          </cell>
          <cell r="H136">
            <v>491164.61021553457</v>
          </cell>
        </row>
        <row r="137">
          <cell r="B137" t="str">
            <v>ERP - 50/19 - 50000 Sm3/h - Superficial - Rocoso</v>
          </cell>
          <cell r="C137" t="str">
            <v>0201040480304</v>
          </cell>
          <cell r="D137" t="str">
            <v>Superficial</v>
          </cell>
          <cell r="E137" t="str">
            <v>Rocoso</v>
          </cell>
          <cell r="F137" t="str">
            <v>50/19</v>
          </cell>
          <cell r="G137">
            <v>50000</v>
          </cell>
          <cell r="H137">
            <v>491164.61021553457</v>
          </cell>
        </row>
        <row r="138">
          <cell r="B138" t="str">
            <v>ERP - 50/19 - 50000 Sm3/h - Semi Subterránea - Normal</v>
          </cell>
          <cell r="C138" t="str">
            <v>0201040480101</v>
          </cell>
          <cell r="D138" t="str">
            <v>Semi Subterránea</v>
          </cell>
          <cell r="E138" t="str">
            <v>Normal</v>
          </cell>
          <cell r="F138" t="str">
            <v>50/19</v>
          </cell>
          <cell r="G138">
            <v>50000</v>
          </cell>
          <cell r="H138">
            <v>491164.61021553457</v>
          </cell>
        </row>
        <row r="139">
          <cell r="B139" t="str">
            <v>ERP - 50/19 - 50000 Sm3/h - Semi Subterránea - Arenoso</v>
          </cell>
          <cell r="C139" t="str">
            <v>0201040480102</v>
          </cell>
          <cell r="D139" t="str">
            <v>Semi Subterránea</v>
          </cell>
          <cell r="E139" t="str">
            <v>Arenoso</v>
          </cell>
          <cell r="F139" t="str">
            <v>50/19</v>
          </cell>
          <cell r="G139">
            <v>50000</v>
          </cell>
          <cell r="H139">
            <v>491164.61021553457</v>
          </cell>
        </row>
        <row r="140">
          <cell r="B140" t="str">
            <v>ERP - 50/19 - 50000 Sm3/h - Semi Subterránea - Semi Rocoso</v>
          </cell>
          <cell r="C140" t="str">
            <v>0201040480103</v>
          </cell>
          <cell r="D140" t="str">
            <v>Semi Subterránea</v>
          </cell>
          <cell r="E140" t="str">
            <v>Semi Rocoso</v>
          </cell>
          <cell r="F140" t="str">
            <v>50/19</v>
          </cell>
          <cell r="G140">
            <v>50000</v>
          </cell>
          <cell r="H140">
            <v>491164.61021553457</v>
          </cell>
        </row>
        <row r="141">
          <cell r="B141" t="str">
            <v>ERP - 50/19 - 50000 Sm3/h - Semi Subterránea - Rocoso</v>
          </cell>
          <cell r="C141" t="str">
            <v>0201040480104</v>
          </cell>
          <cell r="D141" t="str">
            <v>Semi Subterránea</v>
          </cell>
          <cell r="E141" t="str">
            <v>Rocoso</v>
          </cell>
          <cell r="F141" t="str">
            <v>50/19</v>
          </cell>
          <cell r="G141">
            <v>50000</v>
          </cell>
          <cell r="H141">
            <v>491164.61021553457</v>
          </cell>
        </row>
        <row r="142">
          <cell r="B142" t="str">
            <v>ERP - 50/19 - 50000 Sm3/h - Subterránea - Normal</v>
          </cell>
          <cell r="C142" t="str">
            <v>0201040480201</v>
          </cell>
          <cell r="D142" t="str">
            <v>Subterránea</v>
          </cell>
          <cell r="E142" t="str">
            <v>Normal</v>
          </cell>
          <cell r="F142" t="str">
            <v>50/19</v>
          </cell>
          <cell r="G142">
            <v>50000</v>
          </cell>
          <cell r="H142">
            <v>491164.61021553457</v>
          </cell>
        </row>
        <row r="143">
          <cell r="B143" t="str">
            <v>ERP - 50/19 - 50000 Sm3/h - Subterránea - Arenoso</v>
          </cell>
          <cell r="C143" t="str">
            <v>0201040480202</v>
          </cell>
          <cell r="D143" t="str">
            <v>Subterránea</v>
          </cell>
          <cell r="E143" t="str">
            <v>Arenoso</v>
          </cell>
          <cell r="F143" t="str">
            <v>50/19</v>
          </cell>
          <cell r="G143">
            <v>50000</v>
          </cell>
          <cell r="H143">
            <v>491164.61021553457</v>
          </cell>
        </row>
        <row r="144">
          <cell r="B144" t="str">
            <v>ERP - 50/19 - 50000 Sm3/h - Subterránea - Semi Rocoso</v>
          </cell>
          <cell r="C144" t="str">
            <v>0201040480203</v>
          </cell>
          <cell r="D144" t="str">
            <v>Subterránea</v>
          </cell>
          <cell r="E144" t="str">
            <v>Semi Rocoso</v>
          </cell>
          <cell r="F144" t="str">
            <v>50/19</v>
          </cell>
          <cell r="G144">
            <v>50000</v>
          </cell>
          <cell r="H144">
            <v>491164.61021553457</v>
          </cell>
        </row>
        <row r="145">
          <cell r="B145" t="str">
            <v>ERP - 50/19 - 50000 Sm3/h - Subterránea - Rocoso</v>
          </cell>
          <cell r="C145" t="str">
            <v>0201040480204</v>
          </cell>
          <cell r="D145" t="str">
            <v>Subterránea</v>
          </cell>
          <cell r="E145" t="str">
            <v>Rocoso</v>
          </cell>
          <cell r="F145" t="str">
            <v>50/19</v>
          </cell>
          <cell r="G145">
            <v>50000</v>
          </cell>
          <cell r="H145">
            <v>491164.61021553457</v>
          </cell>
        </row>
        <row r="146">
          <cell r="B146" t="str">
            <v>ERP - 50/10 - 5000 Sm3/h - Superficial - Normal</v>
          </cell>
          <cell r="C146" t="str">
            <v>0201050530301</v>
          </cell>
          <cell r="D146" t="str">
            <v>Superficial</v>
          </cell>
          <cell r="E146" t="str">
            <v>Normal</v>
          </cell>
          <cell r="F146" t="str">
            <v>50/10</v>
          </cell>
          <cell r="G146">
            <v>5000</v>
          </cell>
          <cell r="H146">
            <v>394355.67180766806</v>
          </cell>
        </row>
        <row r="147">
          <cell r="B147" t="str">
            <v>ERP - 50/10 - 5000 Sm3/h - Superficial - Arenoso</v>
          </cell>
          <cell r="C147" t="str">
            <v>0201050530302</v>
          </cell>
          <cell r="D147" t="str">
            <v>Superficial</v>
          </cell>
          <cell r="E147" t="str">
            <v>Arenoso</v>
          </cell>
          <cell r="F147" t="str">
            <v>50/10</v>
          </cell>
          <cell r="G147">
            <v>5000</v>
          </cell>
          <cell r="H147">
            <v>394355.67180766806</v>
          </cell>
        </row>
        <row r="148">
          <cell r="B148" t="str">
            <v>ERP - 50/10 - 5000 Sm3/h - Superficial - Semi Rocoso</v>
          </cell>
          <cell r="C148" t="str">
            <v>0201050530303</v>
          </cell>
          <cell r="D148" t="str">
            <v>Superficial</v>
          </cell>
          <cell r="E148" t="str">
            <v>Semi Rocoso</v>
          </cell>
          <cell r="F148" t="str">
            <v>50/10</v>
          </cell>
          <cell r="G148">
            <v>5000</v>
          </cell>
          <cell r="H148">
            <v>394355.67180766806</v>
          </cell>
        </row>
        <row r="149">
          <cell r="B149" t="str">
            <v>ERP - 50/10 - 5000 Sm3/h - Superficial - Rocoso</v>
          </cell>
          <cell r="C149" t="str">
            <v>0201050530304</v>
          </cell>
          <cell r="D149" t="str">
            <v>Superficial</v>
          </cell>
          <cell r="E149" t="str">
            <v>Rocoso</v>
          </cell>
          <cell r="F149" t="str">
            <v>50/10</v>
          </cell>
          <cell r="G149">
            <v>5000</v>
          </cell>
          <cell r="H149">
            <v>394355.67180766806</v>
          </cell>
        </row>
        <row r="150">
          <cell r="B150" t="str">
            <v>ERP - 50/10 - 5000 Sm3/h - Semi Subterránea - Normal</v>
          </cell>
          <cell r="C150" t="str">
            <v>0201050530101</v>
          </cell>
          <cell r="D150" t="str">
            <v>Semi Subterránea</v>
          </cell>
          <cell r="E150" t="str">
            <v>Normal</v>
          </cell>
          <cell r="F150" t="str">
            <v>50/10</v>
          </cell>
          <cell r="G150">
            <v>5000</v>
          </cell>
          <cell r="H150">
            <v>394355.67180766806</v>
          </cell>
        </row>
        <row r="151">
          <cell r="B151" t="str">
            <v>ERP - 50/10 - 5000 Sm3/h - Semi Subterránea - Arenoso</v>
          </cell>
          <cell r="C151" t="str">
            <v>0201050530102</v>
          </cell>
          <cell r="D151" t="str">
            <v>Semi Subterránea</v>
          </cell>
          <cell r="E151" t="str">
            <v>Arenoso</v>
          </cell>
          <cell r="F151" t="str">
            <v>50/10</v>
          </cell>
          <cell r="G151">
            <v>5000</v>
          </cell>
          <cell r="H151">
            <v>394355.67180766806</v>
          </cell>
        </row>
        <row r="152">
          <cell r="B152" t="str">
            <v>ERP - 50/10 - 5000 Sm3/h - Semi Subterránea - Semi Rocoso</v>
          </cell>
          <cell r="C152" t="str">
            <v>0201050530103</v>
          </cell>
          <cell r="D152" t="str">
            <v>Semi Subterránea</v>
          </cell>
          <cell r="E152" t="str">
            <v>Semi Rocoso</v>
          </cell>
          <cell r="F152" t="str">
            <v>50/10</v>
          </cell>
          <cell r="G152">
            <v>5000</v>
          </cell>
          <cell r="H152">
            <v>394355.67180766806</v>
          </cell>
        </row>
        <row r="153">
          <cell r="B153" t="str">
            <v>ERP - 50/10 - 5000 Sm3/h - Semi Subterránea - Rocoso</v>
          </cell>
          <cell r="C153" t="str">
            <v>0201050530104</v>
          </cell>
          <cell r="D153" t="str">
            <v>Semi Subterránea</v>
          </cell>
          <cell r="E153" t="str">
            <v>Rocoso</v>
          </cell>
          <cell r="F153" t="str">
            <v>50/10</v>
          </cell>
          <cell r="G153">
            <v>5000</v>
          </cell>
          <cell r="H153">
            <v>394355.67180766806</v>
          </cell>
        </row>
        <row r="154">
          <cell r="B154" t="str">
            <v>ERP - 50/10 - 5000 Sm3/h - Subterránea - Normal</v>
          </cell>
          <cell r="C154" t="str">
            <v>0201050530201</v>
          </cell>
          <cell r="D154" t="str">
            <v>Subterránea</v>
          </cell>
          <cell r="E154" t="str">
            <v>Normal</v>
          </cell>
          <cell r="F154" t="str">
            <v>50/10</v>
          </cell>
          <cell r="G154">
            <v>5000</v>
          </cell>
          <cell r="H154">
            <v>394355.67180766806</v>
          </cell>
        </row>
        <row r="155">
          <cell r="B155" t="str">
            <v>ERP - 50/10 - 5000 Sm3/h - Subterránea - Arenoso</v>
          </cell>
          <cell r="C155" t="str">
            <v>0201050530202</v>
          </cell>
          <cell r="D155" t="str">
            <v>Subterránea</v>
          </cell>
          <cell r="E155" t="str">
            <v>Arenoso</v>
          </cell>
          <cell r="F155" t="str">
            <v>50/10</v>
          </cell>
          <cell r="G155">
            <v>5000</v>
          </cell>
          <cell r="H155">
            <v>394355.67180766806</v>
          </cell>
        </row>
        <row r="156">
          <cell r="B156" t="str">
            <v>ERP - 50/10 - 5000 Sm3/h - Subterránea - Semi Rocoso</v>
          </cell>
          <cell r="C156" t="str">
            <v>0201050530203</v>
          </cell>
          <cell r="D156" t="str">
            <v>Subterránea</v>
          </cell>
          <cell r="E156" t="str">
            <v>Semi Rocoso</v>
          </cell>
          <cell r="F156" t="str">
            <v>50/10</v>
          </cell>
          <cell r="G156">
            <v>5000</v>
          </cell>
          <cell r="H156">
            <v>394355.67180766806</v>
          </cell>
        </row>
        <row r="157">
          <cell r="B157" t="str">
            <v>ERP - 50/10 - 5000 Sm3/h - Subterránea - Rocoso</v>
          </cell>
          <cell r="C157" t="str">
            <v>0201050530204</v>
          </cell>
          <cell r="D157" t="str">
            <v>Subterránea</v>
          </cell>
          <cell r="E157" t="str">
            <v>Rocoso</v>
          </cell>
          <cell r="F157" t="str">
            <v>50/10</v>
          </cell>
          <cell r="G157">
            <v>5000</v>
          </cell>
          <cell r="H157">
            <v>394355.67180766806</v>
          </cell>
        </row>
        <row r="158">
          <cell r="B158" t="str">
            <v>ERP - 50/10 - 10000 Sm3/h - Superficial - Normal</v>
          </cell>
          <cell r="C158" t="str">
            <v>0201050540301</v>
          </cell>
          <cell r="D158" t="str">
            <v>Superficial</v>
          </cell>
          <cell r="E158" t="str">
            <v>Normal</v>
          </cell>
          <cell r="F158" t="str">
            <v>50/10</v>
          </cell>
          <cell r="G158">
            <v>10000</v>
          </cell>
          <cell r="H158">
            <v>394355.67180766806</v>
          </cell>
        </row>
        <row r="159">
          <cell r="B159" t="str">
            <v>ERP - 50/10 - 10000 Sm3/h - Superficial - Arenoso</v>
          </cell>
          <cell r="C159" t="str">
            <v>0201050540302</v>
          </cell>
          <cell r="D159" t="str">
            <v>Superficial</v>
          </cell>
          <cell r="E159" t="str">
            <v>Arenoso</v>
          </cell>
          <cell r="F159" t="str">
            <v>50/10</v>
          </cell>
          <cell r="G159">
            <v>10000</v>
          </cell>
          <cell r="H159">
            <v>394355.67180766806</v>
          </cell>
        </row>
        <row r="160">
          <cell r="B160" t="str">
            <v>ERP - 50/10 - 10000 Sm3/h - Superficial - Semi Rocoso</v>
          </cell>
          <cell r="C160" t="str">
            <v>0201050540303</v>
          </cell>
          <cell r="D160" t="str">
            <v>Superficial</v>
          </cell>
          <cell r="E160" t="str">
            <v>Semi Rocoso</v>
          </cell>
          <cell r="F160" t="str">
            <v>50/10</v>
          </cell>
          <cell r="G160">
            <v>10000</v>
          </cell>
          <cell r="H160">
            <v>394355.67180766806</v>
          </cell>
        </row>
        <row r="161">
          <cell r="B161" t="str">
            <v>ERP - 50/10 - 10000 Sm3/h - Superficial - Rocoso</v>
          </cell>
          <cell r="C161" t="str">
            <v>0201050540304</v>
          </cell>
          <cell r="D161" t="str">
            <v>Superficial</v>
          </cell>
          <cell r="E161" t="str">
            <v>Rocoso</v>
          </cell>
          <cell r="F161" t="str">
            <v>50/10</v>
          </cell>
          <cell r="G161">
            <v>10000</v>
          </cell>
          <cell r="H161">
            <v>394355.67180766806</v>
          </cell>
        </row>
        <row r="162">
          <cell r="B162" t="str">
            <v>ERP - 50/10 - 10000 Sm3/h - Semi Subterránea - Normal</v>
          </cell>
          <cell r="C162" t="str">
            <v>0201050540101</v>
          </cell>
          <cell r="D162" t="str">
            <v>Semi Subterránea</v>
          </cell>
          <cell r="E162" t="str">
            <v>Normal</v>
          </cell>
          <cell r="F162" t="str">
            <v>50/10</v>
          </cell>
          <cell r="G162">
            <v>10000</v>
          </cell>
          <cell r="H162">
            <v>394355.67180766806</v>
          </cell>
        </row>
        <row r="163">
          <cell r="B163" t="str">
            <v>ERP - 50/10 - 10000 Sm3/h - Semi Subterránea - Arenoso</v>
          </cell>
          <cell r="C163" t="str">
            <v>0201050540102</v>
          </cell>
          <cell r="D163" t="str">
            <v>Semi Subterránea</v>
          </cell>
          <cell r="E163" t="str">
            <v>Arenoso</v>
          </cell>
          <cell r="F163" t="str">
            <v>50/10</v>
          </cell>
          <cell r="G163">
            <v>10000</v>
          </cell>
          <cell r="H163">
            <v>394355.67180766806</v>
          </cell>
        </row>
        <row r="164">
          <cell r="B164" t="str">
            <v>ERP - 50/10 - 10000 Sm3/h - Semi Subterránea - Semi Rocoso</v>
          </cell>
          <cell r="C164" t="str">
            <v>0201050540103</v>
          </cell>
          <cell r="D164" t="str">
            <v>Semi Subterránea</v>
          </cell>
          <cell r="E164" t="str">
            <v>Semi Rocoso</v>
          </cell>
          <cell r="F164" t="str">
            <v>50/10</v>
          </cell>
          <cell r="G164">
            <v>10000</v>
          </cell>
          <cell r="H164">
            <v>394355.67180766806</v>
          </cell>
        </row>
        <row r="165">
          <cell r="B165" t="str">
            <v>ERP - 50/10 - 10000 Sm3/h - Semi Subterránea - Rocoso</v>
          </cell>
          <cell r="C165" t="str">
            <v>0201050540104</v>
          </cell>
          <cell r="D165" t="str">
            <v>Semi Subterránea</v>
          </cell>
          <cell r="E165" t="str">
            <v>Rocoso</v>
          </cell>
          <cell r="F165" t="str">
            <v>50/10</v>
          </cell>
          <cell r="G165">
            <v>10000</v>
          </cell>
          <cell r="H165">
            <v>394355.67180766806</v>
          </cell>
        </row>
        <row r="166">
          <cell r="B166" t="str">
            <v>ERP - 50/10 - 10000 Sm3/h - Subterránea - Normal</v>
          </cell>
          <cell r="C166" t="str">
            <v>0201050540201</v>
          </cell>
          <cell r="D166" t="str">
            <v>Subterránea</v>
          </cell>
          <cell r="E166" t="str">
            <v>Normal</v>
          </cell>
          <cell r="F166" t="str">
            <v>50/10</v>
          </cell>
          <cell r="G166">
            <v>10000</v>
          </cell>
          <cell r="H166">
            <v>394355.67180766806</v>
          </cell>
        </row>
        <row r="167">
          <cell r="B167" t="str">
            <v>ERP - 50/10 - 10000 Sm3/h - Subterránea - Arenoso</v>
          </cell>
          <cell r="C167" t="str">
            <v>0201050540202</v>
          </cell>
          <cell r="D167" t="str">
            <v>Subterránea</v>
          </cell>
          <cell r="E167" t="str">
            <v>Arenoso</v>
          </cell>
          <cell r="F167" t="str">
            <v>50/10</v>
          </cell>
          <cell r="G167">
            <v>10000</v>
          </cell>
          <cell r="H167">
            <v>394355.67180766806</v>
          </cell>
        </row>
        <row r="168">
          <cell r="B168" t="str">
            <v>ERP - 50/10 - 10000 Sm3/h - Subterránea - Semi Rocoso</v>
          </cell>
          <cell r="C168" t="str">
            <v>0201050540203</v>
          </cell>
          <cell r="D168" t="str">
            <v>Subterránea</v>
          </cell>
          <cell r="E168" t="str">
            <v>Semi Rocoso</v>
          </cell>
          <cell r="F168" t="str">
            <v>50/10</v>
          </cell>
          <cell r="G168">
            <v>10000</v>
          </cell>
          <cell r="H168">
            <v>394355.67180766806</v>
          </cell>
        </row>
        <row r="169">
          <cell r="B169" t="str">
            <v>ERP - 50/10 - 10000 Sm3/h - Subterránea - Rocoso</v>
          </cell>
          <cell r="C169" t="str">
            <v>0201050540204</v>
          </cell>
          <cell r="D169" t="str">
            <v>Subterránea</v>
          </cell>
          <cell r="E169" t="str">
            <v>Rocoso</v>
          </cell>
          <cell r="F169" t="str">
            <v>50/10</v>
          </cell>
          <cell r="G169">
            <v>10000</v>
          </cell>
          <cell r="H169">
            <v>394355.67180766806</v>
          </cell>
        </row>
        <row r="170">
          <cell r="B170" t="str">
            <v>ERP - 50/10 - 20000 Sm3/h - Superficial - Normal</v>
          </cell>
          <cell r="C170" t="str">
            <v>0201050550301</v>
          </cell>
          <cell r="D170" t="str">
            <v>Superficial</v>
          </cell>
          <cell r="E170" t="str">
            <v>Normal</v>
          </cell>
          <cell r="F170" t="str">
            <v>50/10</v>
          </cell>
          <cell r="G170">
            <v>20000</v>
          </cell>
          <cell r="H170">
            <v>458636.6251028846</v>
          </cell>
        </row>
        <row r="171">
          <cell r="B171" t="str">
            <v>ERP - 50/10 - 20000 Sm3/h - Superficial - Arenoso</v>
          </cell>
          <cell r="C171" t="str">
            <v>0201050550302</v>
          </cell>
          <cell r="D171" t="str">
            <v>Superficial</v>
          </cell>
          <cell r="E171" t="str">
            <v>Arenoso</v>
          </cell>
          <cell r="F171" t="str">
            <v>50/10</v>
          </cell>
          <cell r="G171">
            <v>20000</v>
          </cell>
          <cell r="H171">
            <v>458636.6251028846</v>
          </cell>
        </row>
        <row r="172">
          <cell r="B172" t="str">
            <v>ERP - 50/10 - 20000 Sm3/h - Superficial - Semi Rocoso</v>
          </cell>
          <cell r="C172" t="str">
            <v>0201050550303</v>
          </cell>
          <cell r="D172" t="str">
            <v>Superficial</v>
          </cell>
          <cell r="E172" t="str">
            <v>Semi Rocoso</v>
          </cell>
          <cell r="F172" t="str">
            <v>50/10</v>
          </cell>
          <cell r="G172">
            <v>20000</v>
          </cell>
          <cell r="H172">
            <v>458636.6251028846</v>
          </cell>
        </row>
        <row r="173">
          <cell r="B173" t="str">
            <v>ERP - 50/10 - 20000 Sm3/h - Superficial - Rocoso</v>
          </cell>
          <cell r="C173" t="str">
            <v>0201050550304</v>
          </cell>
          <cell r="D173" t="str">
            <v>Superficial</v>
          </cell>
          <cell r="E173" t="str">
            <v>Rocoso</v>
          </cell>
          <cell r="F173" t="str">
            <v>50/10</v>
          </cell>
          <cell r="G173">
            <v>20000</v>
          </cell>
          <cell r="H173">
            <v>458636.6251028846</v>
          </cell>
        </row>
        <row r="174">
          <cell r="B174" t="str">
            <v>ERP - 50/10 - 20000 Sm3/h - Semi Subterránea - Normal</v>
          </cell>
          <cell r="C174" t="str">
            <v>0201050550101</v>
          </cell>
          <cell r="D174" t="str">
            <v>Semi Subterránea</v>
          </cell>
          <cell r="E174" t="str">
            <v>Normal</v>
          </cell>
          <cell r="F174" t="str">
            <v>50/10</v>
          </cell>
          <cell r="G174">
            <v>20000</v>
          </cell>
          <cell r="H174">
            <v>458636.6251028846</v>
          </cell>
        </row>
        <row r="175">
          <cell r="B175" t="str">
            <v>ERP - 50/10 - 20000 Sm3/h - Semi Subterránea - Arenoso</v>
          </cell>
          <cell r="C175" t="str">
            <v>0201050550102</v>
          </cell>
          <cell r="D175" t="str">
            <v>Semi Subterránea</v>
          </cell>
          <cell r="E175" t="str">
            <v>Arenoso</v>
          </cell>
          <cell r="F175" t="str">
            <v>50/10</v>
          </cell>
          <cell r="G175">
            <v>20000</v>
          </cell>
          <cell r="H175">
            <v>458636.6251028846</v>
          </cell>
        </row>
        <row r="176">
          <cell r="B176" t="str">
            <v>ERP - 50/10 - 20000 Sm3/h - Semi Subterránea - Semi Rocoso</v>
          </cell>
          <cell r="C176" t="str">
            <v>0201050550103</v>
          </cell>
          <cell r="D176" t="str">
            <v>Semi Subterránea</v>
          </cell>
          <cell r="E176" t="str">
            <v>Semi Rocoso</v>
          </cell>
          <cell r="F176" t="str">
            <v>50/10</v>
          </cell>
          <cell r="G176">
            <v>20000</v>
          </cell>
          <cell r="H176">
            <v>458636.6251028846</v>
          </cell>
        </row>
        <row r="177">
          <cell r="B177" t="str">
            <v>ERP - 50/10 - 20000 Sm3/h - Semi Subterránea - Rocoso</v>
          </cell>
          <cell r="C177" t="str">
            <v>0201050550104</v>
          </cell>
          <cell r="D177" t="str">
            <v>Semi Subterránea</v>
          </cell>
          <cell r="E177" t="str">
            <v>Rocoso</v>
          </cell>
          <cell r="F177" t="str">
            <v>50/10</v>
          </cell>
          <cell r="G177">
            <v>20000</v>
          </cell>
          <cell r="H177">
            <v>458636.6251028846</v>
          </cell>
        </row>
        <row r="178">
          <cell r="B178" t="str">
            <v>ERP - 50/10 - 20000 Sm3/h - Subterránea - Normal</v>
          </cell>
          <cell r="C178" t="str">
            <v>0201050550201</v>
          </cell>
          <cell r="D178" t="str">
            <v>Subterránea</v>
          </cell>
          <cell r="E178" t="str">
            <v>Normal</v>
          </cell>
          <cell r="F178" t="str">
            <v>50/10</v>
          </cell>
          <cell r="G178">
            <v>20000</v>
          </cell>
          <cell r="H178">
            <v>458636.6251028846</v>
          </cell>
        </row>
        <row r="179">
          <cell r="B179" t="str">
            <v>ERP - 50/10 - 20000 Sm3/h - Subterránea - Arenoso</v>
          </cell>
          <cell r="C179" t="str">
            <v>0201050550202</v>
          </cell>
          <cell r="D179" t="str">
            <v>Subterránea</v>
          </cell>
          <cell r="E179" t="str">
            <v>Arenoso</v>
          </cell>
          <cell r="F179" t="str">
            <v>50/10</v>
          </cell>
          <cell r="G179">
            <v>20000</v>
          </cell>
          <cell r="H179">
            <v>458636.6251028846</v>
          </cell>
        </row>
        <row r="180">
          <cell r="B180" t="str">
            <v>ERP - 50/10 - 20000 Sm3/h - Subterránea - Semi Rocoso</v>
          </cell>
          <cell r="C180" t="str">
            <v>0201050550203</v>
          </cell>
          <cell r="D180" t="str">
            <v>Subterránea</v>
          </cell>
          <cell r="E180" t="str">
            <v>Semi Rocoso</v>
          </cell>
          <cell r="F180" t="str">
            <v>50/10</v>
          </cell>
          <cell r="G180">
            <v>20000</v>
          </cell>
          <cell r="H180">
            <v>458636.6251028846</v>
          </cell>
        </row>
        <row r="181">
          <cell r="B181" t="str">
            <v>ERP - 50/10 - 20000 Sm3/h - Subterránea - Rocoso</v>
          </cell>
          <cell r="C181" t="str">
            <v>0201050550204</v>
          </cell>
          <cell r="D181" t="str">
            <v>Subterránea</v>
          </cell>
          <cell r="E181" t="str">
            <v>Rocoso</v>
          </cell>
          <cell r="F181" t="str">
            <v>50/10</v>
          </cell>
          <cell r="G181">
            <v>20000</v>
          </cell>
          <cell r="H181">
            <v>458636.6251028846</v>
          </cell>
        </row>
        <row r="182">
          <cell r="B182" t="str">
            <v>ERP - 50/10 - 30000 Sm3/h - Superficial - Normal</v>
          </cell>
          <cell r="C182" t="str">
            <v>0201050560301</v>
          </cell>
          <cell r="D182" t="str">
            <v>Superficial</v>
          </cell>
          <cell r="E182" t="str">
            <v>Normal</v>
          </cell>
          <cell r="F182" t="str">
            <v>50/10</v>
          </cell>
          <cell r="G182">
            <v>30000</v>
          </cell>
          <cell r="H182">
            <v>458636.6251028846</v>
          </cell>
        </row>
        <row r="183">
          <cell r="B183" t="str">
            <v>ERP - 50/10 - 30000 Sm3/h - Superficial - Arenoso</v>
          </cell>
          <cell r="C183" t="str">
            <v>0201050560302</v>
          </cell>
          <cell r="D183" t="str">
            <v>Superficial</v>
          </cell>
          <cell r="E183" t="str">
            <v>Arenoso</v>
          </cell>
          <cell r="F183" t="str">
            <v>50/10</v>
          </cell>
          <cell r="G183">
            <v>30000</v>
          </cell>
          <cell r="H183">
            <v>458636.6251028846</v>
          </cell>
        </row>
        <row r="184">
          <cell r="B184" t="str">
            <v>ERP - 50/10 - 30000 Sm3/h - Superficial - Semi Rocoso</v>
          </cell>
          <cell r="C184" t="str">
            <v>0201050560303</v>
          </cell>
          <cell r="D184" t="str">
            <v>Superficial</v>
          </cell>
          <cell r="E184" t="str">
            <v>Semi Rocoso</v>
          </cell>
          <cell r="F184" t="str">
            <v>50/10</v>
          </cell>
          <cell r="G184">
            <v>30000</v>
          </cell>
          <cell r="H184">
            <v>458636.6251028846</v>
          </cell>
        </row>
        <row r="185">
          <cell r="B185" t="str">
            <v>ERP - 50/10 - 30000 Sm3/h - Superficial - Rocoso</v>
          </cell>
          <cell r="C185" t="str">
            <v>0201050560304</v>
          </cell>
          <cell r="D185" t="str">
            <v>Superficial</v>
          </cell>
          <cell r="E185" t="str">
            <v>Rocoso</v>
          </cell>
          <cell r="F185" t="str">
            <v>50/10</v>
          </cell>
          <cell r="G185">
            <v>30000</v>
          </cell>
          <cell r="H185">
            <v>458636.6251028846</v>
          </cell>
        </row>
        <row r="186">
          <cell r="B186" t="str">
            <v>ERP - 50/10 - 30000 Sm3/h - Semi Subterránea - Normal</v>
          </cell>
          <cell r="C186" t="str">
            <v>0201050560101</v>
          </cell>
          <cell r="D186" t="str">
            <v>Semi Subterránea</v>
          </cell>
          <cell r="E186" t="str">
            <v>Normal</v>
          </cell>
          <cell r="F186" t="str">
            <v>50/10</v>
          </cell>
          <cell r="G186">
            <v>30000</v>
          </cell>
          <cell r="H186">
            <v>458636.6251028846</v>
          </cell>
        </row>
        <row r="187">
          <cell r="B187" t="str">
            <v>ERP - 50/10 - 30000 Sm3/h - Semi Subterránea - Arenoso</v>
          </cell>
          <cell r="C187" t="str">
            <v>0201050560102</v>
          </cell>
          <cell r="D187" t="str">
            <v>Semi Subterránea</v>
          </cell>
          <cell r="E187" t="str">
            <v>Arenoso</v>
          </cell>
          <cell r="F187" t="str">
            <v>50/10</v>
          </cell>
          <cell r="G187">
            <v>30000</v>
          </cell>
          <cell r="H187">
            <v>458636.6251028846</v>
          </cell>
        </row>
        <row r="188">
          <cell r="B188" t="str">
            <v>ERP - 50/10 - 30000 Sm3/h - Semi Subterránea - Semi Rocoso</v>
          </cell>
          <cell r="C188" t="str">
            <v>0201050560103</v>
          </cell>
          <cell r="D188" t="str">
            <v>Semi Subterránea</v>
          </cell>
          <cell r="E188" t="str">
            <v>Semi Rocoso</v>
          </cell>
          <cell r="F188" t="str">
            <v>50/10</v>
          </cell>
          <cell r="G188">
            <v>30000</v>
          </cell>
          <cell r="H188">
            <v>458636.6251028846</v>
          </cell>
        </row>
        <row r="189">
          <cell r="B189" t="str">
            <v>ERP - 50/10 - 30000 Sm3/h - Semi Subterránea - Rocoso</v>
          </cell>
          <cell r="C189" t="str">
            <v>0201050560104</v>
          </cell>
          <cell r="D189" t="str">
            <v>Semi Subterránea</v>
          </cell>
          <cell r="E189" t="str">
            <v>Rocoso</v>
          </cell>
          <cell r="F189" t="str">
            <v>50/10</v>
          </cell>
          <cell r="G189">
            <v>30000</v>
          </cell>
          <cell r="H189">
            <v>458636.6251028846</v>
          </cell>
        </row>
        <row r="190">
          <cell r="B190" t="str">
            <v>ERP - 50/10 - 30000 Sm3/h - Subterránea - Normal</v>
          </cell>
          <cell r="C190" t="str">
            <v>0201050560201</v>
          </cell>
          <cell r="D190" t="str">
            <v>Subterránea</v>
          </cell>
          <cell r="E190" t="str">
            <v>Normal</v>
          </cell>
          <cell r="F190" t="str">
            <v>50/10</v>
          </cell>
          <cell r="G190">
            <v>30000</v>
          </cell>
          <cell r="H190">
            <v>458636.6251028846</v>
          </cell>
        </row>
        <row r="191">
          <cell r="B191" t="str">
            <v>ERP - 50/10 - 30000 Sm3/h - Subterránea - Arenoso</v>
          </cell>
          <cell r="C191" t="str">
            <v>0201050560202</v>
          </cell>
          <cell r="D191" t="str">
            <v>Subterránea</v>
          </cell>
          <cell r="E191" t="str">
            <v>Arenoso</v>
          </cell>
          <cell r="F191" t="str">
            <v>50/10</v>
          </cell>
          <cell r="G191">
            <v>30000</v>
          </cell>
          <cell r="H191">
            <v>458636.6251028846</v>
          </cell>
        </row>
        <row r="192">
          <cell r="B192" t="str">
            <v>ERP - 50/10 - 30000 Sm3/h - Subterránea - Semi Rocoso</v>
          </cell>
          <cell r="C192" t="str">
            <v>0201050560203</v>
          </cell>
          <cell r="D192" t="str">
            <v>Subterránea</v>
          </cell>
          <cell r="E192" t="str">
            <v>Semi Rocoso</v>
          </cell>
          <cell r="F192" t="str">
            <v>50/10</v>
          </cell>
          <cell r="G192">
            <v>30000</v>
          </cell>
          <cell r="H192">
            <v>458636.6251028846</v>
          </cell>
        </row>
        <row r="193">
          <cell r="B193" t="str">
            <v>ERP - 50/10 - 30000 Sm3/h - Subterránea - Rocoso</v>
          </cell>
          <cell r="C193" t="str">
            <v>0201050560204</v>
          </cell>
          <cell r="D193" t="str">
            <v>Subterránea</v>
          </cell>
          <cell r="E193" t="str">
            <v>Rocoso</v>
          </cell>
          <cell r="F193" t="str">
            <v>50/10</v>
          </cell>
          <cell r="G193">
            <v>30000</v>
          </cell>
          <cell r="H193">
            <v>458636.6251028846</v>
          </cell>
        </row>
        <row r="194">
          <cell r="B194" t="str">
            <v>ERP - 50/10 - 50000 Sm3/h - Superficial - Normal</v>
          </cell>
          <cell r="C194" t="str">
            <v>0201050580301</v>
          </cell>
          <cell r="D194" t="str">
            <v>Superficial</v>
          </cell>
          <cell r="E194" t="str">
            <v>Normal</v>
          </cell>
          <cell r="F194" t="str">
            <v>50/10</v>
          </cell>
          <cell r="G194">
            <v>50000</v>
          </cell>
          <cell r="H194">
            <v>562405.35397796938</v>
          </cell>
        </row>
        <row r="195">
          <cell r="B195" t="str">
            <v>ERP - 50/10 - 50000 Sm3/h - Superficial - Arenoso</v>
          </cell>
          <cell r="C195" t="str">
            <v>0201050580302</v>
          </cell>
          <cell r="D195" t="str">
            <v>Superficial</v>
          </cell>
          <cell r="E195" t="str">
            <v>Arenoso</v>
          </cell>
          <cell r="F195" t="str">
            <v>50/10</v>
          </cell>
          <cell r="G195">
            <v>50000</v>
          </cell>
          <cell r="H195">
            <v>562405.35397796938</v>
          </cell>
        </row>
        <row r="196">
          <cell r="B196" t="str">
            <v>ERP - 50/10 - 50000 Sm3/h - Superficial - Semi Rocoso</v>
          </cell>
          <cell r="C196" t="str">
            <v>0201050580303</v>
          </cell>
          <cell r="D196" t="str">
            <v>Superficial</v>
          </cell>
          <cell r="E196" t="str">
            <v>Semi Rocoso</v>
          </cell>
          <cell r="F196" t="str">
            <v>50/10</v>
          </cell>
          <cell r="G196">
            <v>50000</v>
          </cell>
          <cell r="H196">
            <v>562405.35397796938</v>
          </cell>
        </row>
        <row r="197">
          <cell r="B197" t="str">
            <v>ERP - 50/10 - 50000 Sm3/h - Superficial - Rocoso</v>
          </cell>
          <cell r="C197" t="str">
            <v>0201050580304</v>
          </cell>
          <cell r="D197" t="str">
            <v>Superficial</v>
          </cell>
          <cell r="E197" t="str">
            <v>Rocoso</v>
          </cell>
          <cell r="F197" t="str">
            <v>50/10</v>
          </cell>
          <cell r="G197">
            <v>50000</v>
          </cell>
          <cell r="H197">
            <v>562405.35397796938</v>
          </cell>
        </row>
        <row r="198">
          <cell r="B198" t="str">
            <v>ERP - 50/10 - 50000 Sm3/h - Semi Subterránea - Normal</v>
          </cell>
          <cell r="C198" t="str">
            <v>0201050580101</v>
          </cell>
          <cell r="D198" t="str">
            <v>Semi Subterránea</v>
          </cell>
          <cell r="E198" t="str">
            <v>Normal</v>
          </cell>
          <cell r="F198" t="str">
            <v>50/10</v>
          </cell>
          <cell r="G198">
            <v>50000</v>
          </cell>
          <cell r="H198">
            <v>562405.35397796938</v>
          </cell>
        </row>
        <row r="199">
          <cell r="B199" t="str">
            <v>ERP - 50/10 - 50000 Sm3/h - Semi Subterránea - Arenoso</v>
          </cell>
          <cell r="C199" t="str">
            <v>0201050580102</v>
          </cell>
          <cell r="D199" t="str">
            <v>Semi Subterránea</v>
          </cell>
          <cell r="E199" t="str">
            <v>Arenoso</v>
          </cell>
          <cell r="F199" t="str">
            <v>50/10</v>
          </cell>
          <cell r="G199">
            <v>50000</v>
          </cell>
          <cell r="H199">
            <v>562405.35397796938</v>
          </cell>
        </row>
        <row r="200">
          <cell r="B200" t="str">
            <v>ERP - 50/10 - 50000 Sm3/h - Semi Subterránea - Semi Rocoso</v>
          </cell>
          <cell r="C200" t="str">
            <v>0201050580103</v>
          </cell>
          <cell r="D200" t="str">
            <v>Semi Subterránea</v>
          </cell>
          <cell r="E200" t="str">
            <v>Semi Rocoso</v>
          </cell>
          <cell r="F200" t="str">
            <v>50/10</v>
          </cell>
          <cell r="G200">
            <v>50000</v>
          </cell>
          <cell r="H200">
            <v>562405.35397796938</v>
          </cell>
        </row>
        <row r="201">
          <cell r="B201" t="str">
            <v>ERP - 50/10 - 50000 Sm3/h - Semi Subterránea - Rocoso</v>
          </cell>
          <cell r="C201" t="str">
            <v>0201050580104</v>
          </cell>
          <cell r="D201" t="str">
            <v>Semi Subterránea</v>
          </cell>
          <cell r="E201" t="str">
            <v>Rocoso</v>
          </cell>
          <cell r="F201" t="str">
            <v>50/10</v>
          </cell>
          <cell r="G201">
            <v>50000</v>
          </cell>
          <cell r="H201">
            <v>562405.35397796938</v>
          </cell>
        </row>
        <row r="202">
          <cell r="B202" t="str">
            <v>ERP - 50/10 - 50000 Sm3/h - Subterránea - Normal</v>
          </cell>
          <cell r="C202" t="str">
            <v>0201050580201</v>
          </cell>
          <cell r="D202" t="str">
            <v>Subterránea</v>
          </cell>
          <cell r="E202" t="str">
            <v>Normal</v>
          </cell>
          <cell r="F202" t="str">
            <v>50/10</v>
          </cell>
          <cell r="G202">
            <v>50000</v>
          </cell>
          <cell r="H202">
            <v>562405.35397796938</v>
          </cell>
        </row>
        <row r="203">
          <cell r="B203" t="str">
            <v>ERP - 50/10 - 50000 Sm3/h - Subterránea - Arenoso</v>
          </cell>
          <cell r="C203" t="str">
            <v>0201050580202</v>
          </cell>
          <cell r="D203" t="str">
            <v>Subterránea</v>
          </cell>
          <cell r="E203" t="str">
            <v>Arenoso</v>
          </cell>
          <cell r="F203" t="str">
            <v>50/10</v>
          </cell>
          <cell r="G203">
            <v>50000</v>
          </cell>
          <cell r="H203">
            <v>562405.35397796938</v>
          </cell>
        </row>
        <row r="204">
          <cell r="B204" t="str">
            <v>ERP - 50/10 - 50000 Sm3/h - Subterránea - Semi Rocoso</v>
          </cell>
          <cell r="C204" t="str">
            <v>0201050580203</v>
          </cell>
          <cell r="D204" t="str">
            <v>Subterránea</v>
          </cell>
          <cell r="E204" t="str">
            <v>Semi Rocoso</v>
          </cell>
          <cell r="F204" t="str">
            <v>50/10</v>
          </cell>
          <cell r="G204">
            <v>50000</v>
          </cell>
          <cell r="H204">
            <v>562405.35397796938</v>
          </cell>
        </row>
        <row r="205">
          <cell r="B205" t="str">
            <v>ERP - 50/10 - 50000 Sm3/h - Subterránea - Rocoso</v>
          </cell>
          <cell r="C205" t="str">
            <v>0201050580204</v>
          </cell>
          <cell r="D205" t="str">
            <v>Subterránea</v>
          </cell>
          <cell r="E205" t="str">
            <v>Rocoso</v>
          </cell>
          <cell r="F205" t="str">
            <v>50/10</v>
          </cell>
          <cell r="G205">
            <v>50000</v>
          </cell>
          <cell r="H205">
            <v>562405.35397796938</v>
          </cell>
        </row>
        <row r="206">
          <cell r="B206" t="str">
            <v>ERP - 50/5 - 5000 Sm3/h - Superficial - Normal</v>
          </cell>
          <cell r="C206" t="str">
            <v>0201060630301</v>
          </cell>
          <cell r="D206" t="str">
            <v>Superficial</v>
          </cell>
          <cell r="E206" t="str">
            <v>Normal</v>
          </cell>
          <cell r="F206" t="str">
            <v>50/5</v>
          </cell>
          <cell r="G206">
            <v>5000</v>
          </cell>
          <cell r="H206">
            <v>390386.29479215574</v>
          </cell>
        </row>
        <row r="207">
          <cell r="B207" t="str">
            <v>ERP - 50/5 - 5000 Sm3/h - Superficial - Arenoso</v>
          </cell>
          <cell r="C207" t="str">
            <v>0201060630302</v>
          </cell>
          <cell r="D207" t="str">
            <v>Superficial</v>
          </cell>
          <cell r="E207" t="str">
            <v>Arenoso</v>
          </cell>
          <cell r="F207" t="str">
            <v>50/5</v>
          </cell>
          <cell r="G207">
            <v>5000</v>
          </cell>
          <cell r="H207">
            <v>390386.29479215574</v>
          </cell>
        </row>
        <row r="208">
          <cell r="B208" t="str">
            <v>ERP - 50/5 - 5000 Sm3/h - Superficial - Semi Rocoso</v>
          </cell>
          <cell r="C208" t="str">
            <v>0201060630303</v>
          </cell>
          <cell r="D208" t="str">
            <v>Superficial</v>
          </cell>
          <cell r="E208" t="str">
            <v>Semi Rocoso</v>
          </cell>
          <cell r="F208" t="str">
            <v>50/5</v>
          </cell>
          <cell r="G208">
            <v>5000</v>
          </cell>
          <cell r="H208">
            <v>390386.29479215574</v>
          </cell>
        </row>
        <row r="209">
          <cell r="B209" t="str">
            <v>ERP - 50/5 - 5000 Sm3/h - Superficial - Rocoso</v>
          </cell>
          <cell r="C209" t="str">
            <v>0201060630304</v>
          </cell>
          <cell r="D209" t="str">
            <v>Superficial</v>
          </cell>
          <cell r="E209" t="str">
            <v>Rocoso</v>
          </cell>
          <cell r="F209" t="str">
            <v>50/5</v>
          </cell>
          <cell r="G209">
            <v>5000</v>
          </cell>
          <cell r="H209">
            <v>390386.29479215574</v>
          </cell>
        </row>
        <row r="210">
          <cell r="B210" t="str">
            <v>ERP - 50/5 - 5000 Sm3/h - Semi Subterránea - Normal</v>
          </cell>
          <cell r="C210" t="str">
            <v>0201060630101</v>
          </cell>
          <cell r="D210" t="str">
            <v>Semi Subterránea</v>
          </cell>
          <cell r="E210" t="str">
            <v>Normal</v>
          </cell>
          <cell r="F210" t="str">
            <v>50/5</v>
          </cell>
          <cell r="G210">
            <v>5000</v>
          </cell>
          <cell r="H210">
            <v>390386.29479215574</v>
          </cell>
        </row>
        <row r="211">
          <cell r="B211" t="str">
            <v>ERP - 50/5 - 5000 Sm3/h - Semi Subterránea - Arenoso</v>
          </cell>
          <cell r="C211" t="str">
            <v>0201060630102</v>
          </cell>
          <cell r="D211" t="str">
            <v>Semi Subterránea</v>
          </cell>
          <cell r="E211" t="str">
            <v>Arenoso</v>
          </cell>
          <cell r="F211" t="str">
            <v>50/5</v>
          </cell>
          <cell r="G211">
            <v>5000</v>
          </cell>
          <cell r="H211">
            <v>390386.29479215574</v>
          </cell>
        </row>
        <row r="212">
          <cell r="B212" t="str">
            <v>ERP - 50/5 - 5000 Sm3/h - Semi Subterránea - Semi Rocoso</v>
          </cell>
          <cell r="C212" t="str">
            <v>0201060630103</v>
          </cell>
          <cell r="D212" t="str">
            <v>Semi Subterránea</v>
          </cell>
          <cell r="E212" t="str">
            <v>Semi Rocoso</v>
          </cell>
          <cell r="F212" t="str">
            <v>50/5</v>
          </cell>
          <cell r="G212">
            <v>5000</v>
          </cell>
          <cell r="H212">
            <v>390386.29479215574</v>
          </cell>
        </row>
        <row r="213">
          <cell r="B213" t="str">
            <v>ERP - 50/5 - 5000 Sm3/h - Semi Subterránea - Rocoso</v>
          </cell>
          <cell r="C213" t="str">
            <v>0201060630104</v>
          </cell>
          <cell r="D213" t="str">
            <v>Semi Subterránea</v>
          </cell>
          <cell r="E213" t="str">
            <v>Rocoso</v>
          </cell>
          <cell r="F213" t="str">
            <v>50/5</v>
          </cell>
          <cell r="G213">
            <v>5000</v>
          </cell>
          <cell r="H213">
            <v>390386.29479215574</v>
          </cell>
        </row>
        <row r="214">
          <cell r="B214" t="str">
            <v>ERP - 50/5 - 5000 Sm3/h - Subterránea - Normal</v>
          </cell>
          <cell r="C214" t="str">
            <v>0201060630201</v>
          </cell>
          <cell r="D214" t="str">
            <v>Subterránea</v>
          </cell>
          <cell r="E214" t="str">
            <v>Normal</v>
          </cell>
          <cell r="F214" t="str">
            <v>50/5</v>
          </cell>
          <cell r="G214">
            <v>5000</v>
          </cell>
          <cell r="H214">
            <v>390386.29479215574</v>
          </cell>
        </row>
        <row r="215">
          <cell r="B215" t="str">
            <v>ERP - 50/5 - 5000 Sm3/h - Subterránea - Arenoso</v>
          </cell>
          <cell r="C215" t="str">
            <v>0201060630202</v>
          </cell>
          <cell r="D215" t="str">
            <v>Subterránea</v>
          </cell>
          <cell r="E215" t="str">
            <v>Arenoso</v>
          </cell>
          <cell r="F215" t="str">
            <v>50/5</v>
          </cell>
          <cell r="G215">
            <v>5000</v>
          </cell>
          <cell r="H215">
            <v>390386.29479215574</v>
          </cell>
        </row>
        <row r="216">
          <cell r="B216" t="str">
            <v>ERP - 50/5 - 5000 Sm3/h - Subterránea - Semi Rocoso</v>
          </cell>
          <cell r="C216" t="str">
            <v>0201060630203</v>
          </cell>
          <cell r="D216" t="str">
            <v>Subterránea</v>
          </cell>
          <cell r="E216" t="str">
            <v>Semi Rocoso</v>
          </cell>
          <cell r="F216" t="str">
            <v>50/5</v>
          </cell>
          <cell r="G216">
            <v>5000</v>
          </cell>
          <cell r="H216">
            <v>390386.29479215574</v>
          </cell>
        </row>
        <row r="217">
          <cell r="B217" t="str">
            <v>ERP - 50/5 - 5000 Sm3/h - Subterránea - Rocoso</v>
          </cell>
          <cell r="C217" t="str">
            <v>0201060630204</v>
          </cell>
          <cell r="D217" t="str">
            <v>Subterránea</v>
          </cell>
          <cell r="E217" t="str">
            <v>Rocoso</v>
          </cell>
          <cell r="F217" t="str">
            <v>50/5</v>
          </cell>
          <cell r="G217">
            <v>5000</v>
          </cell>
          <cell r="H217">
            <v>390386.29479215574</v>
          </cell>
        </row>
        <row r="218">
          <cell r="B218" t="str">
            <v>ERP - 50/5 - 10000 Sm3/h - Superficial - Normal</v>
          </cell>
          <cell r="C218" t="str">
            <v>0201060640301</v>
          </cell>
          <cell r="D218" t="str">
            <v>Superficial</v>
          </cell>
          <cell r="E218" t="str">
            <v>Normal</v>
          </cell>
          <cell r="F218" t="str">
            <v>50/5</v>
          </cell>
          <cell r="G218">
            <v>10000</v>
          </cell>
          <cell r="H218">
            <v>390386.29479215574</v>
          </cell>
        </row>
        <row r="219">
          <cell r="B219" t="str">
            <v>ERP - 50/5 - 10000 Sm3/h - Superficial - Arenoso</v>
          </cell>
          <cell r="C219" t="str">
            <v>0201060640302</v>
          </cell>
          <cell r="D219" t="str">
            <v>Superficial</v>
          </cell>
          <cell r="E219" t="str">
            <v>Arenoso</v>
          </cell>
          <cell r="F219" t="str">
            <v>50/5</v>
          </cell>
          <cell r="G219">
            <v>10000</v>
          </cell>
          <cell r="H219">
            <v>390386.29479215574</v>
          </cell>
        </row>
        <row r="220">
          <cell r="B220" t="str">
            <v>ERP - 50/5 - 10000 Sm3/h - Superficial - Semi Rocoso</v>
          </cell>
          <cell r="C220" t="str">
            <v>0201060640303</v>
          </cell>
          <cell r="D220" t="str">
            <v>Superficial</v>
          </cell>
          <cell r="E220" t="str">
            <v>Semi Rocoso</v>
          </cell>
          <cell r="F220" t="str">
            <v>50/5</v>
          </cell>
          <cell r="G220">
            <v>10000</v>
          </cell>
          <cell r="H220">
            <v>390386.29479215574</v>
          </cell>
        </row>
        <row r="221">
          <cell r="B221" t="str">
            <v>ERP - 50/5 - 10000 Sm3/h - Superficial - Rocoso</v>
          </cell>
          <cell r="C221" t="str">
            <v>0201060640304</v>
          </cell>
          <cell r="D221" t="str">
            <v>Superficial</v>
          </cell>
          <cell r="E221" t="str">
            <v>Rocoso</v>
          </cell>
          <cell r="F221" t="str">
            <v>50/5</v>
          </cell>
          <cell r="G221">
            <v>10000</v>
          </cell>
          <cell r="H221">
            <v>390386.29479215574</v>
          </cell>
        </row>
        <row r="222">
          <cell r="B222" t="str">
            <v>ERP - 50/5 - 10000 Sm3/h - Semi Subterránea - Normal</v>
          </cell>
          <cell r="C222" t="str">
            <v>0201060640101</v>
          </cell>
          <cell r="D222" t="str">
            <v>Semi Subterránea</v>
          </cell>
          <cell r="E222" t="str">
            <v>Normal</v>
          </cell>
          <cell r="F222" t="str">
            <v>50/5</v>
          </cell>
          <cell r="G222">
            <v>10000</v>
          </cell>
          <cell r="H222">
            <v>390386.29479215574</v>
          </cell>
        </row>
        <row r="223">
          <cell r="B223" t="str">
            <v>ERP - 50/5 - 10000 Sm3/h - Semi Subterránea - Arenoso</v>
          </cell>
          <cell r="C223" t="str">
            <v>0201060640102</v>
          </cell>
          <cell r="D223" t="str">
            <v>Semi Subterránea</v>
          </cell>
          <cell r="E223" t="str">
            <v>Arenoso</v>
          </cell>
          <cell r="F223" t="str">
            <v>50/5</v>
          </cell>
          <cell r="G223">
            <v>10000</v>
          </cell>
          <cell r="H223">
            <v>390386.29479215574</v>
          </cell>
        </row>
        <row r="224">
          <cell r="B224" t="str">
            <v>ERP - 50/5 - 10000 Sm3/h - Semi Subterránea - Semi Rocoso</v>
          </cell>
          <cell r="C224" t="str">
            <v>0201060640103</v>
          </cell>
          <cell r="D224" t="str">
            <v>Semi Subterránea</v>
          </cell>
          <cell r="E224" t="str">
            <v>Semi Rocoso</v>
          </cell>
          <cell r="F224" t="str">
            <v>50/5</v>
          </cell>
          <cell r="G224">
            <v>10000</v>
          </cell>
          <cell r="H224">
            <v>390386.29479215574</v>
          </cell>
        </row>
        <row r="225">
          <cell r="B225" t="str">
            <v>ERP - 50/5 - 10000 Sm3/h - Semi Subterránea - Rocoso</v>
          </cell>
          <cell r="C225" t="str">
            <v>0201060640104</v>
          </cell>
          <cell r="D225" t="str">
            <v>Semi Subterránea</v>
          </cell>
          <cell r="E225" t="str">
            <v>Rocoso</v>
          </cell>
          <cell r="F225" t="str">
            <v>50/5</v>
          </cell>
          <cell r="G225">
            <v>10000</v>
          </cell>
          <cell r="H225">
            <v>390386.29479215574</v>
          </cell>
        </row>
        <row r="226">
          <cell r="B226" t="str">
            <v>ERP - 50/5 - 10000 Sm3/h - Subterránea - Normal</v>
          </cell>
          <cell r="C226" t="str">
            <v>0201060640201</v>
          </cell>
          <cell r="D226" t="str">
            <v>Subterránea</v>
          </cell>
          <cell r="E226" t="str">
            <v>Normal</v>
          </cell>
          <cell r="F226" t="str">
            <v>50/5</v>
          </cell>
          <cell r="G226">
            <v>10000</v>
          </cell>
          <cell r="H226">
            <v>390386.29479215574</v>
          </cell>
        </row>
        <row r="227">
          <cell r="B227" t="str">
            <v>ERP - 50/5 - 10000 Sm3/h - Subterránea - Arenoso</v>
          </cell>
          <cell r="C227" t="str">
            <v>0201060640202</v>
          </cell>
          <cell r="D227" t="str">
            <v>Subterránea</v>
          </cell>
          <cell r="E227" t="str">
            <v>Arenoso</v>
          </cell>
          <cell r="F227" t="str">
            <v>50/5</v>
          </cell>
          <cell r="G227">
            <v>10000</v>
          </cell>
          <cell r="H227">
            <v>390386.29479215574</v>
          </cell>
        </row>
        <row r="228">
          <cell r="B228" t="str">
            <v>ERP - 50/5 - 10000 Sm3/h - Subterránea - Semi Rocoso</v>
          </cell>
          <cell r="C228" t="str">
            <v>0201060640203</v>
          </cell>
          <cell r="D228" t="str">
            <v>Subterránea</v>
          </cell>
          <cell r="E228" t="str">
            <v>Semi Rocoso</v>
          </cell>
          <cell r="F228" t="str">
            <v>50/5</v>
          </cell>
          <cell r="G228">
            <v>10000</v>
          </cell>
          <cell r="H228">
            <v>390386.29479215574</v>
          </cell>
        </row>
        <row r="229">
          <cell r="B229" t="str">
            <v>ERP - 50/5 - 10000 Sm3/h - Subterránea - Rocoso</v>
          </cell>
          <cell r="C229" t="str">
            <v>0201060640204</v>
          </cell>
          <cell r="D229" t="str">
            <v>Subterránea</v>
          </cell>
          <cell r="E229" t="str">
            <v>Rocoso</v>
          </cell>
          <cell r="F229" t="str">
            <v>50/5</v>
          </cell>
          <cell r="G229">
            <v>10000</v>
          </cell>
          <cell r="H229">
            <v>390386.29479215574</v>
          </cell>
        </row>
        <row r="230">
          <cell r="B230" t="str">
            <v>ERP - 50/5 - 20000 Sm3/h - Superficial - Normal</v>
          </cell>
          <cell r="C230" t="str">
            <v>0201060650301</v>
          </cell>
          <cell r="D230" t="str">
            <v>Superficial</v>
          </cell>
          <cell r="E230" t="str">
            <v>Normal</v>
          </cell>
          <cell r="F230" t="str">
            <v>50/5</v>
          </cell>
          <cell r="G230">
            <v>20000</v>
          </cell>
          <cell r="H230">
            <v>458636.6251028846</v>
          </cell>
        </row>
        <row r="231">
          <cell r="B231" t="str">
            <v>ERP - 50/5 - 20000 Sm3/h - Superficial - Arenoso</v>
          </cell>
          <cell r="C231" t="str">
            <v>0201060650302</v>
          </cell>
          <cell r="D231" t="str">
            <v>Superficial</v>
          </cell>
          <cell r="E231" t="str">
            <v>Arenoso</v>
          </cell>
          <cell r="F231" t="str">
            <v>50/5</v>
          </cell>
          <cell r="G231">
            <v>20000</v>
          </cell>
          <cell r="H231">
            <v>458636.6251028846</v>
          </cell>
        </row>
        <row r="232">
          <cell r="B232" t="str">
            <v>ERP - 50/5 - 20000 Sm3/h - Superficial - Semi Rocoso</v>
          </cell>
          <cell r="C232" t="str">
            <v>0201060650303</v>
          </cell>
          <cell r="D232" t="str">
            <v>Superficial</v>
          </cell>
          <cell r="E232" t="str">
            <v>Semi Rocoso</v>
          </cell>
          <cell r="F232" t="str">
            <v>50/5</v>
          </cell>
          <cell r="G232">
            <v>20000</v>
          </cell>
          <cell r="H232">
            <v>458636.6251028846</v>
          </cell>
        </row>
        <row r="233">
          <cell r="B233" t="str">
            <v>ERP - 50/5 - 20000 Sm3/h - Superficial - Rocoso</v>
          </cell>
          <cell r="C233" t="str">
            <v>0201060650304</v>
          </cell>
          <cell r="D233" t="str">
            <v>Superficial</v>
          </cell>
          <cell r="E233" t="str">
            <v>Rocoso</v>
          </cell>
          <cell r="F233" t="str">
            <v>50/5</v>
          </cell>
          <cell r="G233">
            <v>20000</v>
          </cell>
          <cell r="H233">
            <v>458636.6251028846</v>
          </cell>
        </row>
        <row r="234">
          <cell r="B234" t="str">
            <v>ERP - 50/5 - 20000 Sm3/h - Semi Subterránea - Normal</v>
          </cell>
          <cell r="C234" t="str">
            <v>0201060650101</v>
          </cell>
          <cell r="D234" t="str">
            <v>Semi Subterránea</v>
          </cell>
          <cell r="E234" t="str">
            <v>Normal</v>
          </cell>
          <cell r="F234" t="str">
            <v>50/5</v>
          </cell>
          <cell r="G234">
            <v>20000</v>
          </cell>
          <cell r="H234">
            <v>458636.6251028846</v>
          </cell>
        </row>
        <row r="235">
          <cell r="B235" t="str">
            <v>ERP - 50/5 - 20000 Sm3/h - Semi Subterránea - Arenoso</v>
          </cell>
          <cell r="C235" t="str">
            <v>0201060650102</v>
          </cell>
          <cell r="D235" t="str">
            <v>Semi Subterránea</v>
          </cell>
          <cell r="E235" t="str">
            <v>Arenoso</v>
          </cell>
          <cell r="F235" t="str">
            <v>50/5</v>
          </cell>
          <cell r="G235">
            <v>20000</v>
          </cell>
          <cell r="H235">
            <v>458636.6251028846</v>
          </cell>
        </row>
        <row r="236">
          <cell r="B236" t="str">
            <v>ERP - 50/5 - 20000 Sm3/h - Semi Subterránea - Semi Rocoso</v>
          </cell>
          <cell r="C236" t="str">
            <v>0201060650103</v>
          </cell>
          <cell r="D236" t="str">
            <v>Semi Subterránea</v>
          </cell>
          <cell r="E236" t="str">
            <v>Semi Rocoso</v>
          </cell>
          <cell r="F236" t="str">
            <v>50/5</v>
          </cell>
          <cell r="G236">
            <v>20000</v>
          </cell>
          <cell r="H236">
            <v>458636.6251028846</v>
          </cell>
        </row>
        <row r="237">
          <cell r="B237" t="str">
            <v>ERP - 50/5 - 20000 Sm3/h - Semi Subterránea - Rocoso</v>
          </cell>
          <cell r="C237" t="str">
            <v>0201060650104</v>
          </cell>
          <cell r="D237" t="str">
            <v>Semi Subterránea</v>
          </cell>
          <cell r="E237" t="str">
            <v>Rocoso</v>
          </cell>
          <cell r="F237" t="str">
            <v>50/5</v>
          </cell>
          <cell r="G237">
            <v>20000</v>
          </cell>
          <cell r="H237">
            <v>458636.6251028846</v>
          </cell>
        </row>
        <row r="238">
          <cell r="B238" t="str">
            <v>ERP - 50/5 - 20000 Sm3/h - Subterránea - Normal</v>
          </cell>
          <cell r="C238" t="str">
            <v>0201060650201</v>
          </cell>
          <cell r="D238" t="str">
            <v>Subterránea</v>
          </cell>
          <cell r="E238" t="str">
            <v>Normal</v>
          </cell>
          <cell r="F238" t="str">
            <v>50/5</v>
          </cell>
          <cell r="G238">
            <v>20000</v>
          </cell>
          <cell r="H238">
            <v>458636.6251028846</v>
          </cell>
        </row>
        <row r="239">
          <cell r="B239" t="str">
            <v>ERP - 50/5 - 20000 Sm3/h - Subterránea - Arenoso</v>
          </cell>
          <cell r="C239" t="str">
            <v>0201060650202</v>
          </cell>
          <cell r="D239" t="str">
            <v>Subterránea</v>
          </cell>
          <cell r="E239" t="str">
            <v>Arenoso</v>
          </cell>
          <cell r="F239" t="str">
            <v>50/5</v>
          </cell>
          <cell r="G239">
            <v>20000</v>
          </cell>
          <cell r="H239">
            <v>458636.6251028846</v>
          </cell>
        </row>
        <row r="240">
          <cell r="B240" t="str">
            <v>ERP - 50/5 - 20000 Sm3/h - Subterránea - Semi Rocoso</v>
          </cell>
          <cell r="C240" t="str">
            <v>0201060650203</v>
          </cell>
          <cell r="D240" t="str">
            <v>Subterránea</v>
          </cell>
          <cell r="E240" t="str">
            <v>Semi Rocoso</v>
          </cell>
          <cell r="F240" t="str">
            <v>50/5</v>
          </cell>
          <cell r="G240">
            <v>20000</v>
          </cell>
          <cell r="H240">
            <v>458636.6251028846</v>
          </cell>
        </row>
        <row r="241">
          <cell r="B241" t="str">
            <v>ERP - 50/5 - 20000 Sm3/h - Subterránea - Rocoso</v>
          </cell>
          <cell r="C241" t="str">
            <v>0201060650204</v>
          </cell>
          <cell r="D241" t="str">
            <v>Subterránea</v>
          </cell>
          <cell r="E241" t="str">
            <v>Rocoso</v>
          </cell>
          <cell r="F241" t="str">
            <v>50/5</v>
          </cell>
          <cell r="G241">
            <v>20000</v>
          </cell>
          <cell r="H241">
            <v>458636.6251028846</v>
          </cell>
        </row>
        <row r="242">
          <cell r="B242" t="str">
            <v>ERP - 50/5 - 50000 Sm3/h - Superficial - Normal</v>
          </cell>
          <cell r="C242" t="str">
            <v>0201060680301</v>
          </cell>
          <cell r="D242" t="str">
            <v>Superficial</v>
          </cell>
          <cell r="E242" t="str">
            <v>Normal</v>
          </cell>
          <cell r="F242" t="str">
            <v>50/5</v>
          </cell>
          <cell r="G242">
            <v>50000</v>
          </cell>
          <cell r="H242">
            <v>562405.35397796938</v>
          </cell>
        </row>
        <row r="243">
          <cell r="B243" t="str">
            <v>ERP - 50/5 - 50000 Sm3/h - Superficial - Arenoso</v>
          </cell>
          <cell r="C243" t="str">
            <v>0201060680302</v>
          </cell>
          <cell r="D243" t="str">
            <v>Superficial</v>
          </cell>
          <cell r="E243" t="str">
            <v>Arenoso</v>
          </cell>
          <cell r="F243" t="str">
            <v>50/5</v>
          </cell>
          <cell r="G243">
            <v>50000</v>
          </cell>
          <cell r="H243">
            <v>562405.35397796938</v>
          </cell>
        </row>
        <row r="244">
          <cell r="B244" t="str">
            <v>ERP - 50/5 - 50000 Sm3/h - Superficial - Semi Rocoso</v>
          </cell>
          <cell r="C244" t="str">
            <v>0201060680303</v>
          </cell>
          <cell r="D244" t="str">
            <v>Superficial</v>
          </cell>
          <cell r="E244" t="str">
            <v>Semi Rocoso</v>
          </cell>
          <cell r="F244" t="str">
            <v>50/5</v>
          </cell>
          <cell r="G244">
            <v>50000</v>
          </cell>
          <cell r="H244">
            <v>562405.35397796938</v>
          </cell>
        </row>
        <row r="245">
          <cell r="B245" t="str">
            <v>ERP - 50/5 - 50000 Sm3/h - Superficial - Rocoso</v>
          </cell>
          <cell r="C245" t="str">
            <v>0201060680304</v>
          </cell>
          <cell r="D245" t="str">
            <v>Superficial</v>
          </cell>
          <cell r="E245" t="str">
            <v>Rocoso</v>
          </cell>
          <cell r="F245" t="str">
            <v>50/5</v>
          </cell>
          <cell r="G245">
            <v>50000</v>
          </cell>
          <cell r="H245">
            <v>562405.35397796938</v>
          </cell>
        </row>
        <row r="246">
          <cell r="B246" t="str">
            <v>ERP - 50/5 - 50000 Sm3/h - Semi Subterránea - Normal</v>
          </cell>
          <cell r="C246" t="str">
            <v>0201060680101</v>
          </cell>
          <cell r="D246" t="str">
            <v>Semi Subterránea</v>
          </cell>
          <cell r="E246" t="str">
            <v>Normal</v>
          </cell>
          <cell r="F246" t="str">
            <v>50/5</v>
          </cell>
          <cell r="G246">
            <v>50000</v>
          </cell>
          <cell r="H246">
            <v>562405.35397796938</v>
          </cell>
        </row>
        <row r="247">
          <cell r="B247" t="str">
            <v>ERP - 50/5 - 50000 Sm3/h - Semi Subterránea - Arenoso</v>
          </cell>
          <cell r="C247" t="str">
            <v>0201060680102</v>
          </cell>
          <cell r="D247" t="str">
            <v>Semi Subterránea</v>
          </cell>
          <cell r="E247" t="str">
            <v>Arenoso</v>
          </cell>
          <cell r="F247" t="str">
            <v>50/5</v>
          </cell>
          <cell r="G247">
            <v>50000</v>
          </cell>
          <cell r="H247">
            <v>562405.35397796938</v>
          </cell>
        </row>
        <row r="248">
          <cell r="B248" t="str">
            <v>ERP - 50/5 - 50000 Sm3/h - Semi Subterránea - Semi Rocoso</v>
          </cell>
          <cell r="C248" t="str">
            <v>0201060680103</v>
          </cell>
          <cell r="D248" t="str">
            <v>Semi Subterránea</v>
          </cell>
          <cell r="E248" t="str">
            <v>Semi Rocoso</v>
          </cell>
          <cell r="F248" t="str">
            <v>50/5</v>
          </cell>
          <cell r="G248">
            <v>50000</v>
          </cell>
          <cell r="H248">
            <v>562405.35397796938</v>
          </cell>
        </row>
        <row r="249">
          <cell r="B249" t="str">
            <v>ERP - 50/5 - 50000 Sm3/h - Semi Subterránea - Rocoso</v>
          </cell>
          <cell r="C249" t="str">
            <v>0201060680104</v>
          </cell>
          <cell r="D249" t="str">
            <v>Semi Subterránea</v>
          </cell>
          <cell r="E249" t="str">
            <v>Rocoso</v>
          </cell>
          <cell r="F249" t="str">
            <v>50/5</v>
          </cell>
          <cell r="G249">
            <v>50000</v>
          </cell>
          <cell r="H249">
            <v>562405.35397796938</v>
          </cell>
        </row>
        <row r="250">
          <cell r="B250" t="str">
            <v>ERP - 50/5 - 50000 Sm3/h - Subterránea - Normal</v>
          </cell>
          <cell r="C250" t="str">
            <v>0201060680201</v>
          </cell>
          <cell r="D250" t="str">
            <v>Subterránea</v>
          </cell>
          <cell r="E250" t="str">
            <v>Normal</v>
          </cell>
          <cell r="F250" t="str">
            <v>50/5</v>
          </cell>
          <cell r="G250">
            <v>50000</v>
          </cell>
          <cell r="H250">
            <v>562405.35397796938</v>
          </cell>
        </row>
        <row r="251">
          <cell r="B251" t="str">
            <v>ERP - 50/5 - 50000 Sm3/h - Subterránea - Arenoso</v>
          </cell>
          <cell r="C251" t="str">
            <v>0201060680202</v>
          </cell>
          <cell r="D251" t="str">
            <v>Subterránea</v>
          </cell>
          <cell r="E251" t="str">
            <v>Arenoso</v>
          </cell>
          <cell r="F251" t="str">
            <v>50/5</v>
          </cell>
          <cell r="G251">
            <v>50000</v>
          </cell>
          <cell r="H251">
            <v>562405.35397796938</v>
          </cell>
        </row>
        <row r="252">
          <cell r="B252" t="str">
            <v>ERP - 50/5 - 50000 Sm3/h - Subterránea - Semi Rocoso</v>
          </cell>
          <cell r="C252" t="str">
            <v>0201060680203</v>
          </cell>
          <cell r="D252" t="str">
            <v>Subterránea</v>
          </cell>
          <cell r="E252" t="str">
            <v>Semi Rocoso</v>
          </cell>
          <cell r="F252" t="str">
            <v>50/5</v>
          </cell>
          <cell r="G252">
            <v>50000</v>
          </cell>
          <cell r="H252">
            <v>562405.35397796938</v>
          </cell>
        </row>
        <row r="253">
          <cell r="B253" t="str">
            <v>ERP - 50/5 - 50000 Sm3/h - Subterránea - Rocoso</v>
          </cell>
          <cell r="C253" t="str">
            <v>0201060680204</v>
          </cell>
          <cell r="D253" t="str">
            <v>Subterránea</v>
          </cell>
          <cell r="E253" t="str">
            <v>Rocoso</v>
          </cell>
          <cell r="F253" t="str">
            <v>50/5</v>
          </cell>
          <cell r="G253">
            <v>50000</v>
          </cell>
          <cell r="H253">
            <v>562405.35397796938</v>
          </cell>
        </row>
        <row r="254">
          <cell r="B254" t="str">
            <v>ERP - 150/50 - 50000 Sm3/h - Superficial - Normal</v>
          </cell>
          <cell r="C254" t="str">
            <v>0201111180301</v>
          </cell>
          <cell r="D254" t="str">
            <v>Superficial</v>
          </cell>
          <cell r="E254" t="str">
            <v>Normal</v>
          </cell>
          <cell r="F254" t="str">
            <v>150/50</v>
          </cell>
          <cell r="G254">
            <v>50000</v>
          </cell>
          <cell r="H254">
            <v>850518.68795405817</v>
          </cell>
        </row>
        <row r="255">
          <cell r="B255" t="str">
            <v>ERP - 150/50 - 50000 Sm3/h - Superficial - Arenoso</v>
          </cell>
          <cell r="C255" t="str">
            <v>0201111180302</v>
          </cell>
          <cell r="D255" t="str">
            <v>Superficial</v>
          </cell>
          <cell r="E255" t="str">
            <v>Arenoso</v>
          </cell>
          <cell r="F255" t="str">
            <v>150/50</v>
          </cell>
          <cell r="G255">
            <v>50000</v>
          </cell>
          <cell r="H255">
            <v>850518.68795405817</v>
          </cell>
        </row>
        <row r="256">
          <cell r="B256" t="str">
            <v>ERP - 150/50 - 50000 Sm3/h - Superficial - Semi Rocoso</v>
          </cell>
          <cell r="C256" t="str">
            <v>0201111180303</v>
          </cell>
          <cell r="D256" t="str">
            <v>Superficial</v>
          </cell>
          <cell r="E256" t="str">
            <v>Semi Rocoso</v>
          </cell>
          <cell r="F256" t="str">
            <v>150/50</v>
          </cell>
          <cell r="G256">
            <v>50000</v>
          </cell>
          <cell r="H256">
            <v>850518.68795405817</v>
          </cell>
        </row>
        <row r="257">
          <cell r="B257" t="str">
            <v>ERP - 150/50 - 50000 Sm3/h - Superficial - Rocoso</v>
          </cell>
          <cell r="C257" t="str">
            <v>0201111180304</v>
          </cell>
          <cell r="D257" t="str">
            <v>Superficial</v>
          </cell>
          <cell r="E257" t="str">
            <v>Rocoso</v>
          </cell>
          <cell r="F257" t="str">
            <v>150/50</v>
          </cell>
          <cell r="G257">
            <v>50000</v>
          </cell>
          <cell r="H257">
            <v>850518.68795405817</v>
          </cell>
        </row>
        <row r="258">
          <cell r="B258" t="str">
            <v>ERP - 150/50 - 50000 Sm3/h - Semi Subterránea - Normal</v>
          </cell>
          <cell r="C258" t="str">
            <v>0201111180101</v>
          </cell>
          <cell r="D258" t="str">
            <v>Semi Subterránea</v>
          </cell>
          <cell r="E258" t="str">
            <v>Normal</v>
          </cell>
          <cell r="F258" t="str">
            <v>150/50</v>
          </cell>
          <cell r="G258">
            <v>50000</v>
          </cell>
          <cell r="H258">
            <v>850518.68795405817</v>
          </cell>
        </row>
        <row r="259">
          <cell r="B259" t="str">
            <v>ERP - 150/50 - 50000 Sm3/h - Semi Subterránea - Arenoso</v>
          </cell>
          <cell r="C259" t="str">
            <v>0201111180102</v>
          </cell>
          <cell r="D259" t="str">
            <v>Semi Subterránea</v>
          </cell>
          <cell r="E259" t="str">
            <v>Arenoso</v>
          </cell>
          <cell r="F259" t="str">
            <v>150/50</v>
          </cell>
          <cell r="G259">
            <v>50000</v>
          </cell>
          <cell r="H259">
            <v>850518.68795405817</v>
          </cell>
        </row>
        <row r="260">
          <cell r="B260" t="str">
            <v>ERP - 150/50 - 50000 Sm3/h - Semi Subterránea - Semi Rocoso</v>
          </cell>
          <cell r="C260" t="str">
            <v>0201111180103</v>
          </cell>
          <cell r="D260" t="str">
            <v>Semi Subterránea</v>
          </cell>
          <cell r="E260" t="str">
            <v>Semi Rocoso</v>
          </cell>
          <cell r="F260" t="str">
            <v>150/50</v>
          </cell>
          <cell r="G260">
            <v>50000</v>
          </cell>
          <cell r="H260">
            <v>850518.68795405817</v>
          </cell>
        </row>
        <row r="261">
          <cell r="B261" t="str">
            <v>ERP - 150/50 - 50000 Sm3/h - Semi Subterránea - Rocoso</v>
          </cell>
          <cell r="C261" t="str">
            <v>0201111180104</v>
          </cell>
          <cell r="D261" t="str">
            <v>Semi Subterránea</v>
          </cell>
          <cell r="E261" t="str">
            <v>Rocoso</v>
          </cell>
          <cell r="F261" t="str">
            <v>150/50</v>
          </cell>
          <cell r="G261">
            <v>50000</v>
          </cell>
          <cell r="H261">
            <v>850518.68795405817</v>
          </cell>
        </row>
        <row r="262">
          <cell r="B262" t="str">
            <v>ERP - 150/50 - 50000 Sm3/h - Subterránea - Normal</v>
          </cell>
          <cell r="C262" t="str">
            <v>0201111180201</v>
          </cell>
          <cell r="D262" t="str">
            <v>Subterránea</v>
          </cell>
          <cell r="E262" t="str">
            <v>Normal</v>
          </cell>
          <cell r="F262" t="str">
            <v>150/50</v>
          </cell>
          <cell r="G262">
            <v>50000</v>
          </cell>
          <cell r="H262">
            <v>850518.68795405817</v>
          </cell>
        </row>
        <row r="263">
          <cell r="B263" t="str">
            <v>ERP - 150/50 - 50000 Sm3/h - Subterránea - Arenoso</v>
          </cell>
          <cell r="C263" t="str">
            <v>0201111180202</v>
          </cell>
          <cell r="D263" t="str">
            <v>Subterránea</v>
          </cell>
          <cell r="E263" t="str">
            <v>Arenoso</v>
          </cell>
          <cell r="F263" t="str">
            <v>150/50</v>
          </cell>
          <cell r="G263">
            <v>50000</v>
          </cell>
          <cell r="H263">
            <v>850518.68795405817</v>
          </cell>
        </row>
        <row r="264">
          <cell r="B264" t="str">
            <v>ERP - 150/50 - 50000 Sm3/h - Subterránea - Semi Rocoso</v>
          </cell>
          <cell r="C264" t="str">
            <v>0201111180203</v>
          </cell>
          <cell r="D264" t="str">
            <v>Subterránea</v>
          </cell>
          <cell r="E264" t="str">
            <v>Semi Rocoso</v>
          </cell>
          <cell r="F264" t="str">
            <v>150/50</v>
          </cell>
          <cell r="G264">
            <v>50000</v>
          </cell>
          <cell r="H264">
            <v>850518.68795405817</v>
          </cell>
        </row>
        <row r="265">
          <cell r="B265" t="str">
            <v>ERP - 150/50 - 50000 Sm3/h - Subterránea - Rocoso</v>
          </cell>
          <cell r="C265" t="str">
            <v>0201111180204</v>
          </cell>
          <cell r="D265" t="str">
            <v>Subterránea</v>
          </cell>
          <cell r="E265" t="str">
            <v>Rocoso</v>
          </cell>
          <cell r="F265" t="str">
            <v>150/50</v>
          </cell>
          <cell r="G265">
            <v>50000</v>
          </cell>
          <cell r="H265">
            <v>850518.68795405817</v>
          </cell>
        </row>
        <row r="266">
          <cell r="B266" t="str">
            <v>ERP - 150/100 - 75000 Sm3/h - Superficial - Normal</v>
          </cell>
          <cell r="C266" t="str">
            <v>0201101090301</v>
          </cell>
          <cell r="D266" t="str">
            <v>Superficial</v>
          </cell>
          <cell r="E266" t="str">
            <v>Normal</v>
          </cell>
          <cell r="F266" t="str">
            <v>150/100</v>
          </cell>
          <cell r="G266">
            <v>75000</v>
          </cell>
          <cell r="H266">
            <v>1074946.9025461641</v>
          </cell>
        </row>
        <row r="267">
          <cell r="B267" t="str">
            <v>ERP - 150/100 - 75000 Sm3/h - Superficial - Arenoso</v>
          </cell>
          <cell r="C267" t="str">
            <v>0201101090302</v>
          </cell>
          <cell r="D267" t="str">
            <v>Superficial</v>
          </cell>
          <cell r="E267" t="str">
            <v>Arenoso</v>
          </cell>
          <cell r="F267" t="str">
            <v>150/100</v>
          </cell>
          <cell r="G267">
            <v>75000</v>
          </cell>
          <cell r="H267">
            <v>1074946.9025461641</v>
          </cell>
        </row>
        <row r="268">
          <cell r="B268" t="str">
            <v>ERP - 150/100 - 75000 Sm3/h - Superficial - Semi Rocoso</v>
          </cell>
          <cell r="C268" t="str">
            <v>0201101090303</v>
          </cell>
          <cell r="D268" t="str">
            <v>Superficial</v>
          </cell>
          <cell r="E268" t="str">
            <v>Semi Rocoso</v>
          </cell>
          <cell r="F268" t="str">
            <v>150/100</v>
          </cell>
          <cell r="G268">
            <v>75000</v>
          </cell>
          <cell r="H268">
            <v>1074946.9025461641</v>
          </cell>
        </row>
        <row r="269">
          <cell r="B269" t="str">
            <v>ERP - 150/100 - 75000 Sm3/h - Superficial - Rocoso</v>
          </cell>
          <cell r="C269" t="str">
            <v>0201101090304</v>
          </cell>
          <cell r="D269" t="str">
            <v>Superficial</v>
          </cell>
          <cell r="E269" t="str">
            <v>Rocoso</v>
          </cell>
          <cell r="F269" t="str">
            <v>150/100</v>
          </cell>
          <cell r="G269">
            <v>75000</v>
          </cell>
          <cell r="H269">
            <v>1074946.9025461641</v>
          </cell>
        </row>
        <row r="270">
          <cell r="B270" t="str">
            <v>ERP - 150/100 - 75000 Sm3/h - Semi Subterránea - Normal</v>
          </cell>
          <cell r="C270" t="str">
            <v>0201101090101</v>
          </cell>
          <cell r="D270" t="str">
            <v>Semi Subterránea</v>
          </cell>
          <cell r="E270" t="str">
            <v>Normal</v>
          </cell>
          <cell r="F270" t="str">
            <v>150/100</v>
          </cell>
          <cell r="G270">
            <v>75000</v>
          </cell>
          <cell r="H270">
            <v>1074946.9025461641</v>
          </cell>
        </row>
        <row r="271">
          <cell r="B271" t="str">
            <v>ERP - 150/100 - 75000 Sm3/h - Semi Subterránea - Arenoso</v>
          </cell>
          <cell r="C271" t="str">
            <v>0201101090102</v>
          </cell>
          <cell r="D271" t="str">
            <v>Semi Subterránea</v>
          </cell>
          <cell r="E271" t="str">
            <v>Arenoso</v>
          </cell>
          <cell r="F271" t="str">
            <v>150/100</v>
          </cell>
          <cell r="G271">
            <v>75000</v>
          </cell>
          <cell r="H271">
            <v>1074946.9025461641</v>
          </cell>
        </row>
        <row r="272">
          <cell r="B272" t="str">
            <v>ERP - 150/100 - 75000 Sm3/h - Semi Subterránea - Semi Rocoso</v>
          </cell>
          <cell r="C272" t="str">
            <v>0201101090103</v>
          </cell>
          <cell r="D272" t="str">
            <v>Semi Subterránea</v>
          </cell>
          <cell r="E272" t="str">
            <v>Semi Rocoso</v>
          </cell>
          <cell r="F272" t="str">
            <v>150/100</v>
          </cell>
          <cell r="G272">
            <v>75000</v>
          </cell>
          <cell r="H272">
            <v>1074946.9025461641</v>
          </cell>
        </row>
        <row r="273">
          <cell r="B273" t="str">
            <v>ERP - 150/100 - 75000 Sm3/h - Semi Subterránea - Rocoso</v>
          </cell>
          <cell r="C273" t="str">
            <v>0201101090104</v>
          </cell>
          <cell r="D273" t="str">
            <v>Semi Subterránea</v>
          </cell>
          <cell r="E273" t="str">
            <v>Rocoso</v>
          </cell>
          <cell r="F273" t="str">
            <v>150/100</v>
          </cell>
          <cell r="G273">
            <v>75000</v>
          </cell>
          <cell r="H273">
            <v>1074946.9025461641</v>
          </cell>
        </row>
        <row r="274">
          <cell r="B274" t="str">
            <v>ERP - 150/100 - 75000 Sm3/h - Subterránea - Normal</v>
          </cell>
          <cell r="C274" t="str">
            <v>0201101090201</v>
          </cell>
          <cell r="D274" t="str">
            <v>Subterránea</v>
          </cell>
          <cell r="E274" t="str">
            <v>Normal</v>
          </cell>
          <cell r="F274" t="str">
            <v>150/100</v>
          </cell>
          <cell r="G274">
            <v>75000</v>
          </cell>
          <cell r="H274">
            <v>1074946.9025461641</v>
          </cell>
        </row>
        <row r="275">
          <cell r="B275" t="str">
            <v>ERP - 150/100 - 75000 Sm3/h - Subterránea - Arenoso</v>
          </cell>
          <cell r="C275" t="str">
            <v>0201101090202</v>
          </cell>
          <cell r="D275" t="str">
            <v>Subterránea</v>
          </cell>
          <cell r="E275" t="str">
            <v>Arenoso</v>
          </cell>
          <cell r="F275" t="str">
            <v>150/100</v>
          </cell>
          <cell r="G275">
            <v>75000</v>
          </cell>
          <cell r="H275">
            <v>1074946.9025461641</v>
          </cell>
        </row>
        <row r="276">
          <cell r="B276" t="str">
            <v>ERP - 150/100 - 75000 Sm3/h - Subterránea - Semi Rocoso</v>
          </cell>
          <cell r="C276" t="str">
            <v>0201101090203</v>
          </cell>
          <cell r="D276" t="str">
            <v>Subterránea</v>
          </cell>
          <cell r="E276" t="str">
            <v>Semi Rocoso</v>
          </cell>
          <cell r="F276" t="str">
            <v>150/100</v>
          </cell>
          <cell r="G276">
            <v>75000</v>
          </cell>
          <cell r="H276">
            <v>1074946.9025461641</v>
          </cell>
        </row>
        <row r="277">
          <cell r="B277" t="str">
            <v>ERP - 150/100 - 75000 Sm3/h - Subterránea - Rocoso</v>
          </cell>
          <cell r="C277" t="str">
            <v>0201101090204</v>
          </cell>
          <cell r="D277" t="str">
            <v>Subterránea</v>
          </cell>
          <cell r="E277" t="str">
            <v>Rocoso</v>
          </cell>
          <cell r="F277" t="str">
            <v>150/100</v>
          </cell>
          <cell r="G277">
            <v>75000</v>
          </cell>
          <cell r="H277">
            <v>1074946.9025461641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"/>
      <sheetName val="Inversiones"/>
      <sheetName val="Asignación"/>
      <sheetName val="Criterios"/>
      <sheetName val="Distribución"/>
      <sheetName val="Comercialización"/>
      <sheetName val="Fijo y Variable"/>
      <sheetName val="Tarifas"/>
      <sheetName val="Comp"/>
      <sheetName val="Resumen"/>
      <sheetName val="Ejemplo"/>
      <sheetName val="FyC"/>
      <sheetName val="Varios"/>
      <sheetName val="GN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D4">
            <v>1.8</v>
          </cell>
        </row>
        <row r="5">
          <cell r="D5">
            <v>1.1607000000000001</v>
          </cell>
        </row>
        <row r="6">
          <cell r="D6">
            <v>0.1797</v>
          </cell>
        </row>
        <row r="7">
          <cell r="D7">
            <v>0.9</v>
          </cell>
          <cell r="E7">
            <v>4</v>
          </cell>
        </row>
        <row r="8">
          <cell r="F8">
            <v>14.51</v>
          </cell>
          <cell r="G8">
            <v>14.51</v>
          </cell>
        </row>
        <row r="9">
          <cell r="D9">
            <v>5.63</v>
          </cell>
          <cell r="E9">
            <v>4.99</v>
          </cell>
          <cell r="F9">
            <v>1.19</v>
          </cell>
          <cell r="G9">
            <v>0.12</v>
          </cell>
        </row>
        <row r="12">
          <cell r="D12">
            <v>0</v>
          </cell>
          <cell r="E12">
            <v>101</v>
          </cell>
          <cell r="F12">
            <v>15001</v>
          </cell>
          <cell r="G12">
            <v>480001</v>
          </cell>
        </row>
        <row r="13">
          <cell r="D13">
            <v>100</v>
          </cell>
          <cell r="E13">
            <v>15000</v>
          </cell>
          <cell r="F13">
            <v>480000</v>
          </cell>
        </row>
        <row r="17">
          <cell r="F17">
            <v>19</v>
          </cell>
          <cell r="G17">
            <v>625</v>
          </cell>
        </row>
        <row r="19">
          <cell r="D19">
            <v>0.11553152400000001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n TDRP"/>
      <sheetName val="MD"/>
      <sheetName val="MC"/>
      <sheetName val="Indicadores Generales"/>
      <sheetName val="Indicadores"/>
      <sheetName val="GNLC"/>
      <sheetName val="Factores"/>
      <sheetName val="Ind_Países"/>
      <sheetName val="O&amp;M_Adm"/>
      <sheetName val="Demanda"/>
      <sheetName val="Res_Demanda"/>
      <sheetName val="Inversiones"/>
      <sheetName val="Tarifas"/>
      <sheetName val="Capital de Trabajo"/>
      <sheetName val="Margen Distribución"/>
      <sheetName val="Margen Comercialización"/>
      <sheetName val="Resumen"/>
      <sheetName val="SIm_Tar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>
            <v>3.5310000000000001E-2</v>
          </cell>
        </row>
        <row r="9">
          <cell r="B9">
            <v>3.789E-2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gresos"/>
      <sheetName val="Hoja5"/>
      <sheetName val="Factores"/>
      <sheetName val="Tarifa Media - Viabilidad"/>
      <sheetName val="Pliego Tarifario"/>
      <sheetName val="Valorizacion"/>
      <sheetName val="Redes PE"/>
      <sheetName val="CAPEX"/>
      <sheetName val="Costos GNC"/>
      <sheetName val="OPEX"/>
      <sheetName val="Gastos Diversos"/>
      <sheetName val="Personal"/>
      <sheetName val="Mtto"/>
      <sheetName val="CU_2013 Calidda"/>
      <sheetName val="Conexión Residencial"/>
      <sheetName val="Req. MINEM"/>
      <sheetName val="RESUMEN DEMANDA VIABLE"/>
      <sheetName val="RES - Paita"/>
      <sheetName val="RES - Piura Castilla"/>
      <sheetName val="RES - Sechura"/>
      <sheetName val="RES - Sullana Bellavista"/>
      <sheetName val="RES - Pariñas"/>
      <sheetName val="RES - Tumbes"/>
      <sheetName val="RES - El Alto"/>
      <sheetName val="RES - Organos"/>
      <sheetName val="COM - Paita"/>
      <sheetName val="COM - Piura Castilla"/>
      <sheetName val="COM - Sechura"/>
      <sheetName val="COM - Sullana Bellavista"/>
      <sheetName val="COM - Pariñas"/>
      <sheetName val="COM - Tumbes"/>
      <sheetName val="VEH - Tumbes"/>
      <sheetName val="COM - El Alto"/>
      <sheetName val="COM - Organos"/>
      <sheetName val="VEH - todos"/>
      <sheetName val="Ins. Public"/>
      <sheetName val="IND - todos"/>
      <sheetName val="ESP - todos"/>
      <sheetName val="IND - gran"/>
      <sheetName val="GGEE - todos"/>
      <sheetName val="Fuentes"/>
      <sheetName val="Hoja2"/>
      <sheetName val="Inv. Est. Comp."/>
      <sheetName val="Inv. EST DESC piura"/>
      <sheetName val="Inv. EST DESC sullana"/>
      <sheetName val="EST DESC sechura"/>
      <sheetName val="EST DESC talara"/>
      <sheetName val="EST DESC los organos"/>
      <sheetName val="EST DESC el alto"/>
      <sheetName val="Rat Consumo Inst Publ"/>
      <sheetName val="Ratio OPEX Compresion"/>
      <sheetName val="Ratio OPEX DesCompresion"/>
      <sheetName val="Margen GNV"/>
      <sheetName val="TC"/>
      <sheetName val="PC Lote A"/>
    </sheetNames>
    <sheetDataSet>
      <sheetData sheetId="0"/>
      <sheetData sheetId="1"/>
      <sheetData sheetId="2"/>
      <sheetData sheetId="3">
        <row r="8">
          <cell r="C8">
            <v>2.8474999999999997</v>
          </cell>
        </row>
        <row r="12">
          <cell r="G12">
            <v>27.871438197426997</v>
          </cell>
        </row>
      </sheetData>
      <sheetData sheetId="4">
        <row r="158">
          <cell r="C158">
            <v>1</v>
          </cell>
          <cell r="D158">
            <v>0.89285714285714279</v>
          </cell>
          <cell r="E158">
            <v>0.79719387755102034</v>
          </cell>
          <cell r="F158">
            <v>0.71178024781341087</v>
          </cell>
          <cell r="G158">
            <v>0.63551807840483121</v>
          </cell>
          <cell r="H158">
            <v>0.56742685571859919</v>
          </cell>
          <cell r="I158">
            <v>0.50663112117732068</v>
          </cell>
          <cell r="J158">
            <v>0.45234921533689343</v>
          </cell>
          <cell r="K158">
            <v>0.4038832279793691</v>
          </cell>
          <cell r="L158">
            <v>0.36061002498157957</v>
          </cell>
          <cell r="M158">
            <v>0.32197323659069599</v>
          </cell>
          <cell r="N158">
            <v>0.28747610409883567</v>
          </cell>
          <cell r="O158">
            <v>0.25667509294538904</v>
          </cell>
          <cell r="P158">
            <v>0.22917419012981158</v>
          </cell>
          <cell r="Q158">
            <v>0.20461981261590317</v>
          </cell>
          <cell r="R158">
            <v>0.18269626126419927</v>
          </cell>
          <cell r="S158">
            <v>0.16312166184303503</v>
          </cell>
          <cell r="T158">
            <v>0.14564434093128129</v>
          </cell>
          <cell r="U158">
            <v>0.13003959011721541</v>
          </cell>
          <cell r="V158">
            <v>0.1161067768903709</v>
          </cell>
          <cell r="W158">
            <v>0.1036667650806883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Costos Unitarios"/>
      <sheetName val="Polietileno"/>
      <sheetName val="ERM costos"/>
      <sheetName val="COyM"/>
      <sheetName val="Demanda Ica"/>
      <sheetName val="Inversiones ICA"/>
      <sheetName val="Demanda Ayacucho"/>
      <sheetName val="Demanda Junín"/>
      <sheetName val="Inversiones Ayacucho"/>
      <sheetName val="Inversiones Junín"/>
      <sheetName val="Hoja2"/>
      <sheetName val="Tarifa Media"/>
      <sheetName val="Total"/>
      <sheetName val="Total (2)"/>
      <sheetName val="Total con Marcona y Nazca"/>
      <sheetName val="Ica(Marcona y Nazca)"/>
      <sheetName val="Escenarios"/>
      <sheetName val="Usuarios"/>
      <sheetName val="Usuarios (2)"/>
      <sheetName val="GU"/>
      <sheetName val="GNV"/>
    </sheetNames>
    <sheetDataSet>
      <sheetData sheetId="0" refreshError="1"/>
      <sheetData sheetId="1" refreshError="1"/>
      <sheetData sheetId="2" refreshError="1"/>
      <sheetData sheetId="3">
        <row r="32">
          <cell r="C32">
            <v>127.06373769538209</v>
          </cell>
          <cell r="D32">
            <v>234.6788985430249</v>
          </cell>
          <cell r="E32">
            <v>262.35963069070539</v>
          </cell>
          <cell r="F32">
            <v>281.1096733594984</v>
          </cell>
          <cell r="G32">
            <v>302.35662785737071</v>
          </cell>
          <cell r="H32">
            <v>311.44272157642928</v>
          </cell>
          <cell r="I32">
            <v>315.76764163718678</v>
          </cell>
          <cell r="J32">
            <v>316.10706283312862</v>
          </cell>
          <cell r="K32">
            <v>315.86214866738908</v>
          </cell>
          <cell r="L32">
            <v>313.02596413515118</v>
          </cell>
          <cell r="M32">
            <v>323.44216393220313</v>
          </cell>
          <cell r="N32">
            <v>327.54733110305472</v>
          </cell>
          <cell r="O32">
            <v>331.73460161732316</v>
          </cell>
          <cell r="P32">
            <v>336.00561754187714</v>
          </cell>
          <cell r="Q32">
            <v>340.36205378492213</v>
          </cell>
          <cell r="R32">
            <v>344.80561875282797</v>
          </cell>
          <cell r="S32">
            <v>349.33805502009193</v>
          </cell>
          <cell r="T32">
            <v>353.96114001270121</v>
          </cell>
          <cell r="U32">
            <v>358.67668670516269</v>
          </cell>
          <cell r="V32">
            <v>363.48654433147334</v>
          </cell>
        </row>
        <row r="33">
          <cell r="C33">
            <v>0</v>
          </cell>
          <cell r="D33">
            <v>0</v>
          </cell>
          <cell r="E33">
            <v>7.137727968000001</v>
          </cell>
          <cell r="F33">
            <v>10.817196527999998</v>
          </cell>
          <cell r="G33">
            <v>15.326491679999998</v>
          </cell>
          <cell r="H33">
            <v>19.899789551999998</v>
          </cell>
          <cell r="I33">
            <v>23.937770768</v>
          </cell>
          <cell r="J33">
            <v>28.020272143999996</v>
          </cell>
          <cell r="K33">
            <v>31.754230415999995</v>
          </cell>
          <cell r="L33">
            <v>35.46382763199999</v>
          </cell>
          <cell r="M33">
            <v>38.885862831999994</v>
          </cell>
          <cell r="N33">
            <v>41.649808763519999</v>
          </cell>
          <cell r="O33">
            <v>42.970281236958201</v>
          </cell>
          <cell r="P33">
            <v>44.337657615191155</v>
          </cell>
          <cell r="Q33">
            <v>45.753703952309912</v>
          </cell>
          <cell r="R33">
            <v>47.220255073717567</v>
          </cell>
          <cell r="S33">
            <v>48.73921730294478</v>
          </cell>
          <cell r="T33">
            <v>50.312571297597749</v>
          </cell>
          <cell r="U33">
            <v>51.942374998826992</v>
          </cell>
          <cell r="V33">
            <v>53.63076669888202</v>
          </cell>
        </row>
        <row r="34">
          <cell r="C34">
            <v>0</v>
          </cell>
          <cell r="D34">
            <v>0</v>
          </cell>
          <cell r="E34">
            <v>14.472328776960001</v>
          </cell>
          <cell r="F34">
            <v>21.396811741440001</v>
          </cell>
          <cell r="G34">
            <v>29.202469309439994</v>
          </cell>
          <cell r="H34">
            <v>37.19467908096</v>
          </cell>
          <cell r="I34">
            <v>44.245878122239994</v>
          </cell>
          <cell r="J34">
            <v>51.518004739839988</v>
          </cell>
          <cell r="K34">
            <v>57.687893763839995</v>
          </cell>
          <cell r="L34">
            <v>64.130345987839988</v>
          </cell>
          <cell r="M34">
            <v>69.679344951039994</v>
          </cell>
          <cell r="N34">
            <v>75.415764821759993</v>
          </cell>
          <cell r="O34">
            <v>77.424807545903093</v>
          </cell>
          <cell r="P34">
            <v>79.49670834860845</v>
          </cell>
          <cell r="Q34">
            <v>81.633640551300147</v>
          </cell>
          <cell r="R34">
            <v>83.837857954688729</v>
          </cell>
          <cell r="S34">
            <v>86.111697943676532</v>
          </cell>
          <cell r="T34">
            <v>88.457584714771812</v>
          </cell>
          <cell r="U34">
            <v>90.878032630902766</v>
          </cell>
          <cell r="V34">
            <v>93.375649708718498</v>
          </cell>
          <cell r="W34">
            <v>95.889341773502053</v>
          </cell>
        </row>
        <row r="44">
          <cell r="C44">
            <v>7.6183617691273076E-2</v>
          </cell>
          <cell r="D44">
            <v>196.02187391916644</v>
          </cell>
          <cell r="E44">
            <v>295.52024853199424</v>
          </cell>
          <cell r="F44">
            <v>371.03810161512581</v>
          </cell>
          <cell r="G44">
            <v>427.35104188332775</v>
          </cell>
          <cell r="H44">
            <v>468.34922543427643</v>
          </cell>
          <cell r="I44">
            <v>497.40792351705483</v>
          </cell>
          <cell r="J44">
            <v>517.16852411265234</v>
          </cell>
          <cell r="K44">
            <v>530.00866865719775</v>
          </cell>
          <cell r="L44">
            <v>532.74991317652712</v>
          </cell>
          <cell r="M44">
            <v>530.60806714451326</v>
          </cell>
          <cell r="N44">
            <v>524.68150960427045</v>
          </cell>
          <cell r="O44">
            <v>515.84767982529843</v>
          </cell>
          <cell r="P44">
            <v>493.54775468373953</v>
          </cell>
          <cell r="Q44">
            <v>472.20229916076948</v>
          </cell>
          <cell r="R44">
            <v>451.79653201721027</v>
          </cell>
          <cell r="S44">
            <v>432.29890215897598</v>
          </cell>
          <cell r="T44">
            <v>413.63049217207595</v>
          </cell>
          <cell r="U44">
            <v>395.77813116840196</v>
          </cell>
          <cell r="V44">
            <v>378.71465792469746</v>
          </cell>
        </row>
        <row r="45">
          <cell r="C45">
            <v>0</v>
          </cell>
          <cell r="D45">
            <v>0</v>
          </cell>
          <cell r="E45">
            <v>75.455743301820277</v>
          </cell>
          <cell r="F45">
            <v>113.82403141947412</v>
          </cell>
          <cell r="G45">
            <v>143.10249627723894</v>
          </cell>
          <cell r="H45">
            <v>165.15821731625076</v>
          </cell>
          <cell r="I45">
            <v>181.62800281183519</v>
          </cell>
          <cell r="J45">
            <v>193.81317467350874</v>
          </cell>
          <cell r="K45">
            <v>200.2752985243967</v>
          </cell>
          <cell r="L45">
            <v>203.69192200687354</v>
          </cell>
          <cell r="M45">
            <v>204.72286680327244</v>
          </cell>
          <cell r="N45">
            <v>203.88916999673859</v>
          </cell>
          <cell r="O45">
            <v>201.61514398122904</v>
          </cell>
          <cell r="P45">
            <v>192.90342750947312</v>
          </cell>
          <cell r="Q45">
            <v>184.55891646966333</v>
          </cell>
          <cell r="R45">
            <v>176.59433132141606</v>
          </cell>
          <cell r="S45">
            <v>168.97786809598375</v>
          </cell>
          <cell r="T45">
            <v>161.69100103231324</v>
          </cell>
          <cell r="U45">
            <v>154.72071562055257</v>
          </cell>
          <cell r="V45">
            <v>148.05044067064776</v>
          </cell>
        </row>
        <row r="46">
          <cell r="C46">
            <v>0</v>
          </cell>
          <cell r="D46">
            <v>0</v>
          </cell>
          <cell r="E46">
            <v>264.81160855386679</v>
          </cell>
          <cell r="F46">
            <v>399.7063686876545</v>
          </cell>
          <cell r="G46">
            <v>501.82406909067851</v>
          </cell>
          <cell r="H46">
            <v>577.71651356582765</v>
          </cell>
          <cell r="I46">
            <v>632.68142655696226</v>
          </cell>
          <cell r="J46">
            <v>671.18171905579231</v>
          </cell>
          <cell r="K46">
            <v>696.16280478121939</v>
          </cell>
          <cell r="L46">
            <v>708.52352651555441</v>
          </cell>
          <cell r="M46">
            <v>712.47062340469051</v>
          </cell>
          <cell r="N46">
            <v>709.78732987253829</v>
          </cell>
          <cell r="O46">
            <v>701.91976317095566</v>
          </cell>
          <cell r="P46">
            <v>671.33212707727523</v>
          </cell>
          <cell r="Q46">
            <v>642.0551338238912</v>
          </cell>
          <cell r="R46">
            <v>614.07090581062494</v>
          </cell>
          <cell r="S46">
            <v>587.30670980092361</v>
          </cell>
          <cell r="T46">
            <v>561.70727625949769</v>
          </cell>
          <cell r="U46">
            <v>537.23081959309638</v>
          </cell>
          <cell r="V46">
            <v>513.82750703736235</v>
          </cell>
        </row>
        <row r="58">
          <cell r="C58">
            <v>0.94491118252306894</v>
          </cell>
          <cell r="D58">
            <v>0.84367069868131328</v>
          </cell>
          <cell r="E58">
            <v>0.75327740953688849</v>
          </cell>
          <cell r="F58">
            <v>0.67256911565793742</v>
          </cell>
          <cell r="G58">
            <v>0.60050813898030253</v>
          </cell>
          <cell r="H58">
            <v>0.53616798123241405</v>
          </cell>
          <cell r="I58">
            <v>0.47872141181465633</v>
          </cell>
          <cell r="J58">
            <v>0.42742983197737261</v>
          </cell>
          <cell r="K58">
            <v>0.38163377855122632</v>
          </cell>
          <cell r="L58">
            <v>0.34074444513502417</v>
          </cell>
          <cell r="M58">
            <v>0.30423611172770082</v>
          </cell>
          <cell r="N58">
            <v>0.27163938547116195</v>
          </cell>
          <cell r="O58">
            <v>0.24253516559925223</v>
          </cell>
          <cell r="P58">
            <v>0.21654925499933281</v>
          </cell>
          <cell r="Q58">
            <v>0.1933475491065475</v>
          </cell>
          <cell r="R58">
            <v>0.17263174027370348</v>
          </cell>
          <cell r="S58">
            <v>0.15413548238723557</v>
          </cell>
          <cell r="T58">
            <v>0.13762096641717489</v>
          </cell>
          <cell r="U58">
            <v>0.12287586287247786</v>
          </cell>
          <cell r="V58">
            <v>0.10971059185042684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dice"/>
      <sheetName val="INPUT"/>
      <sheetName val="Flujo de Caja TMD"/>
      <sheetName val="Flujo de Caja  PT"/>
      <sheetName val="Ingresos por TMD y PT"/>
      <sheetName val="Estimación TMD"/>
      <sheetName val="Pliego Tarifario"/>
      <sheetName val="Margen por Promoción"/>
      <sheetName val="Ingresos Resumen PT"/>
      <sheetName val="Ingresos PT"/>
      <sheetName val="CAPEX resumen"/>
      <sheetName val="CAPEX Detallado"/>
      <sheetName val="OPEX resumen"/>
      <sheetName val="OPEX Detallado"/>
      <sheetName val="Costo fijo Indirecto detalle"/>
      <sheetName val="Costo fijo Directo detalle"/>
      <sheetName val="Demanda resumen"/>
      <sheetName val="Demanda detallada"/>
      <sheetName val="Residenciales"/>
      <sheetName val="Comercial"/>
      <sheetName val="Vehicular"/>
      <sheetName val="Industrial"/>
      <sheetName val="Parámetros"/>
      <sheetName val="Cargo por Despacho de G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">
          <cell r="C20">
            <v>1.2544000000000002</v>
          </cell>
          <cell r="D20">
            <v>1.1200000000000001</v>
          </cell>
          <cell r="E20">
            <v>1</v>
          </cell>
          <cell r="F20">
            <v>0.89285714285714279</v>
          </cell>
          <cell r="G20">
            <v>0.79719387755102034</v>
          </cell>
          <cell r="H20">
            <v>0.71178024781341087</v>
          </cell>
          <cell r="I20">
            <v>0.63551807840483121</v>
          </cell>
          <cell r="J20">
            <v>0.56742685571859919</v>
          </cell>
          <cell r="K20">
            <v>0.50663112117732068</v>
          </cell>
          <cell r="L20">
            <v>0.45234921533689343</v>
          </cell>
          <cell r="M20">
            <v>0.4038832279793691</v>
          </cell>
        </row>
      </sheetData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-planta"/>
      <sheetName val="SICN"/>
      <sheetName val="SIS"/>
      <sheetName val="Sensib PComb"/>
      <sheetName val="Sensib TCambio"/>
      <sheetName val="PGN"/>
      <sheetName val="PGN_AT"/>
      <sheetName val="Sólidos"/>
    </sheetNames>
    <sheetDataSet>
      <sheetData sheetId="0" refreshError="1"/>
      <sheetData sheetId="1">
        <row r="47">
          <cell r="D47">
            <v>0.92689999999999995</v>
          </cell>
        </row>
        <row r="50">
          <cell r="D50">
            <v>2.1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ndustrial"/>
      <sheetName val="Hoja3"/>
      <sheetName val="Hoja2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GNV"/>
      <sheetName val="DEM_GNV"/>
      <sheetName val="E"/>
      <sheetName val="IND"/>
      <sheetName val="DEM_GE"/>
      <sheetName val="GE"/>
      <sheetName val="Comp"/>
      <sheetName val="Demanda"/>
      <sheetName val="Eval_GAS"/>
      <sheetName val="Eval_ERP"/>
      <sheetName val="Eval_OE"/>
      <sheetName val="NuevoVNR"/>
      <sheetName val="IGA"/>
      <sheetName val="CU_2013"/>
      <sheetName val="CU_2008_Actual"/>
      <sheetName val="InvComp"/>
      <sheetName val="Inversion"/>
      <sheetName val="COYM"/>
      <sheetName val="Promoción"/>
      <sheetName val="TUD cP"/>
      <sheetName val="TarifaMedia"/>
      <sheetName val="Res"/>
      <sheetName val="DC"/>
      <sheetName val="XT"/>
      <sheetName val="FA"/>
      <sheetName val="abcd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F5">
            <v>9.4887929345830457E-3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21">
          <cell r="A21">
            <v>0.12</v>
          </cell>
        </row>
      </sheetData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2:S58"/>
  <sheetViews>
    <sheetView tabSelected="1" view="pageBreakPreview" zoomScale="85" zoomScaleNormal="100" zoomScaleSheetLayoutView="85" workbookViewId="0">
      <pane ySplit="7" topLeftCell="A50" activePane="bottomLeft" state="frozen"/>
      <selection pane="bottomLeft" activeCell="E55" sqref="E55"/>
    </sheetView>
  </sheetViews>
  <sheetFormatPr baseColWidth="10" defaultRowHeight="10.5" x14ac:dyDescent="0.15"/>
  <cols>
    <col min="1" max="1" width="13.5703125" style="1" customWidth="1"/>
    <col min="2" max="2" width="11.42578125" style="1"/>
    <col min="3" max="3" width="12.7109375" style="1" customWidth="1"/>
    <col min="4" max="4" width="10.7109375" style="1" customWidth="1"/>
    <col min="5" max="5" width="14.28515625" style="2" customWidth="1"/>
    <col min="6" max="6" width="14" style="1" customWidth="1"/>
    <col min="7" max="7" width="12.85546875" style="1" customWidth="1"/>
    <col min="8" max="8" width="24.140625" style="1" customWidth="1"/>
    <col min="9" max="9" width="12.7109375" style="1" customWidth="1"/>
    <col min="10" max="10" width="16.5703125" style="1" customWidth="1"/>
    <col min="11" max="11" width="15" style="1" customWidth="1"/>
    <col min="12" max="12" width="16.7109375" style="1" customWidth="1"/>
    <col min="13" max="13" width="15.140625" style="1" customWidth="1"/>
    <col min="14" max="15" width="14" style="1" customWidth="1"/>
    <col min="16" max="17" width="13.5703125" style="1" customWidth="1"/>
    <col min="18" max="18" width="11.42578125" style="1"/>
    <col min="19" max="19" width="0" style="1" hidden="1" customWidth="1"/>
    <col min="20" max="16384" width="11.42578125" style="1"/>
  </cols>
  <sheetData>
    <row r="2" spans="1:19" ht="15.75" x14ac:dyDescent="0.15">
      <c r="A2" s="158" t="s">
        <v>200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S2" s="1" t="s">
        <v>139</v>
      </c>
    </row>
    <row r="3" spans="1:19" x14ac:dyDescent="0.15">
      <c r="S3" s="1" t="s">
        <v>140</v>
      </c>
    </row>
    <row r="5" spans="1:19" ht="13.5" x14ac:dyDescent="0.15">
      <c r="A5" s="4" t="s">
        <v>218</v>
      </c>
      <c r="B5" s="3"/>
      <c r="C5" s="4"/>
    </row>
    <row r="6" spans="1:19" s="135" customFormat="1" ht="13.5" x14ac:dyDescent="0.25">
      <c r="A6" s="127" t="s">
        <v>0</v>
      </c>
      <c r="B6" s="128" t="s">
        <v>219</v>
      </c>
      <c r="C6" s="129" t="s">
        <v>220</v>
      </c>
      <c r="D6" s="130"/>
      <c r="E6" s="131"/>
      <c r="F6" s="130"/>
      <c r="G6" s="132"/>
      <c r="H6" s="133"/>
      <c r="I6" s="134"/>
      <c r="J6" s="134"/>
      <c r="K6" s="134"/>
      <c r="L6" s="134"/>
      <c r="M6" s="134"/>
      <c r="N6" s="134"/>
      <c r="O6" s="134"/>
      <c r="P6" s="134"/>
      <c r="Q6" s="134"/>
    </row>
    <row r="7" spans="1:19" ht="27" x14ac:dyDescent="0.15">
      <c r="A7" s="57" t="s">
        <v>135</v>
      </c>
      <c r="B7" s="57" t="s">
        <v>136</v>
      </c>
      <c r="C7" s="53" t="s">
        <v>137</v>
      </c>
      <c r="D7" s="54"/>
      <c r="E7" s="55"/>
      <c r="F7" s="54"/>
      <c r="G7" s="56"/>
      <c r="H7" s="52"/>
      <c r="I7" s="54"/>
      <c r="J7" s="156" t="s">
        <v>259</v>
      </c>
      <c r="K7" s="156" t="s">
        <v>260</v>
      </c>
      <c r="L7" s="156" t="s">
        <v>261</v>
      </c>
      <c r="M7" s="53" t="s">
        <v>8</v>
      </c>
      <c r="N7" s="53" t="s">
        <v>11</v>
      </c>
      <c r="O7" s="156" t="s">
        <v>255</v>
      </c>
      <c r="P7" s="53" t="s">
        <v>15</v>
      </c>
      <c r="Q7" s="53" t="s">
        <v>112</v>
      </c>
    </row>
    <row r="8" spans="1:19" s="5" customFormat="1" ht="27" hidden="1" x14ac:dyDescent="0.2">
      <c r="A8" s="36"/>
      <c r="B8" s="37" t="s">
        <v>2</v>
      </c>
      <c r="C8" s="37" t="s">
        <v>3</v>
      </c>
      <c r="D8" s="38"/>
      <c r="E8" s="39"/>
      <c r="F8" s="40"/>
      <c r="G8" s="40"/>
      <c r="H8" s="40"/>
      <c r="I8" s="17" t="s">
        <v>106</v>
      </c>
      <c r="J8" s="17"/>
      <c r="K8" s="17"/>
      <c r="L8" s="17"/>
      <c r="M8" s="50" t="s">
        <v>118</v>
      </c>
      <c r="N8" s="50" t="s">
        <v>119</v>
      </c>
      <c r="O8" s="50"/>
      <c r="P8" s="50" t="s">
        <v>120</v>
      </c>
      <c r="Q8" s="50" t="s">
        <v>134</v>
      </c>
      <c r="R8" s="64"/>
    </row>
    <row r="9" spans="1:19" ht="13.5" hidden="1" x14ac:dyDescent="0.15">
      <c r="A9" s="36"/>
      <c r="B9" s="41" t="s">
        <v>127</v>
      </c>
      <c r="C9" s="6" t="e">
        <f>+$S$2 &amp;#REF!</f>
        <v>#REF!</v>
      </c>
      <c r="D9" s="36"/>
      <c r="E9" s="36"/>
      <c r="F9" s="36"/>
      <c r="G9" s="36"/>
      <c r="H9" s="36"/>
      <c r="I9" s="7">
        <f>SUM(M9:Q9)</f>
        <v>0</v>
      </c>
      <c r="J9" s="7"/>
      <c r="K9" s="7"/>
      <c r="L9" s="7"/>
      <c r="M9" s="51">
        <f>+SUMIF(Subpresupuesto!$B$39:$B$54,'Resumen Presupuesto'!C9,Subpresupuesto!$E$39:$E$54)</f>
        <v>0</v>
      </c>
      <c r="N9" s="51">
        <f>+SUMIF(Subpresupuesto!$B$39:$B$54,'Resumen Presupuesto'!C9,Subpresupuesto!$F$39:$F$54)</f>
        <v>0</v>
      </c>
      <c r="O9" s="51"/>
      <c r="P9" s="51">
        <f>+SUMIF(Subpresupuesto!$B$39:$B$54,'Resumen Presupuesto'!C9,Subpresupuesto!$G$39:$G$54)</f>
        <v>0</v>
      </c>
      <c r="Q9" s="51">
        <f>+SUMIF(Subpresupuesto!$B$39:$B$54,'Resumen Presupuesto'!C9,Subpresupuesto!$H$39:$H$54)</f>
        <v>0</v>
      </c>
    </row>
    <row r="10" spans="1:19" ht="13.5" hidden="1" x14ac:dyDescent="0.15">
      <c r="A10" s="36"/>
      <c r="B10" s="41" t="s">
        <v>94</v>
      </c>
      <c r="C10" s="6" t="e">
        <f>+$S$3 &amp;#REF!</f>
        <v>#REF!</v>
      </c>
      <c r="D10" s="36"/>
      <c r="E10" s="36"/>
      <c r="F10" s="36"/>
      <c r="G10" s="36"/>
      <c r="H10" s="36"/>
      <c r="I10" s="7">
        <f>SUM(M10:Q10)</f>
        <v>0</v>
      </c>
      <c r="J10" s="7"/>
      <c r="K10" s="7"/>
      <c r="L10" s="7"/>
      <c r="M10" s="51">
        <f>+SUMIF(Subpresupuesto!$B$39:$B$54,'Resumen Presupuesto'!C10,Subpresupuesto!$E$39:$E$54)</f>
        <v>0</v>
      </c>
      <c r="N10" s="51">
        <f>+SUMIF(Subpresupuesto!$B$39:$B$54,'Resumen Presupuesto'!C10,Subpresupuesto!$F$39:$F$54)</f>
        <v>0</v>
      </c>
      <c r="O10" s="51"/>
      <c r="P10" s="51">
        <f>+SUMIF(Subpresupuesto!$B$39:$B$54,'Resumen Presupuesto'!C10,Subpresupuesto!$G$39:$G$54)</f>
        <v>0</v>
      </c>
      <c r="Q10" s="51">
        <f>+SUMIF(Subpresupuesto!$B$39:$B$54,'Resumen Presupuesto'!C10,Subpresupuesto!$H$39:$H$54)</f>
        <v>0</v>
      </c>
    </row>
    <row r="11" spans="1:19" hidden="1" x14ac:dyDescent="0.15"/>
    <row r="12" spans="1:19" s="5" customFormat="1" ht="27" hidden="1" x14ac:dyDescent="0.2">
      <c r="A12" s="1"/>
      <c r="B12" s="15" t="s">
        <v>2</v>
      </c>
      <c r="C12" s="15" t="s">
        <v>3</v>
      </c>
      <c r="D12" s="16"/>
      <c r="E12" s="10"/>
      <c r="F12" s="17"/>
      <c r="G12" s="17"/>
      <c r="H12" s="17"/>
      <c r="I12" s="17" t="s">
        <v>106</v>
      </c>
      <c r="J12" s="17"/>
      <c r="K12" s="17"/>
      <c r="L12" s="17"/>
      <c r="M12" s="50" t="s">
        <v>118</v>
      </c>
      <c r="N12" s="50" t="s">
        <v>119</v>
      </c>
      <c r="O12" s="50"/>
      <c r="P12" s="50" t="s">
        <v>120</v>
      </c>
      <c r="Q12" s="50" t="s">
        <v>134</v>
      </c>
      <c r="R12" s="64"/>
    </row>
    <row r="13" spans="1:19" ht="13.5" hidden="1" x14ac:dyDescent="0.15">
      <c r="B13" s="6" t="s">
        <v>95</v>
      </c>
      <c r="C13" s="6" t="e">
        <f>+$S$2 &amp;#REF!</f>
        <v>#REF!</v>
      </c>
      <c r="E13" s="1"/>
      <c r="I13" s="7">
        <f>SUM(M13:Q13)</f>
        <v>0</v>
      </c>
      <c r="J13" s="7"/>
      <c r="K13" s="7"/>
      <c r="L13" s="7"/>
      <c r="M13" s="51">
        <f>+SUMIF(Subpresupuesto!$B$39:$B$54,'Resumen Presupuesto'!C13,Subpresupuesto!$E$39:$E$54)</f>
        <v>0</v>
      </c>
      <c r="N13" s="51">
        <f>+SUMIF(Subpresupuesto!$B$39:$B$54,'Resumen Presupuesto'!C13,Subpresupuesto!$F$39:$F$54)</f>
        <v>0</v>
      </c>
      <c r="O13" s="51"/>
      <c r="P13" s="51">
        <f>+SUMIF(Subpresupuesto!$B$39:$B$54,'Resumen Presupuesto'!C13,Subpresupuesto!$G$39:$G$54)</f>
        <v>0</v>
      </c>
      <c r="Q13" s="51">
        <f>+SUMIF(Subpresupuesto!$B$39:$B$54,'Resumen Presupuesto'!C13,Subpresupuesto!$H$39:$H$54)</f>
        <v>0</v>
      </c>
    </row>
    <row r="14" spans="1:19" ht="13.5" hidden="1" x14ac:dyDescent="0.15">
      <c r="B14" s="6" t="s">
        <v>94</v>
      </c>
      <c r="C14" s="6" t="e">
        <f>+$S$3 &amp;#REF!</f>
        <v>#REF!</v>
      </c>
      <c r="E14" s="1"/>
      <c r="I14" s="7">
        <f>SUM(M14:Q14)</f>
        <v>0</v>
      </c>
      <c r="J14" s="7"/>
      <c r="K14" s="7"/>
      <c r="L14" s="7"/>
      <c r="M14" s="51">
        <f>+SUMIF(Subpresupuesto!$B$39:$B$54,'Resumen Presupuesto'!C14,Subpresupuesto!$E$39:$E$54)</f>
        <v>0</v>
      </c>
      <c r="N14" s="51">
        <f>+SUMIF(Subpresupuesto!$B$39:$B$54,'Resumen Presupuesto'!C14,Subpresupuesto!$F$39:$F$54)</f>
        <v>0</v>
      </c>
      <c r="O14" s="51"/>
      <c r="P14" s="51">
        <f>+SUMIF(Subpresupuesto!$B$39:$B$54,'Resumen Presupuesto'!C14,Subpresupuesto!$G$39:$G$54)</f>
        <v>0</v>
      </c>
      <c r="Q14" s="51">
        <f>+SUMIF(Subpresupuesto!$B$39:$B$54,'Resumen Presupuesto'!C14,Subpresupuesto!$H$39:$H$54)</f>
        <v>0</v>
      </c>
    </row>
    <row r="15" spans="1:19" hidden="1" x14ac:dyDescent="0.15"/>
    <row r="16" spans="1:19" s="5" customFormat="1" ht="27" hidden="1" x14ac:dyDescent="0.2">
      <c r="A16" s="1"/>
      <c r="B16" s="15" t="s">
        <v>2</v>
      </c>
      <c r="C16" s="15" t="s">
        <v>3</v>
      </c>
      <c r="D16" s="16"/>
      <c r="E16" s="10"/>
      <c r="F16" s="17"/>
      <c r="G16" s="17"/>
      <c r="H16" s="17"/>
      <c r="I16" s="17" t="s">
        <v>106</v>
      </c>
      <c r="J16" s="17"/>
      <c r="K16" s="17"/>
      <c r="L16" s="17"/>
      <c r="M16" s="50" t="s">
        <v>118</v>
      </c>
      <c r="N16" s="50" t="s">
        <v>119</v>
      </c>
      <c r="O16" s="50"/>
      <c r="P16" s="50" t="s">
        <v>120</v>
      </c>
      <c r="Q16" s="50" t="s">
        <v>134</v>
      </c>
      <c r="R16" s="64"/>
    </row>
    <row r="17" spans="1:17" ht="13.5" hidden="1" x14ac:dyDescent="0.15">
      <c r="B17" s="6" t="s">
        <v>97</v>
      </c>
      <c r="C17" s="6" t="e">
        <f>+$S$2 &amp;#REF!</f>
        <v>#REF!</v>
      </c>
      <c r="E17" s="1"/>
      <c r="I17" s="7">
        <f>SUM(M17:Q17)</f>
        <v>0</v>
      </c>
      <c r="J17" s="7"/>
      <c r="K17" s="7"/>
      <c r="L17" s="7"/>
      <c r="M17" s="51">
        <f>+SUMIF(Subpresupuesto!$B$39:$B$54,'Resumen Presupuesto'!C17,Subpresupuesto!$E$39:$E$54)</f>
        <v>0</v>
      </c>
      <c r="N17" s="51">
        <f>+SUMIF(Subpresupuesto!$B$39:$B$54,'Resumen Presupuesto'!C17,Subpresupuesto!$F$39:$F$54)</f>
        <v>0</v>
      </c>
      <c r="O17" s="51"/>
      <c r="P17" s="51">
        <f>+SUMIF(Subpresupuesto!$B$39:$B$54,'Resumen Presupuesto'!C17,Subpresupuesto!$G$39:$G$54)</f>
        <v>0</v>
      </c>
      <c r="Q17" s="51">
        <f>+SUMIF(Subpresupuesto!$B$39:$B$54,'Resumen Presupuesto'!C17,Subpresupuesto!$H$39:$H$54)</f>
        <v>0</v>
      </c>
    </row>
    <row r="18" spans="1:17" ht="13.5" hidden="1" x14ac:dyDescent="0.15">
      <c r="B18" s="6" t="s">
        <v>94</v>
      </c>
      <c r="C18" s="6" t="e">
        <f>+$S$3 &amp;#REF!</f>
        <v>#REF!</v>
      </c>
      <c r="E18" s="1"/>
      <c r="I18" s="7">
        <f>SUM(M18:Q18)</f>
        <v>0</v>
      </c>
      <c r="J18" s="7"/>
      <c r="K18" s="7"/>
      <c r="L18" s="7"/>
      <c r="M18" s="51">
        <f>+SUMIF(Subpresupuesto!$B$39:$B$54,'Resumen Presupuesto'!C18,Subpresupuesto!$E$39:$E$54)</f>
        <v>0</v>
      </c>
      <c r="N18" s="51">
        <f>+SUMIF(Subpresupuesto!$B$39:$B$54,'Resumen Presupuesto'!C18,Subpresupuesto!$F$39:$F$54)</f>
        <v>0</v>
      </c>
      <c r="O18" s="51"/>
      <c r="P18" s="51">
        <f>+SUMIF(Subpresupuesto!$B$39:$B$54,'Resumen Presupuesto'!C18,Subpresupuesto!$G$39:$G$54)</f>
        <v>0</v>
      </c>
      <c r="Q18" s="51">
        <f>+SUMIF(Subpresupuesto!$B$39:$B$54,'Resumen Presupuesto'!C18,Subpresupuesto!$H$39:$H$54)</f>
        <v>0</v>
      </c>
    </row>
    <row r="19" spans="1:17" hidden="1" x14ac:dyDescent="0.15"/>
    <row r="20" spans="1:17" s="5" customFormat="1" ht="27" hidden="1" x14ac:dyDescent="0.2">
      <c r="A20" s="36"/>
      <c r="B20" s="37" t="s">
        <v>2</v>
      </c>
      <c r="C20" s="37" t="s">
        <v>3</v>
      </c>
      <c r="D20" s="38"/>
      <c r="E20" s="39"/>
      <c r="F20" s="40"/>
      <c r="G20" s="40"/>
      <c r="H20" s="40"/>
      <c r="I20" s="17" t="s">
        <v>106</v>
      </c>
      <c r="J20" s="17"/>
      <c r="K20" s="17"/>
      <c r="L20" s="17"/>
      <c r="M20" s="50" t="s">
        <v>118</v>
      </c>
      <c r="N20" s="50" t="s">
        <v>119</v>
      </c>
      <c r="O20" s="50"/>
      <c r="P20" s="50" t="s">
        <v>120</v>
      </c>
      <c r="Q20" s="50" t="s">
        <v>134</v>
      </c>
    </row>
    <row r="21" spans="1:17" ht="13.5" hidden="1" x14ac:dyDescent="0.15">
      <c r="A21" s="36"/>
      <c r="B21" s="41" t="s">
        <v>130</v>
      </c>
      <c r="C21" s="6" t="e">
        <f>+$S$2 &amp;#REF!</f>
        <v>#REF!</v>
      </c>
      <c r="E21" s="1"/>
      <c r="H21" s="36"/>
      <c r="I21" s="7">
        <f>SUM(M21:Q21)</f>
        <v>0</v>
      </c>
      <c r="J21" s="7"/>
      <c r="K21" s="7"/>
      <c r="L21" s="7"/>
      <c r="M21" s="51">
        <f>+SUMIF(Subpresupuesto!$B$39:$B$54,'Resumen Presupuesto'!C21,Subpresupuesto!$E$39:$E$54)</f>
        <v>0</v>
      </c>
      <c r="N21" s="51">
        <f>+SUMIF(Subpresupuesto!$B$39:$B$54,'Resumen Presupuesto'!C21,Subpresupuesto!$F$39:$F$54)</f>
        <v>0</v>
      </c>
      <c r="O21" s="51"/>
      <c r="P21" s="51">
        <f>+SUMIF(Subpresupuesto!$B$39:$B$54,'Resumen Presupuesto'!C21,Subpresupuesto!$G$39:$G$54)</f>
        <v>0</v>
      </c>
      <c r="Q21" s="51">
        <f>+SUMIF(Subpresupuesto!$B$39:$B$54,'Resumen Presupuesto'!C21,Subpresupuesto!$H$39:$H$54)</f>
        <v>0</v>
      </c>
    </row>
    <row r="22" spans="1:17" ht="13.5" hidden="1" x14ac:dyDescent="0.15">
      <c r="A22" s="36"/>
      <c r="B22" s="41" t="s">
        <v>94</v>
      </c>
      <c r="C22" s="6" t="e">
        <f>+$S$3 &amp;#REF!</f>
        <v>#REF!</v>
      </c>
      <c r="E22" s="1"/>
      <c r="H22" s="36"/>
      <c r="I22" s="7">
        <f>SUM(M22:Q22)</f>
        <v>0</v>
      </c>
      <c r="J22" s="7"/>
      <c r="K22" s="7"/>
      <c r="L22" s="7"/>
      <c r="M22" s="51">
        <f>+SUMIF(Subpresupuesto!$B$39:$B$54,'Resumen Presupuesto'!C22,Subpresupuesto!$E$39:$E$54)</f>
        <v>0</v>
      </c>
      <c r="N22" s="51">
        <f>+SUMIF(Subpresupuesto!$B$39:$B$54,'Resumen Presupuesto'!C22,Subpresupuesto!$F$39:$F$54)</f>
        <v>0</v>
      </c>
      <c r="O22" s="51"/>
      <c r="P22" s="51">
        <f>+SUMIF(Subpresupuesto!$B$39:$B$54,'Resumen Presupuesto'!C22,Subpresupuesto!$G$39:$G$54)</f>
        <v>0</v>
      </c>
      <c r="Q22" s="51">
        <f>+SUMIF(Subpresupuesto!$B$39:$B$54,'Resumen Presupuesto'!C22,Subpresupuesto!$H$39:$H$54)</f>
        <v>0</v>
      </c>
    </row>
    <row r="23" spans="1:17" hidden="1" x14ac:dyDescent="0.15">
      <c r="A23" s="43"/>
      <c r="B23" s="43"/>
      <c r="C23" s="43"/>
      <c r="D23" s="43"/>
      <c r="E23" s="44"/>
      <c r="F23" s="43"/>
      <c r="G23" s="43"/>
      <c r="H23" s="43"/>
      <c r="I23" s="43"/>
      <c r="J23" s="43"/>
      <c r="K23" s="43"/>
      <c r="L23" s="43"/>
    </row>
    <row r="24" spans="1:17" ht="27" hidden="1" x14ac:dyDescent="0.15">
      <c r="A24" s="36"/>
      <c r="B24" s="37" t="s">
        <v>2</v>
      </c>
      <c r="C24" s="37" t="s">
        <v>3</v>
      </c>
      <c r="D24" s="38"/>
      <c r="E24" s="39"/>
      <c r="F24" s="40"/>
      <c r="G24" s="40"/>
      <c r="H24" s="38"/>
      <c r="I24" s="17" t="s">
        <v>106</v>
      </c>
      <c r="J24" s="17"/>
      <c r="K24" s="17"/>
      <c r="L24" s="17"/>
      <c r="M24" s="50" t="s">
        <v>118</v>
      </c>
      <c r="N24" s="50" t="s">
        <v>119</v>
      </c>
      <c r="O24" s="50"/>
      <c r="P24" s="50" t="s">
        <v>120</v>
      </c>
      <c r="Q24" s="50" t="s">
        <v>134</v>
      </c>
    </row>
    <row r="25" spans="1:17" ht="13.5" hidden="1" x14ac:dyDescent="0.15">
      <c r="A25" s="36"/>
      <c r="B25" s="41" t="s">
        <v>128</v>
      </c>
      <c r="C25" s="6" t="e">
        <f>+$S$2 &amp;#REF!</f>
        <v>#REF!</v>
      </c>
      <c r="E25" s="1"/>
      <c r="H25" s="36"/>
      <c r="I25" s="7">
        <f>SUM(M25:Q25)</f>
        <v>0</v>
      </c>
      <c r="J25" s="7"/>
      <c r="K25" s="7"/>
      <c r="L25" s="7"/>
      <c r="M25" s="51">
        <f>+SUMIF(Subpresupuesto!$B$39:$B$54,'Resumen Presupuesto'!C25,Subpresupuesto!$E$39:$E$54)</f>
        <v>0</v>
      </c>
      <c r="N25" s="51">
        <f>+SUMIF(Subpresupuesto!$B$39:$B$54,'Resumen Presupuesto'!C25,Subpresupuesto!$F$39:$F$54)</f>
        <v>0</v>
      </c>
      <c r="O25" s="51"/>
      <c r="P25" s="51">
        <f>+SUMIF(Subpresupuesto!$B$39:$B$54,'Resumen Presupuesto'!C25,Subpresupuesto!$G$39:$G$54)</f>
        <v>0</v>
      </c>
      <c r="Q25" s="51">
        <f>+SUMIF(Subpresupuesto!$B$39:$B$54,'Resumen Presupuesto'!C25,Subpresupuesto!$H$39:$H$54)</f>
        <v>0</v>
      </c>
    </row>
    <row r="26" spans="1:17" ht="13.5" hidden="1" x14ac:dyDescent="0.15">
      <c r="A26" s="36"/>
      <c r="B26" s="41" t="s">
        <v>102</v>
      </c>
      <c r="C26" s="6" t="e">
        <f>+$S$3 &amp;#REF!</f>
        <v>#REF!</v>
      </c>
      <c r="E26" s="1"/>
      <c r="H26" s="36"/>
      <c r="I26" s="7">
        <f>SUM(M26:Q26)</f>
        <v>0</v>
      </c>
      <c r="J26" s="7"/>
      <c r="K26" s="7"/>
      <c r="L26" s="7"/>
      <c r="M26" s="51">
        <f>+SUMIF(Subpresupuesto!$B$39:$B$54,'Resumen Presupuesto'!C26,Subpresupuesto!$E$39:$E$54)</f>
        <v>0</v>
      </c>
      <c r="N26" s="51">
        <f>+SUMIF(Subpresupuesto!$B$39:$B$54,'Resumen Presupuesto'!C26,Subpresupuesto!$F$39:$F$54)</f>
        <v>0</v>
      </c>
      <c r="O26" s="51"/>
      <c r="P26" s="51">
        <f>+SUMIF(Subpresupuesto!$B$39:$B$54,'Resumen Presupuesto'!C26,Subpresupuesto!$G$39:$G$54)</f>
        <v>0</v>
      </c>
      <c r="Q26" s="51">
        <f>+SUMIF(Subpresupuesto!$B$39:$B$54,'Resumen Presupuesto'!C26,Subpresupuesto!$H$39:$H$54)</f>
        <v>0</v>
      </c>
    </row>
    <row r="27" spans="1:17" hidden="1" x14ac:dyDescent="0.15">
      <c r="A27" s="36"/>
      <c r="B27" s="36"/>
      <c r="C27" s="36"/>
      <c r="D27" s="36"/>
      <c r="E27" s="42"/>
      <c r="F27" s="36"/>
      <c r="G27" s="36"/>
      <c r="H27" s="36"/>
      <c r="I27" s="36"/>
      <c r="J27" s="36"/>
      <c r="K27" s="36"/>
      <c r="L27" s="36"/>
    </row>
    <row r="28" spans="1:17" ht="27" hidden="1" x14ac:dyDescent="0.15">
      <c r="A28" s="36"/>
      <c r="B28" s="37" t="s">
        <v>2</v>
      </c>
      <c r="C28" s="37" t="s">
        <v>3</v>
      </c>
      <c r="D28" s="38"/>
      <c r="E28" s="39"/>
      <c r="F28" s="40"/>
      <c r="G28" s="40"/>
      <c r="H28" s="38"/>
      <c r="I28" s="17" t="s">
        <v>106</v>
      </c>
      <c r="J28" s="17"/>
      <c r="K28" s="17"/>
      <c r="L28" s="17"/>
      <c r="M28" s="50" t="s">
        <v>118</v>
      </c>
      <c r="N28" s="50" t="s">
        <v>119</v>
      </c>
      <c r="O28" s="50"/>
      <c r="P28" s="50" t="s">
        <v>120</v>
      </c>
      <c r="Q28" s="50" t="s">
        <v>134</v>
      </c>
    </row>
    <row r="29" spans="1:17" ht="13.5" hidden="1" x14ac:dyDescent="0.15">
      <c r="A29" s="36"/>
      <c r="B29" s="41" t="s">
        <v>129</v>
      </c>
      <c r="C29" s="6" t="e">
        <f>+$S$2 &amp;#REF!</f>
        <v>#REF!</v>
      </c>
      <c r="E29" s="1"/>
      <c r="H29" s="36"/>
      <c r="I29" s="7">
        <f>SUM(M29:Q29)</f>
        <v>0</v>
      </c>
      <c r="J29" s="7"/>
      <c r="K29" s="7"/>
      <c r="L29" s="7"/>
      <c r="M29" s="51">
        <f>+SUMIF(Subpresupuesto!$B$39:$B$54,'Resumen Presupuesto'!C29,Subpresupuesto!$E$39:$E$54)</f>
        <v>0</v>
      </c>
      <c r="N29" s="51">
        <f>+SUMIF(Subpresupuesto!$B$39:$B$54,'Resumen Presupuesto'!C29,Subpresupuesto!$F$39:$F$54)</f>
        <v>0</v>
      </c>
      <c r="O29" s="51"/>
      <c r="P29" s="51">
        <f>+SUMIF(Subpresupuesto!$B$39:$B$54,'Resumen Presupuesto'!C29,Subpresupuesto!$G$39:$G$54)</f>
        <v>0</v>
      </c>
      <c r="Q29" s="51">
        <f>+SUMIF(Subpresupuesto!$B$39:$B$54,'Resumen Presupuesto'!C29,Subpresupuesto!$H$39:$H$54)</f>
        <v>0</v>
      </c>
    </row>
    <row r="30" spans="1:17" ht="13.5" hidden="1" x14ac:dyDescent="0.15">
      <c r="A30" s="36"/>
      <c r="B30" s="41" t="s">
        <v>102</v>
      </c>
      <c r="C30" s="6" t="e">
        <f>+$S$3 &amp;#REF!</f>
        <v>#REF!</v>
      </c>
      <c r="E30" s="1"/>
      <c r="H30" s="36"/>
      <c r="I30" s="7">
        <f>SUM(M30:Q30)</f>
        <v>0</v>
      </c>
      <c r="J30" s="7"/>
      <c r="K30" s="7"/>
      <c r="L30" s="7"/>
      <c r="M30" s="51">
        <f>+SUMIF(Subpresupuesto!$B$39:$B$54,'Resumen Presupuesto'!C30,Subpresupuesto!$E$39:$E$54)</f>
        <v>0</v>
      </c>
      <c r="N30" s="51">
        <f>+SUMIF(Subpresupuesto!$B$39:$B$54,'Resumen Presupuesto'!C30,Subpresupuesto!$F$39:$F$54)</f>
        <v>0</v>
      </c>
      <c r="O30" s="51"/>
      <c r="P30" s="51">
        <f>+SUMIF(Subpresupuesto!$B$39:$B$54,'Resumen Presupuesto'!C30,Subpresupuesto!$G$39:$G$54)</f>
        <v>0</v>
      </c>
      <c r="Q30" s="51">
        <f>+SUMIF(Subpresupuesto!$B$39:$B$54,'Resumen Presupuesto'!C30,Subpresupuesto!$H$39:$H$54)</f>
        <v>0</v>
      </c>
    </row>
    <row r="31" spans="1:17" hidden="1" x14ac:dyDescent="0.15"/>
    <row r="32" spans="1:17" ht="27" hidden="1" x14ac:dyDescent="0.15">
      <c r="B32" s="15" t="s">
        <v>2</v>
      </c>
      <c r="C32" s="15" t="s">
        <v>3</v>
      </c>
      <c r="D32" s="16"/>
      <c r="E32" s="10"/>
      <c r="F32" s="17"/>
      <c r="G32" s="17"/>
      <c r="H32" s="16"/>
      <c r="I32" s="17" t="s">
        <v>106</v>
      </c>
      <c r="J32" s="17"/>
      <c r="K32" s="17"/>
      <c r="L32" s="17"/>
      <c r="M32" s="50" t="s">
        <v>118</v>
      </c>
      <c r="N32" s="50" t="s">
        <v>119</v>
      </c>
      <c r="O32" s="50"/>
      <c r="P32" s="50" t="s">
        <v>120</v>
      </c>
      <c r="Q32" s="50" t="s">
        <v>134</v>
      </c>
    </row>
    <row r="33" spans="1:19" ht="13.5" hidden="1" x14ac:dyDescent="0.15">
      <c r="B33" s="6" t="s">
        <v>100</v>
      </c>
      <c r="C33" s="6" t="e">
        <f>+$S$2 &amp;#REF!</f>
        <v>#REF!</v>
      </c>
      <c r="E33" s="1"/>
      <c r="I33" s="7">
        <f>SUM(M33:Q33)</f>
        <v>0</v>
      </c>
      <c r="J33" s="7"/>
      <c r="K33" s="7"/>
      <c r="L33" s="7"/>
      <c r="M33" s="51">
        <f>+SUMIF(Subpresupuesto!$B$39:$B$54,'Resumen Presupuesto'!C33,Subpresupuesto!$E$39:$E$54)</f>
        <v>0</v>
      </c>
      <c r="N33" s="51">
        <f>+SUMIF(Subpresupuesto!$B$39:$B$54,'Resumen Presupuesto'!C33,Subpresupuesto!$F$39:$F$54)</f>
        <v>0</v>
      </c>
      <c r="O33" s="51"/>
      <c r="P33" s="51">
        <f>+SUMIF(Subpresupuesto!$B$39:$B$54,'Resumen Presupuesto'!C33,Subpresupuesto!$G$39:$G$54)</f>
        <v>0</v>
      </c>
      <c r="Q33" s="51">
        <f>+SUMIF(Subpresupuesto!$B$39:$B$54,'Resumen Presupuesto'!C33,Subpresupuesto!$H$39:$H$54)</f>
        <v>0</v>
      </c>
    </row>
    <row r="34" spans="1:19" ht="13.5" hidden="1" x14ac:dyDescent="0.15">
      <c r="B34" s="6" t="s">
        <v>102</v>
      </c>
      <c r="C34" s="6" t="e">
        <f>+$S$3 &amp;#REF!</f>
        <v>#REF!</v>
      </c>
      <c r="E34" s="1"/>
      <c r="I34" s="7">
        <f>SUM(M34:Q34)</f>
        <v>0</v>
      </c>
      <c r="J34" s="7"/>
      <c r="K34" s="7"/>
      <c r="L34" s="7"/>
      <c r="M34" s="51">
        <f>+SUMIF(Subpresupuesto!$B$39:$B$54,'Resumen Presupuesto'!C34,Subpresupuesto!$E$39:$E$54)</f>
        <v>0</v>
      </c>
      <c r="N34" s="51">
        <f>+SUMIF(Subpresupuesto!$B$39:$B$54,'Resumen Presupuesto'!C34,Subpresupuesto!$F$39:$F$54)</f>
        <v>0</v>
      </c>
      <c r="O34" s="51"/>
      <c r="P34" s="51">
        <f>+SUMIF(Subpresupuesto!$B$39:$B$54,'Resumen Presupuesto'!C34,Subpresupuesto!$G$39:$G$54)</f>
        <v>0</v>
      </c>
      <c r="Q34" s="51">
        <f>+SUMIF(Subpresupuesto!$B$39:$B$54,'Resumen Presupuesto'!C34,Subpresupuesto!$H$39:$H$54)</f>
        <v>0</v>
      </c>
    </row>
    <row r="35" spans="1:19" hidden="1" x14ac:dyDescent="0.15">
      <c r="F35" s="2"/>
    </row>
    <row r="36" spans="1:19" ht="27" hidden="1" x14ac:dyDescent="0.15">
      <c r="B36" s="15" t="s">
        <v>2</v>
      </c>
      <c r="C36" s="15" t="s">
        <v>3</v>
      </c>
      <c r="D36" s="16"/>
      <c r="E36" s="10"/>
      <c r="F36" s="17"/>
      <c r="G36" s="17"/>
      <c r="H36" s="16"/>
      <c r="I36" s="17" t="s">
        <v>106</v>
      </c>
      <c r="J36" s="17"/>
      <c r="K36" s="17"/>
      <c r="L36" s="17"/>
      <c r="M36" s="50" t="s">
        <v>118</v>
      </c>
      <c r="N36" s="50" t="s">
        <v>119</v>
      </c>
      <c r="O36" s="50"/>
      <c r="P36" s="50" t="s">
        <v>120</v>
      </c>
      <c r="Q36" s="50" t="s">
        <v>134</v>
      </c>
    </row>
    <row r="37" spans="1:19" ht="13.5" hidden="1" x14ac:dyDescent="0.15">
      <c r="B37" s="6" t="s">
        <v>111</v>
      </c>
      <c r="C37" s="6" t="e">
        <f>+$S$2 &amp;#REF!</f>
        <v>#REF!</v>
      </c>
      <c r="E37" s="1"/>
      <c r="I37" s="7">
        <f>SUM(M37:Q37)</f>
        <v>0</v>
      </c>
      <c r="J37" s="7"/>
      <c r="K37" s="7"/>
      <c r="L37" s="7"/>
      <c r="M37" s="51">
        <f>+SUMIF(Subpresupuesto!$B$39:$B$54,'Resumen Presupuesto'!C37,Subpresupuesto!$E$39:$E$54)</f>
        <v>0</v>
      </c>
      <c r="N37" s="51">
        <f>+SUMIF(Subpresupuesto!$B$39:$B$54,'Resumen Presupuesto'!C37,Subpresupuesto!$F$39:$F$54)</f>
        <v>0</v>
      </c>
      <c r="O37" s="51"/>
      <c r="P37" s="51">
        <f>+SUMIF(Subpresupuesto!$B$39:$B$54,'Resumen Presupuesto'!C37,Subpresupuesto!$G$39:$G$54)</f>
        <v>0</v>
      </c>
      <c r="Q37" s="51">
        <f>+SUMIF(Subpresupuesto!$B$39:$B$54,'Resumen Presupuesto'!C37,Subpresupuesto!$H$39:$H$54)</f>
        <v>0</v>
      </c>
    </row>
    <row r="38" spans="1:19" ht="13.5" hidden="1" x14ac:dyDescent="0.15">
      <c r="B38" s="6" t="s">
        <v>102</v>
      </c>
      <c r="C38" s="6" t="e">
        <f>+$S$3 &amp;#REF!</f>
        <v>#REF!</v>
      </c>
      <c r="E38" s="1"/>
      <c r="I38" s="7">
        <f>SUM(M38:Q38)</f>
        <v>0</v>
      </c>
      <c r="J38" s="7"/>
      <c r="K38" s="7"/>
      <c r="L38" s="7"/>
      <c r="M38" s="51">
        <f>+SUMIF(Subpresupuesto!$B$39:$B$54,'Resumen Presupuesto'!C38,Subpresupuesto!$E$39:$E$54)</f>
        <v>0</v>
      </c>
      <c r="N38" s="51">
        <f>+SUMIF(Subpresupuesto!$B$39:$B$54,'Resumen Presupuesto'!C38,Subpresupuesto!$F$39:$F$54)</f>
        <v>0</v>
      </c>
      <c r="O38" s="51"/>
      <c r="P38" s="51">
        <f>+SUMIF(Subpresupuesto!$B$39:$B$54,'Resumen Presupuesto'!C38,Subpresupuesto!$G$39:$G$54)</f>
        <v>0</v>
      </c>
      <c r="Q38" s="51">
        <f>+SUMIF(Subpresupuesto!$B$39:$B$54,'Resumen Presupuesto'!C38,Subpresupuesto!$H$39:$H$54)</f>
        <v>0</v>
      </c>
    </row>
    <row r="39" spans="1:19" hidden="1" x14ac:dyDescent="0.15">
      <c r="F39" s="2"/>
    </row>
    <row r="40" spans="1:19" ht="27" hidden="1" x14ac:dyDescent="0.15">
      <c r="B40" s="15" t="s">
        <v>2</v>
      </c>
      <c r="C40" s="15" t="s">
        <v>3</v>
      </c>
      <c r="D40" s="16"/>
      <c r="E40" s="10"/>
      <c r="F40" s="17"/>
      <c r="G40" s="17"/>
      <c r="H40" s="16"/>
      <c r="I40" s="17" t="s">
        <v>106</v>
      </c>
      <c r="J40" s="17"/>
      <c r="K40" s="17"/>
      <c r="L40" s="17"/>
      <c r="M40" s="50" t="s">
        <v>118</v>
      </c>
      <c r="N40" s="50" t="s">
        <v>119</v>
      </c>
      <c r="O40" s="50"/>
      <c r="P40" s="50" t="s">
        <v>120</v>
      </c>
      <c r="Q40" s="50" t="s">
        <v>134</v>
      </c>
    </row>
    <row r="41" spans="1:19" ht="13.5" hidden="1" x14ac:dyDescent="0.15">
      <c r="B41" s="6" t="s">
        <v>111</v>
      </c>
      <c r="C41" s="6" t="e">
        <f>+$S$2 &amp;#REF!</f>
        <v>#REF!</v>
      </c>
      <c r="E41" s="1"/>
      <c r="I41" s="7">
        <f>SUM(M41:Q41)</f>
        <v>0</v>
      </c>
      <c r="J41" s="7"/>
      <c r="K41" s="7"/>
      <c r="L41" s="7"/>
      <c r="M41" s="51">
        <f>+SUMIF(Subpresupuesto!$B$39:$B$54,'Resumen Presupuesto'!C41,Subpresupuesto!$E$39:$E$54)</f>
        <v>0</v>
      </c>
      <c r="N41" s="51">
        <f>+SUMIF(Subpresupuesto!$B$39:$B$54,'Resumen Presupuesto'!C41,Subpresupuesto!$F$39:$F$54)</f>
        <v>0</v>
      </c>
      <c r="O41" s="51"/>
      <c r="P41" s="51">
        <f>+SUMIF(Subpresupuesto!$B$39:$B$54,'Resumen Presupuesto'!C41,Subpresupuesto!$G$39:$G$54)</f>
        <v>0</v>
      </c>
      <c r="Q41" s="51">
        <f>+SUMIF(Subpresupuesto!$B$39:$B$54,'Resumen Presupuesto'!C41,Subpresupuesto!$H$39:$H$54)</f>
        <v>0</v>
      </c>
    </row>
    <row r="42" spans="1:19" ht="13.5" hidden="1" x14ac:dyDescent="0.15">
      <c r="B42" s="6" t="s">
        <v>102</v>
      </c>
      <c r="C42" s="6" t="e">
        <f>+$S$3 &amp;#REF!</f>
        <v>#REF!</v>
      </c>
      <c r="E42" s="1"/>
      <c r="I42" s="7">
        <f>SUM(M42:Q42)</f>
        <v>0</v>
      </c>
      <c r="J42" s="7"/>
      <c r="K42" s="7"/>
      <c r="L42" s="7"/>
      <c r="M42" s="51">
        <f>+SUMIF(Subpresupuesto!$B$39:$B$54,'Resumen Presupuesto'!C42,Subpresupuesto!$E$39:$E$54)</f>
        <v>0</v>
      </c>
      <c r="N42" s="51">
        <f>+SUMIF(Subpresupuesto!$B$39:$B$54,'Resumen Presupuesto'!C42,Subpresupuesto!$F$39:$F$54)</f>
        <v>0</v>
      </c>
      <c r="O42" s="51"/>
      <c r="P42" s="51">
        <f>+SUMIF(Subpresupuesto!$B$39:$B$54,'Resumen Presupuesto'!C42,Subpresupuesto!$G$39:$G$54)</f>
        <v>0</v>
      </c>
      <c r="Q42" s="51">
        <f>+SUMIF(Subpresupuesto!$B$39:$B$54,'Resumen Presupuesto'!C42,Subpresupuesto!$H$39:$H$54)</f>
        <v>0</v>
      </c>
    </row>
    <row r="43" spans="1:19" hidden="1" x14ac:dyDescent="0.15">
      <c r="F43" s="2"/>
    </row>
    <row r="44" spans="1:19" ht="13.5" x14ac:dyDescent="0.2">
      <c r="A44" s="31" t="s">
        <v>105</v>
      </c>
      <c r="B44" s="45" t="s">
        <v>221</v>
      </c>
      <c r="C44" s="32" t="s">
        <v>231</v>
      </c>
      <c r="D44" s="33"/>
      <c r="E44" s="34"/>
      <c r="F44" s="33"/>
      <c r="G44" s="35"/>
      <c r="H44" s="46" t="s">
        <v>209</v>
      </c>
      <c r="I44" s="8">
        <f ca="1">SUM(I46:I47)</f>
        <v>12666.967762022952</v>
      </c>
      <c r="J44" s="8">
        <f t="shared" ref="J44:L44" ca="1" si="0">SUM(J46:J47)</f>
        <v>308.950433220072</v>
      </c>
      <c r="K44" s="8">
        <f t="shared" ca="1" si="0"/>
        <v>699.51041483789879</v>
      </c>
      <c r="L44" s="8">
        <f t="shared" ca="1" si="0"/>
        <v>1171.6918473885812</v>
      </c>
      <c r="M44" s="8">
        <f t="shared" ref="M44:O44" ca="1" si="1">SUM(M46:M47)</f>
        <v>411.41121615836437</v>
      </c>
      <c r="N44" s="8">
        <f t="shared" ca="1" si="1"/>
        <v>9286.7503071428582</v>
      </c>
      <c r="O44" s="8">
        <f t="shared" ca="1" si="1"/>
        <v>632.42769591642855</v>
      </c>
      <c r="P44" s="8">
        <f ca="1">SUM(P46:P47)</f>
        <v>156.22584735874784</v>
      </c>
      <c r="Q44" s="8">
        <f t="shared" ref="Q44" ca="1" si="2">SUM(Q46:Q47)</f>
        <v>0</v>
      </c>
      <c r="S44" s="5"/>
    </row>
    <row r="45" spans="1:19" ht="27" x14ac:dyDescent="0.15">
      <c r="A45" s="36"/>
      <c r="B45" s="37" t="s">
        <v>2</v>
      </c>
      <c r="C45" s="37" t="s">
        <v>3</v>
      </c>
      <c r="D45" s="38"/>
      <c r="E45" s="39"/>
      <c r="F45" s="40"/>
      <c r="G45" s="40"/>
      <c r="H45" s="38"/>
      <c r="I45" s="17" t="s">
        <v>106</v>
      </c>
      <c r="J45" s="17" t="s">
        <v>259</v>
      </c>
      <c r="K45" s="17" t="s">
        <v>260</v>
      </c>
      <c r="L45" s="17" t="s">
        <v>261</v>
      </c>
      <c r="M45" s="50" t="s">
        <v>118</v>
      </c>
      <c r="N45" s="50" t="s">
        <v>119</v>
      </c>
      <c r="O45" s="50" t="s">
        <v>255</v>
      </c>
      <c r="P45" s="50" t="s">
        <v>120</v>
      </c>
      <c r="Q45" s="50" t="s">
        <v>134</v>
      </c>
    </row>
    <row r="46" spans="1:19" ht="13.5" x14ac:dyDescent="0.15">
      <c r="A46" s="36"/>
      <c r="B46" s="41" t="s">
        <v>222</v>
      </c>
      <c r="C46" s="6" t="str">
        <f>+$S$2 &amp; C44</f>
        <v>Obras Civiles de Hot tap en tuberia de acero 16" a derivacion de 6" TN en TA</v>
      </c>
      <c r="D46" s="36"/>
      <c r="E46" s="36"/>
      <c r="F46" s="36"/>
      <c r="G46" s="36"/>
      <c r="H46" s="36"/>
      <c r="I46" s="7">
        <f ca="1">SUM(J46:Q46)</f>
        <v>563.30215206178889</v>
      </c>
      <c r="J46" s="7">
        <f ca="1">SUM(K46:Q46)*'Costos Indirectos'!$G$8</f>
        <v>13.739076879555828</v>
      </c>
      <c r="K46" s="7">
        <f ca="1">SUM(L46:Q46)*'Costos Indirectos'!$G$7</f>
        <v>31.107343878239607</v>
      </c>
      <c r="L46" s="7">
        <f ca="1">SUM(M46:Q46)*'Costos Indirectos'!$G$6</f>
        <v>52.105330303756475</v>
      </c>
      <c r="M46" s="51">
        <f ca="1">+SUMIF(Subpresupuesto!$B$7:$B$54,'Resumen Presupuesto'!C46,Subpresupuesto!$E$7:$E$54)</f>
        <v>215.21623434934878</v>
      </c>
      <c r="N46" s="51">
        <f ca="1">+SUMIF(Subpresupuesto!$B$7:$B$54,'Resumen Presupuesto'!C46,Subpresupuesto!$F$7:$F$54)</f>
        <v>106.11350714285713</v>
      </c>
      <c r="O46" s="51">
        <f ca="1">N46*'Costos Indirectos'!$G$5</f>
        <v>7.2263298364285697</v>
      </c>
      <c r="P46" s="51">
        <f ca="1">+SUMIF(Subpresupuesto!$B$7:$B$54,'Resumen Presupuesto'!C46,Subpresupuesto!$G$7:$G$54)</f>
        <v>137.79432967160247</v>
      </c>
      <c r="Q46" s="51">
        <f ca="1">+SUMIF(Subpresupuesto!$B$7:$B$54,'Resumen Presupuesto'!C46,Subpresupuesto!$H$7:$H$54)</f>
        <v>0</v>
      </c>
    </row>
    <row r="47" spans="1:19" ht="13.5" x14ac:dyDescent="0.15">
      <c r="A47" s="36"/>
      <c r="B47" s="41" t="s">
        <v>223</v>
      </c>
      <c r="C47" s="6" t="str">
        <f>+$S$3 &amp; C44</f>
        <v>Obras Mecánicas de Hot tap en tuberia de acero 16" a derivacion de 6" TN en TA</v>
      </c>
      <c r="D47" s="36"/>
      <c r="E47" s="36"/>
      <c r="F47" s="36"/>
      <c r="G47" s="36"/>
      <c r="H47" s="36"/>
      <c r="I47" s="7">
        <f ca="1">SUM(J47:Q47)</f>
        <v>12103.665609961163</v>
      </c>
      <c r="J47" s="7">
        <f ca="1">SUM(K47:Q47)*'Costos Indirectos'!$G$8</f>
        <v>295.21135634051615</v>
      </c>
      <c r="K47" s="7">
        <f ca="1">SUM(L47:Q47)*'Costos Indirectos'!$G$7</f>
        <v>668.4030709596592</v>
      </c>
      <c r="L47" s="7">
        <f ca="1">SUM(M47:Q47)*'Costos Indirectos'!$G$6</f>
        <v>1119.5865170848247</v>
      </c>
      <c r="M47" s="51">
        <f ca="1">+SUMIF(Subpresupuesto!$B$7:$B$54,'Resumen Presupuesto'!C47,Subpresupuesto!$E$7:$E$54)</f>
        <v>196.19498180901562</v>
      </c>
      <c r="N47" s="51">
        <f ca="1">+SUMIF(Subpresupuesto!$B$7:$B$54,'Resumen Presupuesto'!C47,Subpresupuesto!$F$7:$F$54)</f>
        <v>9180.6368000000002</v>
      </c>
      <c r="O47" s="51">
        <f ca="1">N47*'Costos Indirectos'!$G$5</f>
        <v>625.20136607999996</v>
      </c>
      <c r="P47" s="51">
        <f ca="1">+SUMIF(Subpresupuesto!$B$7:$B$54,'Resumen Presupuesto'!C47,Subpresupuesto!$G$7:$G$54)</f>
        <v>18.431517687145373</v>
      </c>
      <c r="Q47" s="51">
        <f ca="1">+SUMIF(Subpresupuesto!$B$7:$B$54,'Resumen Presupuesto'!C47,Subpresupuesto!$H$7:$H$54)</f>
        <v>0</v>
      </c>
    </row>
    <row r="48" spans="1:19" ht="12.75" hidden="1" x14ac:dyDescent="0.2">
      <c r="A48" s="49"/>
      <c r="B48" s="49"/>
      <c r="C48" s="49"/>
      <c r="D48" s="49"/>
      <c r="E48" s="49"/>
      <c r="F48" s="49"/>
      <c r="G48" s="49"/>
      <c r="H48" s="49"/>
      <c r="I48" s="36"/>
      <c r="J48" s="36"/>
      <c r="K48" s="36"/>
      <c r="L48" s="36"/>
    </row>
    <row r="49" spans="1:19" ht="13.5" x14ac:dyDescent="0.2">
      <c r="A49" s="31" t="s">
        <v>105</v>
      </c>
      <c r="B49" s="45" t="s">
        <v>221</v>
      </c>
      <c r="C49" s="32" t="s">
        <v>232</v>
      </c>
      <c r="D49" s="33"/>
      <c r="E49" s="34"/>
      <c r="F49" s="33"/>
      <c r="G49" s="35"/>
      <c r="H49" s="46" t="s">
        <v>209</v>
      </c>
      <c r="I49" s="8">
        <f ca="1">SUM(I51:I52)</f>
        <v>8256.1389334612395</v>
      </c>
      <c r="J49" s="8">
        <f t="shared" ref="J49:L49" ca="1" si="3">SUM(J51:J52)</f>
        <v>201.36924227954245</v>
      </c>
      <c r="K49" s="8">
        <f t="shared" ca="1" si="3"/>
        <v>455.93035987820929</v>
      </c>
      <c r="L49" s="8">
        <f t="shared" ca="1" si="3"/>
        <v>763.69111068923098</v>
      </c>
      <c r="M49" s="8">
        <f t="shared" ref="M49:O49" ca="1" si="4">SUM(M51:M52)</f>
        <v>311.74235020400658</v>
      </c>
      <c r="N49" s="8">
        <f t="shared" ca="1" si="4"/>
        <v>6009.4843279761908</v>
      </c>
      <c r="O49" s="8">
        <f t="shared" ca="1" si="4"/>
        <v>409.24588273517855</v>
      </c>
      <c r="P49" s="8">
        <f ca="1">SUM(P51:P52)</f>
        <v>104.67565969888093</v>
      </c>
      <c r="Q49" s="8">
        <f t="shared" ref="Q49" ca="1" si="5">SUM(Q51:Q52)</f>
        <v>0</v>
      </c>
      <c r="S49" s="5"/>
    </row>
    <row r="50" spans="1:19" ht="27" x14ac:dyDescent="0.15">
      <c r="A50" s="36"/>
      <c r="B50" s="37" t="s">
        <v>2</v>
      </c>
      <c r="C50" s="37" t="s">
        <v>3</v>
      </c>
      <c r="D50" s="38"/>
      <c r="E50" s="39"/>
      <c r="F50" s="40"/>
      <c r="G50" s="40"/>
      <c r="H50" s="38"/>
      <c r="I50" s="17" t="s">
        <v>106</v>
      </c>
      <c r="J50" s="17" t="s">
        <v>259</v>
      </c>
      <c r="K50" s="17" t="s">
        <v>260</v>
      </c>
      <c r="L50" s="17" t="s">
        <v>261</v>
      </c>
      <c r="M50" s="50" t="s">
        <v>118</v>
      </c>
      <c r="N50" s="50" t="s">
        <v>119</v>
      </c>
      <c r="O50" s="50" t="s">
        <v>255</v>
      </c>
      <c r="P50" s="50" t="s">
        <v>120</v>
      </c>
      <c r="Q50" s="50" t="s">
        <v>134</v>
      </c>
    </row>
    <row r="51" spans="1:19" ht="13.5" x14ac:dyDescent="0.15">
      <c r="A51" s="36"/>
      <c r="B51" s="41" t="s">
        <v>222</v>
      </c>
      <c r="C51" s="6" t="str">
        <f>+$S$2 &amp; C49</f>
        <v>Obras Civiles de Hot tap en tuberia de acero 6" a derivacion de 4" TN en TA</v>
      </c>
      <c r="D51" s="36"/>
      <c r="E51" s="36"/>
      <c r="F51" s="36"/>
      <c r="G51" s="36"/>
      <c r="H51" s="36"/>
      <c r="I51" s="7">
        <f ca="1">SUM(J51:Q51)</f>
        <v>408.61758124239719</v>
      </c>
      <c r="J51" s="7">
        <f ca="1">SUM(K51:Q51)*'Costos Indirectos'!$G$8</f>
        <v>9.9662824693267602</v>
      </c>
      <c r="K51" s="7">
        <f ca="1">SUM(L51:Q51)*'Costos Indirectos'!$G$7</f>
        <v>22.565167855079455</v>
      </c>
      <c r="L51" s="7">
        <f ca="1">SUM(M51:Q51)*'Costos Indirectos'!$G$6</f>
        <v>37.797040115376149</v>
      </c>
      <c r="M51" s="51">
        <f ca="1">+SUMIF(Subpresupuesto!$B$7:$B$54,'Resumen Presupuesto'!C51,Subpresupuesto!$E$7:$E$54)</f>
        <v>156.27812818091752</v>
      </c>
      <c r="N51" s="51">
        <f ca="1">+SUMIF(Subpresupuesto!$B$7:$B$54,'Resumen Presupuesto'!C51,Subpresupuesto!$F$7:$F$54)</f>
        <v>85.847527976190477</v>
      </c>
      <c r="O51" s="51">
        <f ca="1">N51*'Costos Indirectos'!$G$5</f>
        <v>5.846216655178571</v>
      </c>
      <c r="P51" s="51">
        <f ca="1">+SUMIF(Subpresupuesto!$B$7:$B$54,'Resumen Presupuesto'!C51,Subpresupuesto!$G$7:$G$54)</f>
        <v>90.317217990328217</v>
      </c>
      <c r="Q51" s="51">
        <f ca="1">+SUMIF(Subpresupuesto!$B$7:$B$54,'Resumen Presupuesto'!C51,Subpresupuesto!$H$7:$H$54)</f>
        <v>0</v>
      </c>
    </row>
    <row r="52" spans="1:19" ht="13.5" x14ac:dyDescent="0.15">
      <c r="A52" s="36"/>
      <c r="B52" s="41" t="s">
        <v>223</v>
      </c>
      <c r="C52" s="6" t="str">
        <f>+$S$3 &amp; C49</f>
        <v>Obras Mecánicas de Hot tap en tuberia de acero 6" a derivacion de 4" TN en TA</v>
      </c>
      <c r="D52" s="36"/>
      <c r="E52" s="36"/>
      <c r="F52" s="36"/>
      <c r="G52" s="36"/>
      <c r="H52" s="36"/>
      <c r="I52" s="7">
        <f ca="1">SUM(J52:Q52)</f>
        <v>7847.5213522188424</v>
      </c>
      <c r="J52" s="7">
        <f ca="1">SUM(K52:Q52)*'Costos Indirectos'!$G$8</f>
        <v>191.40295981021569</v>
      </c>
      <c r="K52" s="7">
        <f ca="1">SUM(L52:Q52)*'Costos Indirectos'!$G$7</f>
        <v>433.36519202312985</v>
      </c>
      <c r="L52" s="7">
        <f ca="1">SUM(M52:Q52)*'Costos Indirectos'!$G$6</f>
        <v>725.89407057385483</v>
      </c>
      <c r="M52" s="51">
        <f ca="1">+SUMIF(Subpresupuesto!$B$7:$B$54,'Resumen Presupuesto'!C52,Subpresupuesto!$E$7:$E$54)</f>
        <v>155.46422202308906</v>
      </c>
      <c r="N52" s="51">
        <f ca="1">+SUMIF(Subpresupuesto!$B$7:$B$54,'Resumen Presupuesto'!C52,Subpresupuesto!$F$7:$F$54)</f>
        <v>5923.6368000000002</v>
      </c>
      <c r="O52" s="51">
        <f ca="1">N52*'Costos Indirectos'!$G$5</f>
        <v>403.39966607999997</v>
      </c>
      <c r="P52" s="51">
        <f ca="1">+SUMIF(Subpresupuesto!$B$7:$B$54,'Resumen Presupuesto'!C52,Subpresupuesto!$G$7:$G$54)</f>
        <v>14.358441708552714</v>
      </c>
      <c r="Q52" s="51">
        <f ca="1">+SUMIF(Subpresupuesto!$B$7:$B$54,'Resumen Presupuesto'!C52,Subpresupuesto!$H$7:$H$54)</f>
        <v>0</v>
      </c>
    </row>
    <row r="53" spans="1:19" ht="13.5" x14ac:dyDescent="0.15">
      <c r="A53" s="36"/>
      <c r="B53" s="41"/>
      <c r="C53" s="6"/>
      <c r="D53" s="36"/>
      <c r="E53" s="36"/>
      <c r="F53" s="36"/>
      <c r="G53" s="36"/>
      <c r="H53" s="36"/>
      <c r="I53" s="7"/>
      <c r="J53" s="7"/>
      <c r="K53" s="7"/>
      <c r="L53" s="7"/>
      <c r="M53" s="51"/>
      <c r="N53" s="51"/>
      <c r="O53" s="51"/>
      <c r="P53" s="51"/>
      <c r="Q53" s="51"/>
    </row>
    <row r="54" spans="1:19" ht="13.5" x14ac:dyDescent="0.2">
      <c r="A54" s="31" t="s">
        <v>105</v>
      </c>
      <c r="B54" s="45" t="s">
        <v>221</v>
      </c>
      <c r="C54" s="32" t="s">
        <v>240</v>
      </c>
      <c r="D54" s="33"/>
      <c r="E54" s="34"/>
      <c r="F54" s="33"/>
      <c r="G54" s="35"/>
      <c r="H54" s="46" t="s">
        <v>209</v>
      </c>
      <c r="I54" s="8">
        <f ca="1">SUM(I56:I57)</f>
        <v>8009.7399884287779</v>
      </c>
      <c r="J54" s="8">
        <f t="shared" ref="J54:L54" ca="1" si="6">SUM(J56:J57)</f>
        <v>195.35951191289701</v>
      </c>
      <c r="K54" s="8">
        <f t="shared" ca="1" si="6"/>
        <v>442.3234231990121</v>
      </c>
      <c r="L54" s="8">
        <f t="shared" ca="1" si="6"/>
        <v>740.89926022244038</v>
      </c>
      <c r="M54" s="8">
        <f t="shared" ref="M54:O54" ca="1" si="7">SUM(M56:M57)</f>
        <v>298.49648338791081</v>
      </c>
      <c r="N54" s="8">
        <f t="shared" ca="1" si="7"/>
        <v>5842.2011910714291</v>
      </c>
      <c r="O54" s="8">
        <f t="shared" ca="1" si="7"/>
        <v>397.85390111196426</v>
      </c>
      <c r="P54" s="8">
        <f ca="1">SUM(P56:P57)</f>
        <v>92.606217523123718</v>
      </c>
      <c r="Q54" s="8">
        <f t="shared" ref="Q54" ca="1" si="8">SUM(Q56:Q57)</f>
        <v>0</v>
      </c>
      <c r="S54" s="5"/>
    </row>
    <row r="55" spans="1:19" ht="27" x14ac:dyDescent="0.15">
      <c r="A55" s="36"/>
      <c r="B55" s="37" t="s">
        <v>2</v>
      </c>
      <c r="C55" s="37" t="s">
        <v>3</v>
      </c>
      <c r="D55" s="38"/>
      <c r="E55" s="39"/>
      <c r="F55" s="40"/>
      <c r="G55" s="40"/>
      <c r="H55" s="38"/>
      <c r="I55" s="17" t="s">
        <v>106</v>
      </c>
      <c r="J55" s="17" t="s">
        <v>259</v>
      </c>
      <c r="K55" s="17" t="s">
        <v>260</v>
      </c>
      <c r="L55" s="17" t="s">
        <v>261</v>
      </c>
      <c r="M55" s="50" t="s">
        <v>118</v>
      </c>
      <c r="N55" s="50" t="s">
        <v>119</v>
      </c>
      <c r="O55" s="50" t="s">
        <v>255</v>
      </c>
      <c r="P55" s="50" t="s">
        <v>120</v>
      </c>
      <c r="Q55" s="50" t="s">
        <v>134</v>
      </c>
    </row>
    <row r="56" spans="1:19" ht="13.5" x14ac:dyDescent="0.15">
      <c r="A56" s="36"/>
      <c r="B56" s="41" t="s">
        <v>222</v>
      </c>
      <c r="C56" s="6" t="str">
        <f>+$S$2 &amp; C54</f>
        <v>Obras Civiles de Hot tap en tuberia de acero 4" a derivacion de 3" TN en TA</v>
      </c>
      <c r="D56" s="36"/>
      <c r="E56" s="36"/>
      <c r="F56" s="36"/>
      <c r="G56" s="36"/>
      <c r="H56" s="36"/>
      <c r="I56" s="7">
        <f ca="1">SUM(J56:Q56)</f>
        <v>372.51345627282836</v>
      </c>
      <c r="J56" s="7">
        <f ca="1">SUM(K56:Q56)*'Costos Indirectos'!$G$8</f>
        <v>9.0856940554348391</v>
      </c>
      <c r="K56" s="7">
        <f ca="1">SUM(L56:Q56)*'Costos Indirectos'!$G$7</f>
        <v>20.571382767022275</v>
      </c>
      <c r="L56" s="7">
        <f ca="1">SUM(M56:Q56)*'Costos Indirectos'!$G$6</f>
        <v>34.457416167585642</v>
      </c>
      <c r="M56" s="51">
        <f ca="1">+SUMIF(Subpresupuesto!$B$7:$B$54,'Resumen Presupuesto'!C56,Subpresupuesto!$E$7:$E$54)</f>
        <v>143.03226136482175</v>
      </c>
      <c r="N56" s="51">
        <f ca="1">+SUMIF(Subpresupuesto!$B$7:$B$54,'Resumen Presupuesto'!C56,Subpresupuesto!$F$7:$F$54)</f>
        <v>81.564391071428574</v>
      </c>
      <c r="O56" s="51">
        <f ca="1">N56*'Costos Indirectos'!$G$5</f>
        <v>5.554535031964285</v>
      </c>
      <c r="P56" s="51">
        <f ca="1">+SUMIF(Subpresupuesto!$B$7:$B$54,'Resumen Presupuesto'!C56,Subpresupuesto!$G$7:$G$54)</f>
        <v>78.247775814571</v>
      </c>
      <c r="Q56" s="51">
        <f ca="1">+SUMIF(Subpresupuesto!$B$7:$B$54,'Resumen Presupuesto'!C56,Subpresupuesto!$H$7:$H$54)</f>
        <v>0</v>
      </c>
    </row>
    <row r="57" spans="1:19" ht="13.5" x14ac:dyDescent="0.15">
      <c r="A57" s="36"/>
      <c r="B57" s="41" t="s">
        <v>223</v>
      </c>
      <c r="C57" s="6" t="str">
        <f>+$S$3 &amp; C54</f>
        <v>Obras Mecánicas de Hot tap en tuberia de acero 4" a derivacion de 3" TN en TA</v>
      </c>
      <c r="D57" s="36"/>
      <c r="E57" s="36"/>
      <c r="F57" s="36"/>
      <c r="G57" s="36"/>
      <c r="H57" s="36"/>
      <c r="I57" s="7">
        <f ca="1">SUM(J57:Q57)</f>
        <v>7637.2265321559498</v>
      </c>
      <c r="J57" s="7">
        <f ca="1">SUM(K57:Q57)*'Costos Indirectos'!$G$8</f>
        <v>186.27381785746218</v>
      </c>
      <c r="K57" s="7">
        <f ca="1">SUM(L57:Q57)*'Costos Indirectos'!$G$7</f>
        <v>421.75204043198983</v>
      </c>
      <c r="L57" s="7">
        <f ca="1">SUM(M57:Q57)*'Costos Indirectos'!$G$6</f>
        <v>706.44184405485476</v>
      </c>
      <c r="M57" s="51">
        <f ca="1">+SUMIF(Subpresupuesto!$B$7:$B$54,'Resumen Presupuesto'!C57,Subpresupuesto!$E$7:$E$54)</f>
        <v>155.46422202308906</v>
      </c>
      <c r="N57" s="51">
        <f ca="1">+SUMIF(Subpresupuesto!$B$7:$B$54,'Resumen Presupuesto'!C57,Subpresupuesto!$F$7:$F$54)</f>
        <v>5760.6368000000002</v>
      </c>
      <c r="O57" s="51">
        <f ca="1">N57*'Costos Indirectos'!$G$5</f>
        <v>392.29936607999997</v>
      </c>
      <c r="P57" s="51">
        <f ca="1">+SUMIF(Subpresupuesto!$B$7:$B$54,'Resumen Presupuesto'!C57,Subpresupuesto!$G$7:$G$54)</f>
        <v>14.358441708552714</v>
      </c>
      <c r="Q57" s="51">
        <f ca="1">+SUMIF(Subpresupuesto!$B$7:$B$54,'Resumen Presupuesto'!C57,Subpresupuesto!$H$7:$H$54)</f>
        <v>0</v>
      </c>
    </row>
    <row r="58" spans="1:19" x14ac:dyDescent="0.15">
      <c r="A58" s="47"/>
      <c r="B58" s="47"/>
      <c r="C58" s="47"/>
      <c r="D58" s="47"/>
      <c r="E58" s="48"/>
      <c r="F58" s="48"/>
      <c r="G58" s="36"/>
      <c r="H58" s="36"/>
      <c r="I58" s="36"/>
      <c r="J58" s="36"/>
      <c r="K58" s="36"/>
      <c r="L58" s="36"/>
    </row>
  </sheetData>
  <autoFilter ref="A7:Q52" xr:uid="{414CFAF0-B5CC-4AD7-88C9-AF167505C76F}">
    <filterColumn colId="1">
      <customFilters>
        <customFilter operator="notEqual" val=" "/>
      </customFilters>
    </filterColumn>
  </autoFilter>
  <mergeCells count="1">
    <mergeCell ref="A2:Q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1200" verticalDpi="1200" r:id="rId1"/>
  <rowBreaks count="1" manualBreakCount="1">
    <brk id="3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54"/>
  <sheetViews>
    <sheetView showGridLines="0" view="pageBreakPreview" zoomScale="70" zoomScaleNormal="90" zoomScaleSheetLayoutView="70" workbookViewId="0">
      <pane ySplit="6" topLeftCell="A28" activePane="bottomLeft" state="frozen"/>
      <selection pane="bottomLeft" activeCell="K31" sqref="K31"/>
    </sheetView>
  </sheetViews>
  <sheetFormatPr baseColWidth="10" defaultRowHeight="13.5" x14ac:dyDescent="0.25"/>
  <cols>
    <col min="1" max="1" width="13" style="72" customWidth="1"/>
    <col min="2" max="2" width="64.42578125" style="72" customWidth="1"/>
    <col min="3" max="3" width="10.5703125" style="72" customWidth="1"/>
    <col min="4" max="4" width="11.7109375" style="72" customWidth="1"/>
    <col min="5" max="5" width="11.85546875" style="72" customWidth="1"/>
    <col min="6" max="6" width="11.42578125" style="74"/>
    <col min="7" max="9" width="11.42578125" style="72" customWidth="1"/>
    <col min="10" max="10" width="11.42578125" style="72"/>
    <col min="11" max="11" width="68.7109375" style="75" customWidth="1"/>
    <col min="12" max="16384" width="11.42578125" style="72"/>
  </cols>
  <sheetData>
    <row r="2" spans="1:16" s="136" customFormat="1" ht="15.75" x14ac:dyDescent="0.15">
      <c r="A2" s="137"/>
      <c r="B2" s="159" t="s">
        <v>202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s="136" customFormat="1" x14ac:dyDescent="0.15">
      <c r="A3" s="140" t="s">
        <v>203</v>
      </c>
      <c r="E3" s="138"/>
      <c r="K3" s="139"/>
    </row>
    <row r="4" spans="1:16" s="136" customFormat="1" x14ac:dyDescent="0.15">
      <c r="A4" s="140" t="s">
        <v>204</v>
      </c>
      <c r="E4" s="138"/>
      <c r="K4" s="139"/>
    </row>
    <row r="5" spans="1:16" x14ac:dyDescent="0.25">
      <c r="F5" s="76"/>
    </row>
    <row r="6" spans="1:16" s="136" customFormat="1" ht="27" x14ac:dyDescent="0.15">
      <c r="A6" s="124" t="s">
        <v>135</v>
      </c>
      <c r="B6" s="124" t="s">
        <v>201</v>
      </c>
      <c r="C6" s="124"/>
      <c r="D6" s="125" t="s">
        <v>117</v>
      </c>
      <c r="E6" s="125" t="s">
        <v>118</v>
      </c>
      <c r="F6" s="125" t="s">
        <v>119</v>
      </c>
      <c r="G6" s="125" t="s">
        <v>120</v>
      </c>
      <c r="H6" s="125" t="s">
        <v>134</v>
      </c>
      <c r="I6" s="125"/>
      <c r="J6" s="124" t="s">
        <v>124</v>
      </c>
      <c r="K6" s="124" t="s">
        <v>125</v>
      </c>
      <c r="L6" s="124" t="s">
        <v>122</v>
      </c>
      <c r="M6" s="124" t="s">
        <v>5</v>
      </c>
      <c r="N6" s="124" t="s">
        <v>123</v>
      </c>
      <c r="O6" s="124" t="s">
        <v>6</v>
      </c>
      <c r="P6" s="124" t="s">
        <v>7</v>
      </c>
    </row>
    <row r="7" spans="1:16" x14ac:dyDescent="0.25">
      <c r="A7" s="26"/>
      <c r="B7" s="27" t="str">
        <f>+'Resumen Presupuesto'!C51</f>
        <v>Obras Civiles de Hot tap en tuberia de acero 6" a derivacion de 4" TN en TA</v>
      </c>
      <c r="C7" s="28" t="s">
        <v>1</v>
      </c>
      <c r="D7" s="20">
        <f ca="1">+SUMIFS($P$7:$P$54,$B$7:$B$54,B7,$I$7:$I$54,$I$7)</f>
        <v>332.44287414743621</v>
      </c>
      <c r="E7" s="24">
        <f ca="1">SUMIF(Subpartidas!$B$5:$G$133,Subpresupuesto!K7,Subpartidas!$G$5:$G$133)*N7</f>
        <v>3.029514813229734</v>
      </c>
      <c r="F7" s="24">
        <f ca="1">SUMIF(Subpartidas!$B$5:$H$133,Subpresupuesto!K7,Subpartidas!$H$5:$H$133)*N7</f>
        <v>0.12725297619047618</v>
      </c>
      <c r="G7" s="24">
        <f ca="1">SUMIF(Subpartidas!$B$5:$I$133,Subpresupuesto!K7,Subpartidas!$I$5:$I$133)*N7</f>
        <v>9.0885444396892029E-2</v>
      </c>
      <c r="H7" s="24">
        <f ca="1">SUMIF(Subpartidas!$B$5:$J$133,Subpresupuesto!K7,Subpartidas!$J$5:$J$133)*N7</f>
        <v>0</v>
      </c>
      <c r="I7" s="27" t="s">
        <v>126</v>
      </c>
      <c r="J7" s="26"/>
      <c r="K7" s="62" t="s">
        <v>213</v>
      </c>
      <c r="L7" s="29" t="s">
        <v>29</v>
      </c>
      <c r="N7" s="30">
        <v>0.22</v>
      </c>
      <c r="O7" s="24">
        <f ca="1">SUMIF(Subpartidas!$B$5:$F$133,Subpresupuesto!K7,Subpartidas!$F$5:$F$133)</f>
        <v>14.762060153714101</v>
      </c>
      <c r="P7" s="73">
        <f t="shared" ref="P7:P22" ca="1" si="0">+N7*O7</f>
        <v>3.2476532338171022</v>
      </c>
    </row>
    <row r="8" spans="1:16" x14ac:dyDescent="0.25">
      <c r="A8" s="26"/>
      <c r="B8" s="27" t="str">
        <f>+B7</f>
        <v>Obras Civiles de Hot tap en tuberia de acero 6" a derivacion de 4" TN en TA</v>
      </c>
      <c r="C8" s="28"/>
      <c r="D8" s="20"/>
      <c r="E8" s="24">
        <f ca="1">SUMIF(Subpartidas!$B$5:$G$133,Subpresupuesto!K8,Subpartidas!$G$5:$G$133)*N8</f>
        <v>0.71376451897870663</v>
      </c>
      <c r="F8" s="24">
        <f ca="1">SUMIF(Subpartidas!$B$5:$H$133,Subpresupuesto!K8,Subpartidas!$H$5:$H$133)*N8</f>
        <v>0</v>
      </c>
      <c r="G8" s="24">
        <f ca="1">SUMIF(Subpartidas!$B$5:$I$133,Subpresupuesto!K8,Subpartidas!$I$5:$I$133)*N8</f>
        <v>0.10812722128364692</v>
      </c>
      <c r="H8" s="24">
        <f ca="1">SUMIF(Subpartidas!$B$5:$J$133,Subpresupuesto!K8,Subpartidas!$J$5:$J$133)*N8</f>
        <v>0</v>
      </c>
      <c r="I8" s="27" t="s">
        <v>126</v>
      </c>
      <c r="J8" s="26"/>
      <c r="K8" s="62" t="s">
        <v>191</v>
      </c>
      <c r="L8" s="29" t="s">
        <v>29</v>
      </c>
      <c r="N8" s="30">
        <v>1.8</v>
      </c>
      <c r="O8" s="24">
        <f ca="1">SUMIF(Subpartidas!$B$5:$F$133,Subpresupuesto!K8,Subpartidas!$F$5:$F$133)</f>
        <v>0.45660652236797417</v>
      </c>
      <c r="P8" s="73">
        <f t="shared" ca="1" si="0"/>
        <v>0.82189174026235357</v>
      </c>
    </row>
    <row r="9" spans="1:16" x14ac:dyDescent="0.25">
      <c r="A9" s="26"/>
      <c r="B9" s="27" t="str">
        <f>+B8</f>
        <v>Obras Civiles de Hot tap en tuberia de acero 6" a derivacion de 4" TN en TA</v>
      </c>
      <c r="C9" s="28"/>
      <c r="D9" s="20"/>
      <c r="E9" s="24">
        <f ca="1">SUMIF(Subpartidas!$B$5:$G$133,Subpresupuesto!K9,Subpartidas!$G$5:$G$133)*N9</f>
        <v>77.096181909892749</v>
      </c>
      <c r="F9" s="24">
        <f ca="1">SUMIF(Subpartidas!$B$5:$H$133,Subpresupuesto!K9,Subpartidas!$H$5:$H$133)*N9</f>
        <v>36.75</v>
      </c>
      <c r="G9" s="24">
        <f ca="1">SUMIF(Subpartidas!$B$5:$I$133,Subpresupuesto!K9,Subpartidas!$I$5:$I$133)*N9</f>
        <v>2.3128854572967823</v>
      </c>
      <c r="H9" s="24">
        <f ca="1">SUMIF(Subpartidas!$B$5:$J$133,Subpresupuesto!K9,Subpartidas!$J$5:$J$133)*N9</f>
        <v>0</v>
      </c>
      <c r="I9" s="27" t="s">
        <v>126</v>
      </c>
      <c r="J9" s="26"/>
      <c r="K9" s="62" t="s">
        <v>141</v>
      </c>
      <c r="L9" s="29" t="s">
        <v>14</v>
      </c>
      <c r="N9" s="30">
        <v>1.75</v>
      </c>
      <c r="O9" s="24">
        <f ca="1">SUMIF(Subpartidas!$B$5:$F$133,Subpresupuesto!K9,Subpartidas!$F$5:$F$133)</f>
        <v>66.376609924108308</v>
      </c>
      <c r="P9" s="73">
        <f t="shared" ca="1" si="0"/>
        <v>116.15906736718954</v>
      </c>
    </row>
    <row r="10" spans="1:16" x14ac:dyDescent="0.25">
      <c r="A10" s="26"/>
      <c r="B10" s="27" t="str">
        <f t="shared" ref="B10" si="1">+B8</f>
        <v>Obras Civiles de Hot tap en tuberia de acero 6" a derivacion de 4" TN en TA</v>
      </c>
      <c r="E10" s="24">
        <f ca="1">SUMIF(Subpartidas!$B$5:$G$133,Subpresupuesto!K10,Subpartidas!$G$5:$G$133)*N10</f>
        <v>47.391795734023724</v>
      </c>
      <c r="F10" s="24">
        <f ca="1">SUMIF(Subpartidas!$B$5:$H$133,Subpresupuesto!K10,Subpartidas!$H$5:$H$133)*N10</f>
        <v>48.530275000000003</v>
      </c>
      <c r="G10" s="24">
        <f ca="1">SUMIF(Subpartidas!$B$5:$I$133,Subpresupuesto!K10,Subpartidas!$I$5:$I$133)*N10</f>
        <v>1.4217538720207117</v>
      </c>
      <c r="H10" s="24">
        <f ca="1">SUMIF(Subpartidas!$B$5:$J$133,Subpresupuesto!K10,Subpartidas!$J$5:$J$133)*N10</f>
        <v>0</v>
      </c>
      <c r="I10" s="27" t="s">
        <v>126</v>
      </c>
      <c r="J10" s="26"/>
      <c r="K10" s="62" t="s">
        <v>150</v>
      </c>
      <c r="L10" s="29" t="s">
        <v>14</v>
      </c>
      <c r="N10" s="30">
        <v>0.38</v>
      </c>
      <c r="O10" s="24">
        <f ca="1">SUMIF(Subpartidas!$B$5:$F$133,Subpresupuesto!K10,Subpartidas!$F$5:$F$133)</f>
        <v>256.1679594895906</v>
      </c>
      <c r="P10" s="73">
        <f t="shared" ca="1" si="0"/>
        <v>97.343824606044436</v>
      </c>
    </row>
    <row r="11" spans="1:16" x14ac:dyDescent="0.25">
      <c r="A11" s="26"/>
      <c r="B11" s="27" t="str">
        <f>+B10</f>
        <v>Obras Civiles de Hot tap en tuberia de acero 6" a derivacion de 4" TN en TA</v>
      </c>
      <c r="E11" s="24">
        <f ca="1">SUMIF(Subpartidas!$B$5:$G$133,Subpresupuesto!K11,Subpartidas!$G$5:$G$133)*N11</f>
        <v>28.046871204792602</v>
      </c>
      <c r="F11" s="24">
        <f ca="1">SUMIF(Subpartidas!$B$5:$H$133,Subpresupuesto!K11,Subpartidas!$H$5:$H$133)*N11</f>
        <v>0.44000000000000006</v>
      </c>
      <c r="G11" s="24">
        <f ca="1">SUMIF(Subpartidas!$B$5:$I$133,Subpresupuesto!K11,Subpartidas!$I$5:$I$133)*N11</f>
        <v>86.383565995330187</v>
      </c>
      <c r="H11" s="24">
        <f ca="1">SUMIF(Subpartidas!$B$5:$J$133,Subpresupuesto!K11,Subpartidas!$J$5:$J$133)*N11</f>
        <v>0</v>
      </c>
      <c r="I11" s="27" t="s">
        <v>126</v>
      </c>
      <c r="J11" s="26" t="s">
        <v>88</v>
      </c>
      <c r="K11" s="62" t="s">
        <v>210</v>
      </c>
      <c r="L11" s="29" t="s">
        <v>14</v>
      </c>
      <c r="N11" s="30">
        <v>2.2000000000000002</v>
      </c>
      <c r="O11" s="24">
        <f ca="1">SUMIF(Subpartidas!$B$5:$F$133,Subpresupuesto!K11,Subpartidas!$F$5:$F$133)</f>
        <v>52.213835090964899</v>
      </c>
      <c r="P11" s="73">
        <f t="shared" ca="1" si="0"/>
        <v>114.87043720012279</v>
      </c>
    </row>
    <row r="12" spans="1:16" x14ac:dyDescent="0.25">
      <c r="A12" s="26"/>
      <c r="B12" s="27" t="str">
        <f>+'Resumen Presupuesto'!C52</f>
        <v>Obras Mecánicas de Hot tap en tuberia de acero 6" a derivacion de 4" TN en TA</v>
      </c>
      <c r="C12" s="28" t="s">
        <v>30</v>
      </c>
      <c r="D12" s="20">
        <f ca="1">+SUMIFS($P$12:$P$54,$B$12:$B$54,B12,$I$12:$I$54,$I$12)</f>
        <v>6093.4594637316422</v>
      </c>
      <c r="E12" s="24">
        <f ca="1">SUMIF(Subpartidas!$B$5:$G$133,Subpresupuesto!K12,Subpartidas!$G$5:$G$133)*N12</f>
        <v>33.942299821605459</v>
      </c>
      <c r="F12" s="24">
        <f ca="1">SUMIF(Subpartidas!$B$5:$H$133,Subpresupuesto!K12,Subpartidas!$H$5:$H$133)*N12</f>
        <v>70</v>
      </c>
      <c r="G12" s="24">
        <f ca="1">SUMIF(Subpartidas!$B$5:$I$133,Subpresupuesto!K12,Subpartidas!$I$5:$I$133)*N12</f>
        <v>3.3942299821605459</v>
      </c>
      <c r="H12" s="24">
        <f ca="1">SUMIF(Subpartidas!$B$5:$J$133,Subpresupuesto!K12,Subpartidas!$J$5:$J$133)*N12</f>
        <v>0</v>
      </c>
      <c r="I12" s="27" t="s">
        <v>126</v>
      </c>
      <c r="J12" s="26"/>
      <c r="K12" s="62" t="s">
        <v>206</v>
      </c>
      <c r="L12" s="29" t="s">
        <v>31</v>
      </c>
      <c r="N12" s="30">
        <v>2</v>
      </c>
      <c r="O12" s="24">
        <f ca="1">SUMIF(Subpartidas!$B$5:$F$133,Subpresupuesto!K12,Subpartidas!$F$5:$F$133)</f>
        <v>53.668264901883006</v>
      </c>
      <c r="P12" s="73">
        <f t="shared" ca="1" si="0"/>
        <v>107.33652980376601</v>
      </c>
    </row>
    <row r="13" spans="1:16" x14ac:dyDescent="0.25">
      <c r="A13" s="26"/>
      <c r="B13" s="27" t="str">
        <f>+B12</f>
        <v>Obras Mecánicas de Hot tap en tuberia de acero 6" a derivacion de 4" TN en TA</v>
      </c>
      <c r="E13" s="24">
        <f ca="1">SUMIF(Subpartidas!$B$5:$G$133,Subpresupuesto!K13,Subpartidas!$G$5:$G$133)*N13</f>
        <v>0</v>
      </c>
      <c r="F13" s="24">
        <f ca="1">SUMIF(Subpartidas!$B$5:$H$133,Subpresupuesto!K13,Subpartidas!$H$5:$H$133)*N13</f>
        <v>0</v>
      </c>
      <c r="G13" s="24">
        <f ca="1">SUMIF(Subpartidas!$B$5:$I$133,Subpresupuesto!K13,Subpartidas!$I$5:$I$133)*N13</f>
        <v>0</v>
      </c>
      <c r="H13" s="24">
        <f ca="1">SUMIF(Subpartidas!$B$5:$J$133,Subpresupuesto!K13,Subpartidas!$J$5:$J$133)*N13</f>
        <v>0</v>
      </c>
      <c r="I13" s="27" t="s">
        <v>126</v>
      </c>
      <c r="J13" s="26"/>
      <c r="K13" s="62" t="s">
        <v>244</v>
      </c>
      <c r="L13" s="29" t="s">
        <v>31</v>
      </c>
      <c r="N13" s="30">
        <v>2</v>
      </c>
      <c r="O13" s="24">
        <f ca="1">SUMIF(Subpartidas!$B$5:$F$133,Subpresupuesto!K13,Subpartidas!$F$5:$F$133)</f>
        <v>0</v>
      </c>
      <c r="P13" s="73">
        <f t="shared" ca="1" si="0"/>
        <v>0</v>
      </c>
    </row>
    <row r="14" spans="1:16" x14ac:dyDescent="0.25">
      <c r="A14" s="26"/>
      <c r="B14" s="27" t="str">
        <f t="shared" ref="B14:B20" si="2">+B13</f>
        <v>Obras Mecánicas de Hot tap en tuberia de acero 6" a derivacion de 4" TN en TA</v>
      </c>
      <c r="E14" s="24">
        <f ca="1">SUMIF(Subpartidas!$B$5:$G$133,Subpresupuesto!K14,Subpartidas!$G$5:$G$133)*N14</f>
        <v>7.2733499617725998</v>
      </c>
      <c r="F14" s="24">
        <f ca="1">SUMIF(Subpartidas!$B$5:$H$133,Subpresupuesto!K14,Subpartidas!$H$5:$H$133)*N14</f>
        <v>688</v>
      </c>
      <c r="G14" s="24">
        <f ca="1">SUMIF(Subpartidas!$B$5:$I$133,Subpresupuesto!K14,Subpartidas!$I$5:$I$133)*N14</f>
        <v>0.72733499617726005</v>
      </c>
      <c r="H14" s="24">
        <f ca="1">SUMIF(Subpartidas!$B$5:$J$133,Subpresupuesto!K14,Subpartidas!$J$5:$J$133)*N14</f>
        <v>0</v>
      </c>
      <c r="I14" s="27" t="s">
        <v>126</v>
      </c>
      <c r="J14" s="26"/>
      <c r="K14" s="62" t="s">
        <v>233</v>
      </c>
      <c r="L14" s="29" t="s">
        <v>31</v>
      </c>
      <c r="N14" s="30">
        <v>1</v>
      </c>
      <c r="O14" s="24">
        <f ca="1">SUMIF(Subpartidas!$B$5:$F$133,Subpresupuesto!K14,Subpartidas!$F$5:$F$133)</f>
        <v>696.00068495794983</v>
      </c>
      <c r="P14" s="73">
        <f t="shared" ca="1" si="0"/>
        <v>696.00068495794983</v>
      </c>
    </row>
    <row r="15" spans="1:16" x14ac:dyDescent="0.25">
      <c r="A15" s="26"/>
      <c r="B15" s="27" t="str">
        <f t="shared" si="2"/>
        <v>Obras Mecánicas de Hot tap en tuberia de acero 6" a derivacion de 4" TN en TA</v>
      </c>
      <c r="E15" s="24">
        <f ca="1">SUMIF(Subpartidas!$B$5:$G$133,Subpresupuesto!K15,Subpartidas!$G$5:$G$133)*N15</f>
        <v>16.97114991080273</v>
      </c>
      <c r="F15" s="24">
        <f ca="1">SUMIF(Subpartidas!$B$5:$H$133,Subpresupuesto!K15,Subpartidas!$H$5:$H$133)*N15</f>
        <v>355</v>
      </c>
      <c r="G15" s="24">
        <f ca="1">SUMIF(Subpartidas!$B$5:$I$133,Subpresupuesto!K15,Subpartidas!$I$5:$I$133)*N15</f>
        <v>0.50913449732408189</v>
      </c>
      <c r="H15" s="24">
        <f ca="1">SUMIF(Subpartidas!$B$5:$J$133,Subpresupuesto!K15,Subpartidas!$J$5:$J$133)*N15</f>
        <v>0</v>
      </c>
      <c r="I15" s="27" t="s">
        <v>126</v>
      </c>
      <c r="J15" s="26"/>
      <c r="K15" s="62" t="s">
        <v>234</v>
      </c>
      <c r="L15" s="29" t="s">
        <v>31</v>
      </c>
      <c r="N15" s="30">
        <v>1</v>
      </c>
      <c r="O15" s="24">
        <f ca="1">SUMIF(Subpartidas!$B$5:$F$133,Subpresupuesto!K15,Subpartidas!$F$5:$F$133)</f>
        <v>372.48028440812681</v>
      </c>
      <c r="P15" s="73">
        <f t="shared" ca="1" si="0"/>
        <v>372.48028440812681</v>
      </c>
    </row>
    <row r="16" spans="1:16" ht="27" customHeight="1" x14ac:dyDescent="0.25">
      <c r="A16" s="26"/>
      <c r="B16" s="27" t="str">
        <f t="shared" si="2"/>
        <v>Obras Mecánicas de Hot tap en tuberia de acero 6" a derivacion de 4" TN en TA</v>
      </c>
      <c r="E16" s="24">
        <f ca="1">SUMIF(Subpartidas!$B$5:$G$133,Subpresupuesto!K16,Subpartidas!$G$5:$G$133)*N16</f>
        <v>14.5466999235452</v>
      </c>
      <c r="F16" s="24">
        <f ca="1">SUMIF(Subpartidas!$B$5:$H$133,Subpresupuesto!K16,Subpartidas!$H$5:$H$133)*N16</f>
        <v>100</v>
      </c>
      <c r="G16" s="24">
        <f ca="1">SUMIF(Subpartidas!$B$5:$I$133,Subpresupuesto!K16,Subpartidas!$I$5:$I$133)*N16</f>
        <v>1.4546699923545201</v>
      </c>
      <c r="H16" s="24">
        <f ca="1">SUMIF(Subpartidas!$B$5:$J$133,Subpresupuesto!K16,Subpartidas!$J$5:$J$133)*N16</f>
        <v>0</v>
      </c>
      <c r="I16" s="27" t="s">
        <v>126</v>
      </c>
      <c r="J16" s="26"/>
      <c r="K16" s="142" t="s">
        <v>205</v>
      </c>
      <c r="L16" s="29" t="s">
        <v>31</v>
      </c>
      <c r="N16" s="30">
        <v>2</v>
      </c>
      <c r="O16" s="24">
        <f ca="1">SUMIF(Subpartidas!$B$5:$F$133,Subpresupuesto!K16,Subpartidas!$F$5:$F$133)</f>
        <v>58.000684957949865</v>
      </c>
      <c r="P16" s="73">
        <f t="shared" ca="1" si="0"/>
        <v>116.00136991589973</v>
      </c>
    </row>
    <row r="17" spans="1:16" x14ac:dyDescent="0.25">
      <c r="A17" s="26"/>
      <c r="B17" s="27" t="str">
        <f t="shared" si="2"/>
        <v>Obras Mecánicas de Hot tap en tuberia de acero 6" a derivacion de 4" TN en TA</v>
      </c>
      <c r="E17" s="24">
        <f ca="1">SUMIF(Subpartidas!$B$5:$G$133,Subpresupuesto!K17,Subpartidas!$G$5:$G$133)*N17</f>
        <v>7.2733499617725998</v>
      </c>
      <c r="F17" s="24">
        <f ca="1">SUMIF(Subpartidas!$B$5:$H$133,Subpresupuesto!K17,Subpartidas!$H$5:$H$133)*N17</f>
        <v>60</v>
      </c>
      <c r="G17" s="24">
        <f ca="1">SUMIF(Subpartidas!$B$5:$I$133,Subpresupuesto!K17,Subpartidas!$I$5:$I$133)*N17</f>
        <v>0.72733499617726005</v>
      </c>
      <c r="H17" s="24">
        <f ca="1">SUMIF(Subpartidas!$B$5:$J$133,Subpresupuesto!K17,Subpartidas!$J$5:$J$133)*N17</f>
        <v>0</v>
      </c>
      <c r="I17" s="27" t="s">
        <v>126</v>
      </c>
      <c r="J17" s="27"/>
      <c r="K17" s="62" t="s">
        <v>235</v>
      </c>
      <c r="L17" s="29" t="s">
        <v>31</v>
      </c>
      <c r="N17" s="30">
        <v>1</v>
      </c>
      <c r="O17" s="24">
        <f ca="1">SUMIF(Subpartidas!$B$5:$F$133,Subpresupuesto!K17,Subpartidas!$F$5:$F$133)</f>
        <v>68.000684957949858</v>
      </c>
      <c r="P17" s="73">
        <f t="shared" ca="1" si="0"/>
        <v>68.000684957949858</v>
      </c>
    </row>
    <row r="18" spans="1:16" x14ac:dyDescent="0.25">
      <c r="A18" s="26"/>
      <c r="B18" s="27" t="str">
        <f t="shared" si="2"/>
        <v>Obras Mecánicas de Hot tap en tuberia de acero 6" a derivacion de 4" TN en TA</v>
      </c>
      <c r="E18" s="24">
        <f ca="1">SUMIF(Subpartidas!$B$5:$G$133,Subpresupuesto!K18,Subpartidas!$G$5:$G$133)*N18</f>
        <v>24.460191731423361</v>
      </c>
      <c r="F18" s="24">
        <f ca="1">SUMIF(Subpartidas!$B$5:$H$133,Subpresupuesto!K18,Subpartidas!$H$5:$H$133)*N18</f>
        <v>4500</v>
      </c>
      <c r="G18" s="24">
        <f ca="1">SUMIF(Subpartidas!$B$5:$I$133,Subpresupuesto!K18,Subpartidas!$I$5:$I$133)*N18</f>
        <v>2.4460191731423362</v>
      </c>
      <c r="H18" s="24">
        <f ca="1">SUMIF(Subpartidas!$B$5:$J$133,Subpresupuesto!K18,Subpartidas!$J$5:$J$133)*N18</f>
        <v>0</v>
      </c>
      <c r="I18" s="27" t="s">
        <v>126</v>
      </c>
      <c r="J18" s="27"/>
      <c r="K18" s="62" t="s">
        <v>236</v>
      </c>
      <c r="L18" s="29" t="s">
        <v>31</v>
      </c>
      <c r="N18" s="30">
        <v>1</v>
      </c>
      <c r="O18" s="24">
        <f ca="1">SUMIF(Subpartidas!$B$5:$F$133,Subpresupuesto!K18,Subpartidas!$F$5:$F$133)</f>
        <v>4526.9062109045653</v>
      </c>
      <c r="P18" s="73">
        <f t="shared" ca="1" si="0"/>
        <v>4526.9062109045653</v>
      </c>
    </row>
    <row r="19" spans="1:16" x14ac:dyDescent="0.25">
      <c r="A19" s="26"/>
      <c r="B19" s="27" t="str">
        <f t="shared" si="2"/>
        <v>Obras Mecánicas de Hot tap en tuberia de acero 6" a derivacion de 4" TN en TA</v>
      </c>
      <c r="E19" s="24">
        <f ca="1">SUMIF(Subpartidas!$B$5:$G$133,Subpresupuesto!K19,Subpartidas!$G$5:$G$133)*N19</f>
        <v>10.182689946481641</v>
      </c>
      <c r="F19" s="24">
        <f ca="1">SUMIF(Subpartidas!$B$5:$H$133,Subpresupuesto!K19,Subpartidas!$H$5:$H$133)*N19</f>
        <v>75</v>
      </c>
      <c r="G19" s="24">
        <f ca="1">SUMIF(Subpartidas!$B$5:$I$133,Subpresupuesto!K19,Subpartidas!$I$5:$I$133)*N19</f>
        <v>1.0182689946481642</v>
      </c>
      <c r="H19" s="24">
        <f ca="1">SUMIF(Subpartidas!$B$5:$J$133,Subpresupuesto!K19,Subpartidas!$J$5:$J$133)*N19</f>
        <v>0</v>
      </c>
      <c r="I19" s="27" t="s">
        <v>126</v>
      </c>
      <c r="J19" s="26" t="s">
        <v>90</v>
      </c>
      <c r="K19" s="62" t="s">
        <v>147</v>
      </c>
      <c r="L19" s="29" t="s">
        <v>31</v>
      </c>
      <c r="N19" s="30">
        <v>1</v>
      </c>
      <c r="O19" s="24">
        <f ca="1">SUMIF(Subpartidas!$B$5:$F$133,Subpresupuesto!K19,Subpartidas!$F$5:$F$133)</f>
        <v>86.200958941129812</v>
      </c>
      <c r="P19" s="73">
        <f t="shared" ca="1" si="0"/>
        <v>86.200958941129812</v>
      </c>
    </row>
    <row r="20" spans="1:16" x14ac:dyDescent="0.25">
      <c r="A20" s="26"/>
      <c r="B20" s="27" t="str">
        <f t="shared" si="2"/>
        <v>Obras Mecánicas de Hot tap en tuberia de acero 6" a derivacion de 4" TN en TA</v>
      </c>
      <c r="E20" s="24">
        <f ca="1">SUMIF(Subpartidas!$B$5:$G$133,Subpresupuesto!K20,Subpartidas!$G$5:$G$133)*N20</f>
        <v>16.97114991080273</v>
      </c>
      <c r="F20" s="24">
        <f ca="1">SUMIF(Subpartidas!$B$5:$H$133,Subpresupuesto!K20,Subpartidas!$H$5:$H$133)*N20</f>
        <v>25.0684</v>
      </c>
      <c r="G20" s="24">
        <f ca="1">SUMIF(Subpartidas!$B$5:$I$133,Subpresupuesto!K20,Subpartidas!$I$5:$I$133)*N20</f>
        <v>1.697114991080273</v>
      </c>
      <c r="H20" s="24">
        <f ca="1">SUMIF(Subpartidas!$B$5:$J$133,Subpresupuesto!K20,Subpartidas!$J$5:$J$133)*N20</f>
        <v>0</v>
      </c>
      <c r="I20" s="27" t="s">
        <v>126</v>
      </c>
      <c r="J20" s="26" t="s">
        <v>91</v>
      </c>
      <c r="K20" s="62" t="s">
        <v>146</v>
      </c>
      <c r="L20" s="29" t="s">
        <v>31</v>
      </c>
      <c r="N20" s="30">
        <v>1</v>
      </c>
      <c r="O20" s="24">
        <f ca="1">SUMIF(Subpartidas!$B$5:$F$133,Subpresupuesto!K20,Subpartidas!$F$5:$F$133)</f>
        <v>43.736664901883003</v>
      </c>
      <c r="P20" s="73">
        <f t="shared" ca="1" si="0"/>
        <v>43.736664901883003</v>
      </c>
    </row>
    <row r="21" spans="1:16" x14ac:dyDescent="0.25">
      <c r="A21" s="26"/>
      <c r="B21" s="27" t="str">
        <f>+B19</f>
        <v>Obras Mecánicas de Hot tap en tuberia de acero 6" a derivacion de 4" TN en TA</v>
      </c>
      <c r="E21" s="24">
        <f ca="1">SUMIF(Subpartidas!$B$5:$G$133,Subpresupuesto!K21,Subpartidas!$G$5:$G$133)*N21</f>
        <v>7.6606105364550343</v>
      </c>
      <c r="F21" s="24">
        <f ca="1">SUMIF(Subpartidas!$B$5:$H$133,Subpresupuesto!K21,Subpartidas!$H$5:$H$133)*N21</f>
        <v>45</v>
      </c>
      <c r="G21" s="24">
        <f ca="1">SUMIF(Subpartidas!$B$5:$I$133,Subpresupuesto!K21,Subpartidas!$I$5:$I$133)*N21</f>
        <v>0.76606105364550348</v>
      </c>
      <c r="H21" s="24">
        <f ca="1">SUMIF(Subpartidas!$B$5:$J$133,Subpresupuesto!K21,Subpartidas!$J$5:$J$133)*N21</f>
        <v>0</v>
      </c>
      <c r="I21" s="27" t="s">
        <v>126</v>
      </c>
      <c r="J21" s="26" t="s">
        <v>92</v>
      </c>
      <c r="K21" s="62" t="s">
        <v>148</v>
      </c>
      <c r="L21" s="29" t="s">
        <v>31</v>
      </c>
      <c r="N21" s="30">
        <v>1</v>
      </c>
      <c r="O21" s="24">
        <f ca="1">SUMIF(Subpartidas!$B$5:$F$133,Subpresupuesto!K21,Subpartidas!$F$5:$F$133)</f>
        <v>53.426671590100533</v>
      </c>
      <c r="P21" s="73">
        <f t="shared" ca="1" si="0"/>
        <v>53.426671590100533</v>
      </c>
    </row>
    <row r="22" spans="1:16" x14ac:dyDescent="0.25">
      <c r="A22" s="26"/>
      <c r="B22" s="27" t="str">
        <f>+B20</f>
        <v>Obras Mecánicas de Hot tap en tuberia de acero 6" a derivacion de 4" TN en TA</v>
      </c>
      <c r="E22" s="24">
        <f ca="1">SUMIF(Subpartidas!$B$5:$G$133,Subpresupuesto!K22,Subpartidas!$G$5:$G$133)*N22</f>
        <v>16.182730318427708</v>
      </c>
      <c r="F22" s="24">
        <f ca="1">SUMIF(Subpartidas!$B$5:$H$133,Subpresupuesto!K22,Subpartidas!$H$5:$H$133)*N22</f>
        <v>5.5683999999999996</v>
      </c>
      <c r="G22" s="24">
        <f ca="1">SUMIF(Subpartidas!$B$5:$I$133,Subpresupuesto!K22,Subpartidas!$I$5:$I$133)*N22</f>
        <v>1.6182730318427709</v>
      </c>
      <c r="H22" s="24">
        <f ca="1">SUMIF(Subpartidas!$B$5:$J$133,Subpresupuesto!K22,Subpartidas!$J$5:$J$133)*N22</f>
        <v>0</v>
      </c>
      <c r="I22" s="27" t="s">
        <v>126</v>
      </c>
      <c r="J22" s="26" t="s">
        <v>92</v>
      </c>
      <c r="K22" s="62" t="s">
        <v>149</v>
      </c>
      <c r="L22" s="29" t="s">
        <v>31</v>
      </c>
      <c r="N22" s="30">
        <v>1</v>
      </c>
      <c r="O22" s="24">
        <f ca="1">SUMIF(Subpartidas!$B$5:$F$133,Subpresupuesto!K22,Subpartidas!$F$5:$F$133)</f>
        <v>23.369403350270481</v>
      </c>
      <c r="P22" s="73">
        <f t="shared" ca="1" si="0"/>
        <v>23.369403350270481</v>
      </c>
    </row>
    <row r="23" spans="1:16" x14ac:dyDescent="0.25">
      <c r="A23" s="26"/>
      <c r="B23" s="27" t="str">
        <f>+'Resumen Presupuesto'!C56</f>
        <v>Obras Civiles de Hot tap en tuberia de acero 4" a derivacion de 3" TN en TA</v>
      </c>
      <c r="C23" s="28" t="s">
        <v>1</v>
      </c>
      <c r="D23" s="20">
        <f ca="1">+SUMIFS($P$23:$P$54,$B$23:$B$54,B23,$I$23:$I$54,$I$23)</f>
        <v>302.8444282508213</v>
      </c>
      <c r="E23" s="24">
        <f ca="1">SUMIF(Subpartidas!$B$5:$G$133,Subpresupuesto!K23,Subpartidas!$G$5:$G$133)*N23</f>
        <v>2.478693938097055</v>
      </c>
      <c r="F23" s="24">
        <f ca="1">SUMIF(Subpartidas!$B$5:$H$133,Subpresupuesto!K23,Subpartidas!$H$5:$H$133)*N23</f>
        <v>0.10411607142857142</v>
      </c>
      <c r="G23" s="24">
        <f ca="1">SUMIF(Subpartidas!$B$5:$I$133,Subpresupuesto!K23,Subpartidas!$I$5:$I$133)*N23</f>
        <v>7.436081814291165E-2</v>
      </c>
      <c r="H23" s="24">
        <f ca="1">SUMIF(Subpartidas!$B$5:$J$133,Subpresupuesto!K23,Subpartidas!$J$5:$J$133)*N23</f>
        <v>0</v>
      </c>
      <c r="I23" s="27" t="s">
        <v>126</v>
      </c>
      <c r="J23" s="26"/>
      <c r="K23" s="62" t="s">
        <v>213</v>
      </c>
      <c r="L23" s="29" t="s">
        <v>29</v>
      </c>
      <c r="N23" s="30">
        <v>0.18</v>
      </c>
      <c r="O23" s="24">
        <f ca="1">SUMIF(Subpartidas!$B$5:$F$133,Subpresupuesto!K23,Subpartidas!$F$5:$F$133)</f>
        <v>14.762060153714101</v>
      </c>
      <c r="P23" s="73">
        <f t="shared" ref="P23:P38" ca="1" si="3">+N23*O23</f>
        <v>2.657170827668538</v>
      </c>
    </row>
    <row r="24" spans="1:16" x14ac:dyDescent="0.25">
      <c r="A24" s="26"/>
      <c r="B24" s="27" t="str">
        <f>+B23</f>
        <v>Obras Civiles de Hot tap en tuberia de acero 4" a derivacion de 3" TN en TA</v>
      </c>
      <c r="C24" s="28"/>
      <c r="D24" s="20"/>
      <c r="E24" s="24">
        <f ca="1">SUMIF(Subpartidas!$B$5:$G$133,Subpresupuesto!K24,Subpartidas!$G$5:$G$133)*N24</f>
        <v>0.65428414239714761</v>
      </c>
      <c r="F24" s="24">
        <f ca="1">SUMIF(Subpartidas!$B$5:$H$133,Subpresupuesto!K24,Subpartidas!$H$5:$H$133)*N24</f>
        <v>0</v>
      </c>
      <c r="G24" s="24">
        <f ca="1">SUMIF(Subpartidas!$B$5:$I$133,Subpresupuesto!K24,Subpartidas!$I$5:$I$133)*N24</f>
        <v>9.9116619510009676E-2</v>
      </c>
      <c r="H24" s="24">
        <f ca="1">SUMIF(Subpartidas!$B$5:$J$133,Subpresupuesto!K24,Subpartidas!$J$5:$J$133)*N24</f>
        <v>0</v>
      </c>
      <c r="I24" s="27" t="s">
        <v>126</v>
      </c>
      <c r="J24" s="26"/>
      <c r="K24" s="62" t="s">
        <v>191</v>
      </c>
      <c r="L24" s="29" t="s">
        <v>29</v>
      </c>
      <c r="N24" s="30">
        <v>1.65</v>
      </c>
      <c r="O24" s="24">
        <f ca="1">SUMIF(Subpartidas!$B$5:$F$133,Subpresupuesto!K24,Subpartidas!$F$5:$F$133)</f>
        <v>0.45660652236797417</v>
      </c>
      <c r="P24" s="73">
        <f t="shared" ca="1" si="3"/>
        <v>0.75340076190715732</v>
      </c>
    </row>
    <row r="25" spans="1:16" x14ac:dyDescent="0.25">
      <c r="A25" s="26"/>
      <c r="B25" s="27" t="str">
        <f>+B24</f>
        <v>Obras Civiles de Hot tap en tuberia de acero 4" a derivacion de 3" TN en TA</v>
      </c>
      <c r="C25" s="28"/>
      <c r="D25" s="20"/>
      <c r="E25" s="24">
        <f ca="1">SUMIF(Subpartidas!$B$5:$G$133,Subpresupuesto!K25,Subpartidas!$G$5:$G$133)*N25</f>
        <v>68.285189691619294</v>
      </c>
      <c r="F25" s="24">
        <f ca="1">SUMIF(Subpartidas!$B$5:$H$133,Subpresupuesto!K25,Subpartidas!$H$5:$H$133)*N25</f>
        <v>32.550000000000004</v>
      </c>
      <c r="G25" s="24">
        <f ca="1">SUMIF(Subpartidas!$B$5:$I$133,Subpresupuesto!K25,Subpartidas!$I$5:$I$133)*N25</f>
        <v>2.0485556907485787</v>
      </c>
      <c r="H25" s="24">
        <f ca="1">SUMIF(Subpartidas!$B$5:$J$133,Subpresupuesto!K25,Subpartidas!$J$5:$J$133)*N25</f>
        <v>0</v>
      </c>
      <c r="I25" s="27" t="s">
        <v>126</v>
      </c>
      <c r="J25" s="26"/>
      <c r="K25" s="62" t="s">
        <v>141</v>
      </c>
      <c r="L25" s="29" t="s">
        <v>14</v>
      </c>
      <c r="N25" s="30">
        <v>1.55</v>
      </c>
      <c r="O25" s="24">
        <f ca="1">SUMIF(Subpartidas!$B$5:$F$133,Subpresupuesto!K25,Subpartidas!$F$5:$F$133)</f>
        <v>66.376609924108308</v>
      </c>
      <c r="P25" s="73">
        <f t="shared" ca="1" si="3"/>
        <v>102.88374538236788</v>
      </c>
    </row>
    <row r="26" spans="1:16" x14ac:dyDescent="0.25">
      <c r="A26" s="26"/>
      <c r="B26" s="27" t="str">
        <f t="shared" ref="B26" si="4">+B24</f>
        <v>Obras Civiles de Hot tap en tuberia de acero 4" a derivacion de 3" TN en TA</v>
      </c>
      <c r="E26" s="24">
        <f ca="1">SUMIF(Subpartidas!$B$5:$G$133,Subpresupuesto!K26,Subpartidas!$G$5:$G$133)*N26</f>
        <v>47.391795734023724</v>
      </c>
      <c r="F26" s="24">
        <f ca="1">SUMIF(Subpartidas!$B$5:$H$133,Subpresupuesto!K26,Subpartidas!$H$5:$H$133)*N26</f>
        <v>48.530275000000003</v>
      </c>
      <c r="G26" s="24">
        <f ca="1">SUMIF(Subpartidas!$B$5:$I$133,Subpresupuesto!K26,Subpartidas!$I$5:$I$133)*N26</f>
        <v>1.4217538720207117</v>
      </c>
      <c r="H26" s="24">
        <f ca="1">SUMIF(Subpartidas!$B$5:$J$133,Subpresupuesto!K26,Subpartidas!$J$5:$J$133)*N26</f>
        <v>0</v>
      </c>
      <c r="I26" s="27" t="s">
        <v>126</v>
      </c>
      <c r="J26" s="26"/>
      <c r="K26" s="62" t="s">
        <v>150</v>
      </c>
      <c r="L26" s="29" t="s">
        <v>14</v>
      </c>
      <c r="N26" s="30">
        <v>0.38</v>
      </c>
      <c r="O26" s="24">
        <f ca="1">SUMIF(Subpartidas!$B$5:$F$133,Subpresupuesto!K26,Subpartidas!$F$5:$F$133)</f>
        <v>256.1679594895906</v>
      </c>
      <c r="P26" s="73">
        <f t="shared" ca="1" si="3"/>
        <v>97.343824606044436</v>
      </c>
    </row>
    <row r="27" spans="1:16" x14ac:dyDescent="0.25">
      <c r="A27" s="26"/>
      <c r="B27" s="27" t="str">
        <f>+B26</f>
        <v>Obras Civiles de Hot tap en tuberia de acero 4" a derivacion de 3" TN en TA</v>
      </c>
      <c r="E27" s="24">
        <f ca="1">SUMIF(Subpartidas!$B$5:$G$133,Subpresupuesto!K27,Subpartidas!$G$5:$G$133)*N27</f>
        <v>24.222297858684517</v>
      </c>
      <c r="F27" s="24">
        <f ca="1">SUMIF(Subpartidas!$B$5:$H$133,Subpresupuesto!K27,Subpartidas!$H$5:$H$133)*N27</f>
        <v>0.38</v>
      </c>
      <c r="G27" s="24">
        <f ca="1">SUMIF(Subpartidas!$B$5:$I$133,Subpresupuesto!K27,Subpartidas!$I$5:$I$133)*N27</f>
        <v>74.603988814148792</v>
      </c>
      <c r="H27" s="24">
        <f ca="1">SUMIF(Subpartidas!$B$5:$J$133,Subpresupuesto!K27,Subpartidas!$J$5:$J$133)*N27</f>
        <v>0</v>
      </c>
      <c r="I27" s="27" t="s">
        <v>126</v>
      </c>
      <c r="J27" s="26" t="s">
        <v>88</v>
      </c>
      <c r="K27" s="62" t="s">
        <v>210</v>
      </c>
      <c r="L27" s="29" t="s">
        <v>14</v>
      </c>
      <c r="N27" s="30">
        <v>1.9</v>
      </c>
      <c r="O27" s="24">
        <f ca="1">SUMIF(Subpartidas!$B$5:$F$133,Subpresupuesto!K27,Subpartidas!$F$5:$F$133)</f>
        <v>52.213835090964899</v>
      </c>
      <c r="P27" s="73">
        <f t="shared" ca="1" si="3"/>
        <v>99.206286672833301</v>
      </c>
    </row>
    <row r="28" spans="1:16" x14ac:dyDescent="0.25">
      <c r="A28" s="26"/>
      <c r="B28" s="27" t="str">
        <f>+'Resumen Presupuesto'!C57</f>
        <v>Obras Mecánicas de Hot tap en tuberia de acero 4" a derivacion de 3" TN en TA</v>
      </c>
      <c r="C28" s="28" t="s">
        <v>30</v>
      </c>
      <c r="D28" s="20">
        <f ca="1">+SUMIFS($P$28:$P$54,$B$28:$B$54,B28,$I$28:$I$54,$I$28)</f>
        <v>5930.4594637316422</v>
      </c>
      <c r="E28" s="24">
        <f ca="1">SUMIF(Subpartidas!$B$5:$G$133,Subpresupuesto!K28,Subpartidas!$G$5:$G$133)*N28</f>
        <v>33.942299821605459</v>
      </c>
      <c r="F28" s="24">
        <f ca="1">SUMIF(Subpartidas!$B$5:$H$133,Subpresupuesto!K28,Subpartidas!$H$5:$H$133)*N28</f>
        <v>70</v>
      </c>
      <c r="G28" s="24">
        <f ca="1">SUMIF(Subpartidas!$B$5:$I$133,Subpresupuesto!K28,Subpartidas!$I$5:$I$133)*N28</f>
        <v>3.3942299821605459</v>
      </c>
      <c r="H28" s="24">
        <f ca="1">SUMIF(Subpartidas!$B$5:$J$133,Subpresupuesto!K28,Subpartidas!$J$5:$J$133)*N28</f>
        <v>0</v>
      </c>
      <c r="I28" s="27" t="s">
        <v>126</v>
      </c>
      <c r="J28" s="26"/>
      <c r="K28" s="62" t="s">
        <v>206</v>
      </c>
      <c r="L28" s="29" t="s">
        <v>31</v>
      </c>
      <c r="N28" s="30">
        <v>2</v>
      </c>
      <c r="O28" s="24">
        <f ca="1">SUMIF(Subpartidas!$B$5:$F$133,Subpresupuesto!K28,Subpartidas!$F$5:$F$133)</f>
        <v>53.668264901883006</v>
      </c>
      <c r="P28" s="73">
        <f t="shared" ca="1" si="3"/>
        <v>107.33652980376601</v>
      </c>
    </row>
    <row r="29" spans="1:16" x14ac:dyDescent="0.25">
      <c r="A29" s="26"/>
      <c r="B29" s="27" t="str">
        <f>+B28</f>
        <v>Obras Mecánicas de Hot tap en tuberia de acero 4" a derivacion de 3" TN en TA</v>
      </c>
      <c r="E29" s="24">
        <f ca="1">SUMIF(Subpartidas!$B$5:$G$133,Subpresupuesto!K29,Subpartidas!$G$5:$G$133)*N29</f>
        <v>0</v>
      </c>
      <c r="F29" s="24">
        <f ca="1">SUMIF(Subpartidas!$B$5:$H$133,Subpresupuesto!K29,Subpartidas!$H$5:$H$133)*N29</f>
        <v>0</v>
      </c>
      <c r="G29" s="24">
        <f ca="1">SUMIF(Subpartidas!$B$5:$I$133,Subpresupuesto!K29,Subpartidas!$I$5:$I$133)*N29</f>
        <v>0</v>
      </c>
      <c r="H29" s="24">
        <f ca="1">SUMIF(Subpartidas!$B$5:$J$133,Subpresupuesto!K29,Subpartidas!$J$5:$J$133)*N29</f>
        <v>0</v>
      </c>
      <c r="I29" s="27" t="s">
        <v>126</v>
      </c>
      <c r="J29" s="26"/>
      <c r="K29" s="62" t="s">
        <v>247</v>
      </c>
      <c r="L29" s="29" t="s">
        <v>31</v>
      </c>
      <c r="N29" s="30">
        <v>2</v>
      </c>
      <c r="O29" s="24">
        <f ca="1">SUMIF(Subpartidas!$B$5:$F$133,Subpresupuesto!K29,Subpartidas!$F$5:$F$133)</f>
        <v>0</v>
      </c>
      <c r="P29" s="73">
        <f t="shared" ca="1" si="3"/>
        <v>0</v>
      </c>
    </row>
    <row r="30" spans="1:16" x14ac:dyDescent="0.25">
      <c r="A30" s="26"/>
      <c r="B30" s="27" t="str">
        <f t="shared" ref="B30:B36" si="5">+B29</f>
        <v>Obras Mecánicas de Hot tap en tuberia de acero 4" a derivacion de 3" TN en TA</v>
      </c>
      <c r="E30" s="24">
        <f ca="1">SUMIF(Subpartidas!$B$5:$G$133,Subpresupuesto!K30,Subpartidas!$G$5:$G$133)*N30</f>
        <v>7.2733499617725998</v>
      </c>
      <c r="F30" s="24">
        <f ca="1">SUMIF(Subpartidas!$B$5:$H$133,Subpresupuesto!K30,Subpartidas!$H$5:$H$133)*N30</f>
        <v>585</v>
      </c>
      <c r="G30" s="24">
        <f ca="1">SUMIF(Subpartidas!$B$5:$I$133,Subpresupuesto!K30,Subpartidas!$I$5:$I$133)*N30</f>
        <v>0.72733499617726005</v>
      </c>
      <c r="H30" s="24">
        <f ca="1">SUMIF(Subpartidas!$B$5:$J$133,Subpresupuesto!K30,Subpartidas!$J$5:$J$133)*N30</f>
        <v>0</v>
      </c>
      <c r="I30" s="27" t="s">
        <v>126</v>
      </c>
      <c r="J30" s="26"/>
      <c r="K30" s="62" t="s">
        <v>245</v>
      </c>
      <c r="L30" s="29" t="s">
        <v>31</v>
      </c>
      <c r="N30" s="30">
        <v>1</v>
      </c>
      <c r="O30" s="24">
        <f ca="1">SUMIF(Subpartidas!$B$5:$F$133,Subpresupuesto!K30,Subpartidas!$F$5:$F$133)</f>
        <v>593.00068495794983</v>
      </c>
      <c r="P30" s="73">
        <f t="shared" ca="1" si="3"/>
        <v>593.00068495794983</v>
      </c>
    </row>
    <row r="31" spans="1:16" x14ac:dyDescent="0.25">
      <c r="A31" s="26"/>
      <c r="B31" s="27" t="str">
        <f t="shared" si="5"/>
        <v>Obras Mecánicas de Hot tap en tuberia de acero 4" a derivacion de 3" TN en TA</v>
      </c>
      <c r="E31" s="24">
        <f ca="1">SUMIF(Subpartidas!$B$5:$G$133,Subpresupuesto!K31,Subpartidas!$G$5:$G$133)*N31</f>
        <v>16.97114991080273</v>
      </c>
      <c r="F31" s="24">
        <f ca="1">SUMIF(Subpartidas!$B$5:$H$133,Subpresupuesto!K31,Subpartidas!$H$5:$H$133)*N31</f>
        <v>295</v>
      </c>
      <c r="G31" s="24">
        <f ca="1">SUMIF(Subpartidas!$B$5:$I$133,Subpresupuesto!K31,Subpartidas!$I$5:$I$133)*N31</f>
        <v>0.50913449732408189</v>
      </c>
      <c r="H31" s="24">
        <f ca="1">SUMIF(Subpartidas!$B$5:$J$133,Subpresupuesto!K31,Subpartidas!$J$5:$J$133)*N31</f>
        <v>0</v>
      </c>
      <c r="I31" s="27" t="s">
        <v>126</v>
      </c>
      <c r="J31" s="26"/>
      <c r="K31" s="62" t="s">
        <v>246</v>
      </c>
      <c r="L31" s="29" t="s">
        <v>31</v>
      </c>
      <c r="N31" s="30">
        <v>1</v>
      </c>
      <c r="O31" s="24">
        <f ca="1">SUMIF(Subpartidas!$B$5:$F$133,Subpresupuesto!K31,Subpartidas!$F$5:$F$133)</f>
        <v>312.48028440812681</v>
      </c>
      <c r="P31" s="73">
        <f t="shared" ca="1" si="3"/>
        <v>312.48028440812681</v>
      </c>
    </row>
    <row r="32" spans="1:16" ht="27" customHeight="1" x14ac:dyDescent="0.25">
      <c r="A32" s="26"/>
      <c r="B32" s="27" t="str">
        <f t="shared" si="5"/>
        <v>Obras Mecánicas de Hot tap en tuberia de acero 4" a derivacion de 3" TN en TA</v>
      </c>
      <c r="E32" s="24">
        <f ca="1">SUMIF(Subpartidas!$B$5:$G$133,Subpresupuesto!K32,Subpartidas!$G$5:$G$133)*N32</f>
        <v>14.5466999235452</v>
      </c>
      <c r="F32" s="24">
        <f ca="1">SUMIF(Subpartidas!$B$5:$H$133,Subpresupuesto!K32,Subpartidas!$H$5:$H$133)*N32</f>
        <v>100</v>
      </c>
      <c r="G32" s="24">
        <f ca="1">SUMIF(Subpartidas!$B$5:$I$133,Subpresupuesto!K32,Subpartidas!$I$5:$I$133)*N32</f>
        <v>1.4546699923545201</v>
      </c>
      <c r="H32" s="24">
        <f ca="1">SUMIF(Subpartidas!$B$5:$J$133,Subpresupuesto!K32,Subpartidas!$J$5:$J$133)*N32</f>
        <v>0</v>
      </c>
      <c r="I32" s="27" t="s">
        <v>126</v>
      </c>
      <c r="J32" s="26"/>
      <c r="K32" s="142" t="s">
        <v>205</v>
      </c>
      <c r="L32" s="29" t="s">
        <v>31</v>
      </c>
      <c r="N32" s="30">
        <v>2</v>
      </c>
      <c r="O32" s="24">
        <f ca="1">SUMIF(Subpartidas!$B$5:$F$133,Subpresupuesto!K32,Subpartidas!$F$5:$F$133)</f>
        <v>58.000684957949865</v>
      </c>
      <c r="P32" s="73">
        <f t="shared" ca="1" si="3"/>
        <v>116.00136991589973</v>
      </c>
    </row>
    <row r="33" spans="1:16" x14ac:dyDescent="0.25">
      <c r="A33" s="26"/>
      <c r="B33" s="27" t="str">
        <f t="shared" si="5"/>
        <v>Obras Mecánicas de Hot tap en tuberia de acero 4" a derivacion de 3" TN en TA</v>
      </c>
      <c r="E33" s="24">
        <f ca="1">SUMIF(Subpartidas!$B$5:$G$133,Subpresupuesto!K33,Subpartidas!$G$5:$G$133)*N33</f>
        <v>7.2733499617725998</v>
      </c>
      <c r="F33" s="24">
        <f ca="1">SUMIF(Subpartidas!$B$5:$H$133,Subpresupuesto!K33,Subpartidas!$H$5:$H$133)*N33</f>
        <v>60</v>
      </c>
      <c r="G33" s="24">
        <f ca="1">SUMIF(Subpartidas!$B$5:$I$133,Subpresupuesto!K33,Subpartidas!$I$5:$I$133)*N33</f>
        <v>0.72733499617726005</v>
      </c>
      <c r="H33" s="24">
        <f ca="1">SUMIF(Subpartidas!$B$5:$J$133,Subpresupuesto!K33,Subpartidas!$J$5:$J$133)*N33</f>
        <v>0</v>
      </c>
      <c r="I33" s="27" t="s">
        <v>126</v>
      </c>
      <c r="J33" s="27"/>
      <c r="K33" s="62" t="s">
        <v>235</v>
      </c>
      <c r="L33" s="29" t="s">
        <v>31</v>
      </c>
      <c r="N33" s="30">
        <v>1</v>
      </c>
      <c r="O33" s="24">
        <f ca="1">SUMIF(Subpartidas!$B$5:$F$133,Subpresupuesto!K33,Subpartidas!$F$5:$F$133)</f>
        <v>68.000684957949858</v>
      </c>
      <c r="P33" s="73">
        <f t="shared" ca="1" si="3"/>
        <v>68.000684957949858</v>
      </c>
    </row>
    <row r="34" spans="1:16" x14ac:dyDescent="0.25">
      <c r="A34" s="26"/>
      <c r="B34" s="27" t="str">
        <f t="shared" si="5"/>
        <v>Obras Mecánicas de Hot tap en tuberia de acero 4" a derivacion de 3" TN en TA</v>
      </c>
      <c r="E34" s="24">
        <f ca="1">SUMIF(Subpartidas!$B$5:$G$133,Subpresupuesto!K34,Subpartidas!$G$5:$G$133)*N34</f>
        <v>24.460191731423361</v>
      </c>
      <c r="F34" s="24">
        <f ca="1">SUMIF(Subpartidas!$B$5:$H$133,Subpresupuesto!K34,Subpartidas!$H$5:$H$133)*N34</f>
        <v>4500</v>
      </c>
      <c r="G34" s="24">
        <f ca="1">SUMIF(Subpartidas!$B$5:$I$133,Subpresupuesto!K34,Subpartidas!$I$5:$I$133)*N34</f>
        <v>2.4460191731423362</v>
      </c>
      <c r="H34" s="24">
        <f ca="1">SUMIF(Subpartidas!$B$5:$J$133,Subpresupuesto!K34,Subpartidas!$J$5:$J$133)*N34</f>
        <v>0</v>
      </c>
      <c r="I34" s="27" t="s">
        <v>126</v>
      </c>
      <c r="J34" s="27"/>
      <c r="K34" s="62" t="s">
        <v>236</v>
      </c>
      <c r="L34" s="29" t="s">
        <v>31</v>
      </c>
      <c r="N34" s="30">
        <v>1</v>
      </c>
      <c r="O34" s="24">
        <f ca="1">SUMIF(Subpartidas!$B$5:$F$133,Subpresupuesto!K34,Subpartidas!$F$5:$F$133)</f>
        <v>4526.9062109045653</v>
      </c>
      <c r="P34" s="73">
        <f t="shared" ca="1" si="3"/>
        <v>4526.9062109045653</v>
      </c>
    </row>
    <row r="35" spans="1:16" x14ac:dyDescent="0.25">
      <c r="A35" s="26"/>
      <c r="B35" s="27" t="str">
        <f t="shared" si="5"/>
        <v>Obras Mecánicas de Hot tap en tuberia de acero 4" a derivacion de 3" TN en TA</v>
      </c>
      <c r="E35" s="24">
        <f ca="1">SUMIF(Subpartidas!$B$5:$G$133,Subpresupuesto!K35,Subpartidas!$G$5:$G$133)*N35</f>
        <v>10.182689946481641</v>
      </c>
      <c r="F35" s="24">
        <f ca="1">SUMIF(Subpartidas!$B$5:$H$133,Subpresupuesto!K35,Subpartidas!$H$5:$H$133)*N35</f>
        <v>75</v>
      </c>
      <c r="G35" s="24">
        <f ca="1">SUMIF(Subpartidas!$B$5:$I$133,Subpresupuesto!K35,Subpartidas!$I$5:$I$133)*N35</f>
        <v>1.0182689946481642</v>
      </c>
      <c r="H35" s="24">
        <f ca="1">SUMIF(Subpartidas!$B$5:$J$133,Subpresupuesto!K35,Subpartidas!$J$5:$J$133)*N35</f>
        <v>0</v>
      </c>
      <c r="I35" s="27" t="s">
        <v>126</v>
      </c>
      <c r="J35" s="26" t="s">
        <v>90</v>
      </c>
      <c r="K35" s="62" t="s">
        <v>147</v>
      </c>
      <c r="L35" s="29" t="s">
        <v>31</v>
      </c>
      <c r="N35" s="30">
        <v>1</v>
      </c>
      <c r="O35" s="24">
        <f ca="1">SUMIF(Subpartidas!$B$5:$F$133,Subpresupuesto!K35,Subpartidas!$F$5:$F$133)</f>
        <v>86.200958941129812</v>
      </c>
      <c r="P35" s="73">
        <f t="shared" ca="1" si="3"/>
        <v>86.200958941129812</v>
      </c>
    </row>
    <row r="36" spans="1:16" x14ac:dyDescent="0.25">
      <c r="A36" s="26"/>
      <c r="B36" s="27" t="str">
        <f t="shared" si="5"/>
        <v>Obras Mecánicas de Hot tap en tuberia de acero 4" a derivacion de 3" TN en TA</v>
      </c>
      <c r="E36" s="24">
        <f ca="1">SUMIF(Subpartidas!$B$5:$G$133,Subpresupuesto!K36,Subpartidas!$G$5:$G$133)*N36</f>
        <v>16.97114991080273</v>
      </c>
      <c r="F36" s="24">
        <f ca="1">SUMIF(Subpartidas!$B$5:$H$133,Subpresupuesto!K36,Subpartidas!$H$5:$H$133)*N36</f>
        <v>25.0684</v>
      </c>
      <c r="G36" s="24">
        <f ca="1">SUMIF(Subpartidas!$B$5:$I$133,Subpresupuesto!K36,Subpartidas!$I$5:$I$133)*N36</f>
        <v>1.697114991080273</v>
      </c>
      <c r="H36" s="24">
        <f ca="1">SUMIF(Subpartidas!$B$5:$J$133,Subpresupuesto!K36,Subpartidas!$J$5:$J$133)*N36</f>
        <v>0</v>
      </c>
      <c r="I36" s="27" t="s">
        <v>126</v>
      </c>
      <c r="J36" s="26" t="s">
        <v>91</v>
      </c>
      <c r="K36" s="62" t="s">
        <v>146</v>
      </c>
      <c r="L36" s="29" t="s">
        <v>31</v>
      </c>
      <c r="N36" s="30">
        <v>1</v>
      </c>
      <c r="O36" s="24">
        <f ca="1">SUMIF(Subpartidas!$B$5:$F$133,Subpresupuesto!K36,Subpartidas!$F$5:$F$133)</f>
        <v>43.736664901883003</v>
      </c>
      <c r="P36" s="73">
        <f t="shared" ca="1" si="3"/>
        <v>43.736664901883003</v>
      </c>
    </row>
    <row r="37" spans="1:16" x14ac:dyDescent="0.25">
      <c r="A37" s="26"/>
      <c r="B37" s="27" t="str">
        <f>+B35</f>
        <v>Obras Mecánicas de Hot tap en tuberia de acero 4" a derivacion de 3" TN en TA</v>
      </c>
      <c r="E37" s="24">
        <f ca="1">SUMIF(Subpartidas!$B$5:$G$133,Subpresupuesto!K37,Subpartidas!$G$5:$G$133)*N37</f>
        <v>7.6606105364550343</v>
      </c>
      <c r="F37" s="24">
        <f ca="1">SUMIF(Subpartidas!$B$5:$H$133,Subpresupuesto!K37,Subpartidas!$H$5:$H$133)*N37</f>
        <v>45</v>
      </c>
      <c r="G37" s="24">
        <f ca="1">SUMIF(Subpartidas!$B$5:$I$133,Subpresupuesto!K37,Subpartidas!$I$5:$I$133)*N37</f>
        <v>0.76606105364550348</v>
      </c>
      <c r="H37" s="24">
        <f ca="1">SUMIF(Subpartidas!$B$5:$J$133,Subpresupuesto!K37,Subpartidas!$J$5:$J$133)*N37</f>
        <v>0</v>
      </c>
      <c r="I37" s="27" t="s">
        <v>126</v>
      </c>
      <c r="J37" s="26" t="s">
        <v>92</v>
      </c>
      <c r="K37" s="62" t="s">
        <v>148</v>
      </c>
      <c r="L37" s="29" t="s">
        <v>31</v>
      </c>
      <c r="N37" s="30">
        <v>1</v>
      </c>
      <c r="O37" s="24">
        <f ca="1">SUMIF(Subpartidas!$B$5:$F$133,Subpresupuesto!K37,Subpartidas!$F$5:$F$133)</f>
        <v>53.426671590100533</v>
      </c>
      <c r="P37" s="73">
        <f t="shared" ca="1" si="3"/>
        <v>53.426671590100533</v>
      </c>
    </row>
    <row r="38" spans="1:16" x14ac:dyDescent="0.25">
      <c r="A38" s="26"/>
      <c r="B38" s="27" t="str">
        <f>+B36</f>
        <v>Obras Mecánicas de Hot tap en tuberia de acero 4" a derivacion de 3" TN en TA</v>
      </c>
      <c r="E38" s="24">
        <f ca="1">SUMIF(Subpartidas!$B$5:$G$133,Subpresupuesto!K38,Subpartidas!$G$5:$G$133)*N38</f>
        <v>16.182730318427708</v>
      </c>
      <c r="F38" s="24">
        <f ca="1">SUMIF(Subpartidas!$B$5:$H$133,Subpresupuesto!K38,Subpartidas!$H$5:$H$133)*N38</f>
        <v>5.5683999999999996</v>
      </c>
      <c r="G38" s="24">
        <f ca="1">SUMIF(Subpartidas!$B$5:$I$133,Subpresupuesto!K38,Subpartidas!$I$5:$I$133)*N38</f>
        <v>1.6182730318427709</v>
      </c>
      <c r="H38" s="24">
        <f ca="1">SUMIF(Subpartidas!$B$5:$J$133,Subpresupuesto!K38,Subpartidas!$J$5:$J$133)*N38</f>
        <v>0</v>
      </c>
      <c r="I38" s="27" t="s">
        <v>126</v>
      </c>
      <c r="J38" s="26" t="s">
        <v>92</v>
      </c>
      <c r="K38" s="62" t="s">
        <v>149</v>
      </c>
      <c r="L38" s="29" t="s">
        <v>31</v>
      </c>
      <c r="N38" s="30">
        <v>1</v>
      </c>
      <c r="O38" s="24">
        <f ca="1">SUMIF(Subpartidas!$B$5:$F$133,Subpresupuesto!K38,Subpartidas!$F$5:$F$133)</f>
        <v>23.369403350270481</v>
      </c>
      <c r="P38" s="73">
        <f t="shared" ca="1" si="3"/>
        <v>23.369403350270481</v>
      </c>
    </row>
    <row r="39" spans="1:16" x14ac:dyDescent="0.25">
      <c r="A39" s="26"/>
      <c r="B39" s="27" t="str">
        <f>+'Resumen Presupuesto'!C46</f>
        <v>Obras Civiles de Hot tap en tuberia de acero 16" a derivacion de 6" TN en TA</v>
      </c>
      <c r="C39" s="28" t="s">
        <v>1</v>
      </c>
      <c r="D39" s="20">
        <f ca="1">+SUMIFS($P$39:$P$54,$B$39:$B$54,B39,$I$39:$I$54,$I$39)</f>
        <v>459.12407116380837</v>
      </c>
      <c r="E39" s="24">
        <f ca="1">SUMIF(Subpartidas!$B$5:$G$133,Subpresupuesto!K39,Subpartidas!$G$5:$G$133)*N39</f>
        <v>4.9573878761941099</v>
      </c>
      <c r="F39" s="24">
        <f ca="1">SUMIF(Subpartidas!$B$5:$H$133,Subpresupuesto!K39,Subpartidas!$H$5:$H$133)*N39</f>
        <v>0.20823214285714284</v>
      </c>
      <c r="G39" s="24">
        <f ca="1">SUMIF(Subpartidas!$B$5:$I$133,Subpresupuesto!K39,Subpartidas!$I$5:$I$133)*N39</f>
        <v>0.1487216362858233</v>
      </c>
      <c r="H39" s="24">
        <f ca="1">SUMIF(Subpartidas!$B$5:$J$133,Subpresupuesto!K39,Subpartidas!$J$5:$J$133)*N39</f>
        <v>0</v>
      </c>
      <c r="I39" s="27" t="s">
        <v>126</v>
      </c>
      <c r="J39" s="26"/>
      <c r="K39" s="62" t="s">
        <v>213</v>
      </c>
      <c r="L39" s="29" t="s">
        <v>29</v>
      </c>
      <c r="N39" s="30">
        <v>0.36</v>
      </c>
      <c r="O39" s="24">
        <f ca="1">SUMIF(Subpartidas!$B$5:$F$133,Subpresupuesto!K39,Subpartidas!$F$5:$F$133)</f>
        <v>14.762060153714101</v>
      </c>
      <c r="P39" s="73">
        <f t="shared" ref="P39:P54" ca="1" si="6">+N39*O39</f>
        <v>5.3143416553370759</v>
      </c>
    </row>
    <row r="40" spans="1:16" x14ac:dyDescent="0.25">
      <c r="A40" s="26"/>
      <c r="B40" s="27" t="str">
        <f>+B39</f>
        <v>Obras Civiles de Hot tap en tuberia de acero 16" a derivacion de 6" TN en TA</v>
      </c>
      <c r="C40" s="28"/>
      <c r="D40" s="20"/>
      <c r="E40" s="24">
        <f ca="1">SUMIF(Subpartidas!$B$5:$G$133,Subpresupuesto!K40,Subpartidas!$G$5:$G$133)*N40</f>
        <v>0.89220564872338315</v>
      </c>
      <c r="F40" s="24">
        <f ca="1">SUMIF(Subpartidas!$B$5:$H$133,Subpresupuesto!K40,Subpartidas!$H$5:$H$133)*N40</f>
        <v>0</v>
      </c>
      <c r="G40" s="24">
        <f ca="1">SUMIF(Subpartidas!$B$5:$I$133,Subpresupuesto!K40,Subpartidas!$I$5:$I$133)*N40</f>
        <v>0.13515902660455864</v>
      </c>
      <c r="H40" s="24">
        <f ca="1">SUMIF(Subpartidas!$B$5:$J$133,Subpresupuesto!K40,Subpartidas!$J$5:$J$133)*N40</f>
        <v>0</v>
      </c>
      <c r="I40" s="27" t="s">
        <v>126</v>
      </c>
      <c r="J40" s="26"/>
      <c r="K40" s="62" t="s">
        <v>191</v>
      </c>
      <c r="L40" s="29" t="s">
        <v>29</v>
      </c>
      <c r="N40" s="30">
        <f>1.5*1.5</f>
        <v>2.25</v>
      </c>
      <c r="O40" s="24">
        <f ca="1">SUMIF(Subpartidas!$B$5:$F$133,Subpresupuesto!K40,Subpartidas!$F$5:$F$133)</f>
        <v>0.45660652236797417</v>
      </c>
      <c r="P40" s="73">
        <f t="shared" ca="1" si="6"/>
        <v>1.027364675327942</v>
      </c>
    </row>
    <row r="41" spans="1:16" x14ac:dyDescent="0.25">
      <c r="A41" s="26"/>
      <c r="B41" s="27" t="str">
        <f>+B40</f>
        <v>Obras Civiles de Hot tap en tuberia de acero 16" a derivacion de 6" TN en TA</v>
      </c>
      <c r="C41" s="28"/>
      <c r="D41" s="20"/>
      <c r="E41" s="24">
        <f ca="1">SUMIF(Subpartidas!$B$5:$G$133,Subpresupuesto!K41,Subpartidas!$G$5:$G$133)*N41</f>
        <v>118.94839494669165</v>
      </c>
      <c r="F41" s="24">
        <f ca="1">SUMIF(Subpartidas!$B$5:$H$133,Subpresupuesto!K41,Subpartidas!$H$5:$H$133)*N41</f>
        <v>56.699999999999996</v>
      </c>
      <c r="G41" s="24">
        <f ca="1">SUMIF(Subpartidas!$B$5:$I$133,Subpresupuesto!K41,Subpartidas!$I$5:$I$133)*N41</f>
        <v>3.5684518484007497</v>
      </c>
      <c r="H41" s="24">
        <f ca="1">SUMIF(Subpartidas!$B$5:$J$133,Subpresupuesto!K41,Subpartidas!$J$5:$J$133)*N41</f>
        <v>0</v>
      </c>
      <c r="I41" s="27" t="s">
        <v>126</v>
      </c>
      <c r="J41" s="26"/>
      <c r="K41" s="62" t="s">
        <v>141</v>
      </c>
      <c r="L41" s="29" t="s">
        <v>14</v>
      </c>
      <c r="N41" s="30">
        <f>+N40*1.2</f>
        <v>2.6999999999999997</v>
      </c>
      <c r="O41" s="24">
        <f ca="1">SUMIF(Subpartidas!$B$5:$F$133,Subpresupuesto!K41,Subpartidas!$F$5:$F$133)</f>
        <v>66.376609924108308</v>
      </c>
      <c r="P41" s="73">
        <f t="shared" ca="1" si="6"/>
        <v>179.21684679509241</v>
      </c>
    </row>
    <row r="42" spans="1:16" x14ac:dyDescent="0.25">
      <c r="A42" s="26"/>
      <c r="B42" s="27" t="str">
        <f t="shared" ref="B42" si="7">+B40</f>
        <v>Obras Civiles de Hot tap en tuberia de acero 16" a derivacion de 6" TN en TA</v>
      </c>
      <c r="E42" s="24">
        <f ca="1">SUMIF(Subpartidas!$B$5:$G$133,Subpresupuesto!K42,Subpartidas!$G$5:$G$133)*N42</f>
        <v>47.391795734023724</v>
      </c>
      <c r="F42" s="24">
        <f ca="1">SUMIF(Subpartidas!$B$5:$H$133,Subpresupuesto!K42,Subpartidas!$H$5:$H$133)*N42</f>
        <v>48.530275000000003</v>
      </c>
      <c r="G42" s="24">
        <f ca="1">SUMIF(Subpartidas!$B$5:$I$133,Subpresupuesto!K42,Subpartidas!$I$5:$I$133)*N42</f>
        <v>1.4217538720207117</v>
      </c>
      <c r="H42" s="24">
        <f ca="1">SUMIF(Subpartidas!$B$5:$J$133,Subpresupuesto!K42,Subpartidas!$J$5:$J$133)*N42</f>
        <v>0</v>
      </c>
      <c r="I42" s="27" t="s">
        <v>126</v>
      </c>
      <c r="J42" s="26"/>
      <c r="K42" s="62" t="s">
        <v>150</v>
      </c>
      <c r="L42" s="29" t="s">
        <v>14</v>
      </c>
      <c r="N42" s="30">
        <v>0.38</v>
      </c>
      <c r="O42" s="24">
        <f ca="1">SUMIF(Subpartidas!$B$5:$F$133,Subpresupuesto!K42,Subpartidas!$F$5:$F$133)</f>
        <v>256.1679594895906</v>
      </c>
      <c r="P42" s="73">
        <f t="shared" ca="1" si="6"/>
        <v>97.343824606044436</v>
      </c>
    </row>
    <row r="43" spans="1:16" x14ac:dyDescent="0.25">
      <c r="A43" s="26"/>
      <c r="B43" s="27" t="str">
        <f>+B42</f>
        <v>Obras Civiles de Hot tap en tuberia de acero 16" a derivacion de 6" TN en TA</v>
      </c>
      <c r="E43" s="24">
        <f ca="1">SUMIF(Subpartidas!$B$5:$G$133,Subpresupuesto!K43,Subpartidas!$G$5:$G$133)*N43</f>
        <v>43.02645014371592</v>
      </c>
      <c r="F43" s="24">
        <f ca="1">SUMIF(Subpartidas!$B$5:$H$133,Subpresupuesto!K43,Subpartidas!$H$5:$H$133)*N43</f>
        <v>0.67500000000000004</v>
      </c>
      <c r="G43" s="24">
        <f ca="1">SUMIF(Subpartidas!$B$5:$I$133,Subpresupuesto!K43,Subpartidas!$I$5:$I$133)*N43</f>
        <v>132.52024328829063</v>
      </c>
      <c r="H43" s="24">
        <f ca="1">SUMIF(Subpartidas!$B$5:$J$133,Subpresupuesto!K43,Subpartidas!$J$5:$J$133)*N43</f>
        <v>0</v>
      </c>
      <c r="I43" s="27" t="s">
        <v>126</v>
      </c>
      <c r="J43" s="26" t="s">
        <v>88</v>
      </c>
      <c r="K43" s="62" t="s">
        <v>210</v>
      </c>
      <c r="L43" s="29" t="s">
        <v>14</v>
      </c>
      <c r="N43" s="30">
        <f>+N40*1.5</f>
        <v>3.375</v>
      </c>
      <c r="O43" s="24">
        <f ca="1">SUMIF(Subpartidas!$B$5:$F$133,Subpresupuesto!K43,Subpartidas!$F$5:$F$133)</f>
        <v>52.213835090964899</v>
      </c>
      <c r="P43" s="73">
        <f t="shared" ca="1" si="6"/>
        <v>176.22169343200653</v>
      </c>
    </row>
    <row r="44" spans="1:16" x14ac:dyDescent="0.25">
      <c r="A44" s="26"/>
      <c r="B44" s="27" t="str">
        <f>+'Resumen Presupuesto'!C47</f>
        <v>Obras Mecánicas de Hot tap en tuberia de acero 16" a derivacion de 6" TN en TA</v>
      </c>
      <c r="C44" s="28" t="s">
        <v>30</v>
      </c>
      <c r="D44" s="20">
        <f ca="1">+SUMIFS($P$39:$P$54,$B$39:$B$54,B44,$I$39:$I$54,$I$44)</f>
        <v>9395.2632994961605</v>
      </c>
      <c r="E44" s="24">
        <f ca="1">SUMIF(Subpartidas!$B$5:$G$133,Subpresupuesto!K44,Subpartidas!$G$5:$G$133)*N44</f>
        <v>33.942299821605459</v>
      </c>
      <c r="F44" s="24">
        <f ca="1">SUMIF(Subpartidas!$B$5:$H$133,Subpresupuesto!K44,Subpartidas!$H$5:$H$133)*N44</f>
        <v>70</v>
      </c>
      <c r="G44" s="24">
        <f ca="1">SUMIF(Subpartidas!$B$5:$I$133,Subpresupuesto!K44,Subpartidas!$I$5:$I$133)*N44</f>
        <v>3.3942299821605459</v>
      </c>
      <c r="H44" s="24">
        <f ca="1">SUMIF(Subpartidas!$B$5:$J$133,Subpresupuesto!K44,Subpartidas!$J$5:$J$133)*N44</f>
        <v>0</v>
      </c>
      <c r="I44" s="27" t="s">
        <v>126</v>
      </c>
      <c r="J44" s="26"/>
      <c r="K44" s="62" t="s">
        <v>206</v>
      </c>
      <c r="L44" s="29" t="s">
        <v>31</v>
      </c>
      <c r="N44" s="30">
        <v>2</v>
      </c>
      <c r="O44" s="24">
        <f ca="1">SUMIF(Subpartidas!$B$5:$F$133,Subpresupuesto!K44,Subpartidas!$F$5:$F$133)</f>
        <v>53.668264901883006</v>
      </c>
      <c r="P44" s="73">
        <f t="shared" ca="1" si="6"/>
        <v>107.33652980376601</v>
      </c>
    </row>
    <row r="45" spans="1:16" x14ac:dyDescent="0.25">
      <c r="A45" s="26"/>
      <c r="B45" s="27" t="str">
        <f>+B44</f>
        <v>Obras Mecánicas de Hot tap en tuberia de acero 16" a derivacion de 6" TN en TA</v>
      </c>
      <c r="E45" s="24">
        <f ca="1">SUMIF(Subpartidas!$B$5:$G$133,Subpresupuesto!K45,Subpartidas!$G$5:$G$133)*N45</f>
        <v>40.730759785926566</v>
      </c>
      <c r="F45" s="24">
        <f ca="1">SUMIF(Subpartidas!$B$5:$H$133,Subpresupuesto!K45,Subpartidas!$H$5:$H$133)*N45</f>
        <v>90</v>
      </c>
      <c r="G45" s="24">
        <f ca="1">SUMIF(Subpartidas!$B$5:$I$133,Subpresupuesto!K45,Subpartidas!$I$5:$I$133)*N45</f>
        <v>4.0730759785926569</v>
      </c>
      <c r="H45" s="24">
        <f ca="1">SUMIF(Subpartidas!$B$5:$J$133,Subpresupuesto!K45,Subpartidas!$J$5:$J$133)*N45</f>
        <v>0</v>
      </c>
      <c r="I45" s="27" t="s">
        <v>126</v>
      </c>
      <c r="J45" s="26"/>
      <c r="K45" s="62" t="s">
        <v>211</v>
      </c>
      <c r="L45" s="29" t="s">
        <v>31</v>
      </c>
      <c r="N45" s="30">
        <v>2</v>
      </c>
      <c r="O45" s="24">
        <f ca="1">SUMIF(Subpartidas!$B$5:$F$133,Subpresupuesto!K45,Subpartidas!$F$5:$F$133)</f>
        <v>67.401917882259625</v>
      </c>
      <c r="P45" s="73">
        <f t="shared" ca="1" si="6"/>
        <v>134.80383576451925</v>
      </c>
    </row>
    <row r="46" spans="1:16" x14ac:dyDescent="0.25">
      <c r="A46" s="26"/>
      <c r="B46" s="27" t="str">
        <f t="shared" ref="B46:B52" si="8">+B45</f>
        <v>Obras Mecánicas de Hot tap en tuberia de acero 16" a derivacion de 6" TN en TA</v>
      </c>
      <c r="E46" s="24">
        <f ca="1">SUMIF(Subpartidas!$B$5:$G$133,Subpresupuesto!K46,Subpartidas!$G$5:$G$133)*N46</f>
        <v>7.2733499617725998</v>
      </c>
      <c r="F46" s="24">
        <f ca="1">SUMIF(Subpartidas!$B$5:$H$133,Subpresupuesto!K46,Subpartidas!$H$5:$H$133)*N46</f>
        <v>1550</v>
      </c>
      <c r="G46" s="24">
        <f ca="1">SUMIF(Subpartidas!$B$5:$I$133,Subpresupuesto!K46,Subpartidas!$I$5:$I$133)*N46</f>
        <v>0.72733499617726005</v>
      </c>
      <c r="H46" s="24">
        <f ca="1">SUMIF(Subpartidas!$B$5:$J$133,Subpresupuesto!K46,Subpartidas!$J$5:$J$133)*N46</f>
        <v>0</v>
      </c>
      <c r="I46" s="27" t="s">
        <v>126</v>
      </c>
      <c r="J46" s="26"/>
      <c r="K46" s="62" t="s">
        <v>207</v>
      </c>
      <c r="L46" s="29" t="s">
        <v>31</v>
      </c>
      <c r="N46" s="30">
        <v>1</v>
      </c>
      <c r="O46" s="24">
        <f ca="1">SUMIF(Subpartidas!$B$5:$F$133,Subpresupuesto!K46,Subpartidas!$F$5:$F$133)</f>
        <v>1558.0006849579497</v>
      </c>
      <c r="P46" s="73">
        <f t="shared" ca="1" si="6"/>
        <v>1558.0006849579497</v>
      </c>
    </row>
    <row r="47" spans="1:16" x14ac:dyDescent="0.25">
      <c r="A47" s="26"/>
      <c r="B47" s="27" t="str">
        <f t="shared" si="8"/>
        <v>Obras Mecánicas de Hot tap en tuberia de acero 16" a derivacion de 6" TN en TA</v>
      </c>
      <c r="E47" s="24">
        <f ca="1">SUMIF(Subpartidas!$B$5:$G$133,Subpresupuesto!K47,Subpartidas!$G$5:$G$133)*N47</f>
        <v>16.97114991080273</v>
      </c>
      <c r="F47" s="24">
        <f ca="1">SUMIF(Subpartidas!$B$5:$H$133,Subpresupuesto!K47,Subpartidas!$H$5:$H$133)*N47</f>
        <v>845</v>
      </c>
      <c r="G47" s="24">
        <f ca="1">SUMIF(Subpartidas!$B$5:$I$133,Subpresupuesto!K47,Subpartidas!$I$5:$I$133)*N47</f>
        <v>0.50913449732408189</v>
      </c>
      <c r="H47" s="24">
        <f ca="1">SUMIF(Subpartidas!$B$5:$J$133,Subpresupuesto!K47,Subpartidas!$J$5:$J$133)*N47</f>
        <v>0</v>
      </c>
      <c r="I47" s="27" t="s">
        <v>126</v>
      </c>
      <c r="J47" s="26"/>
      <c r="K47" s="62" t="s">
        <v>208</v>
      </c>
      <c r="L47" s="29" t="s">
        <v>31</v>
      </c>
      <c r="N47" s="30">
        <v>1</v>
      </c>
      <c r="O47" s="24">
        <f ca="1">SUMIF(Subpartidas!$B$5:$F$133,Subpresupuesto!K47,Subpartidas!$F$5:$F$133)</f>
        <v>862.48028440812686</v>
      </c>
      <c r="P47" s="73">
        <f t="shared" ca="1" si="6"/>
        <v>862.48028440812686</v>
      </c>
    </row>
    <row r="48" spans="1:16" ht="27" customHeight="1" x14ac:dyDescent="0.25">
      <c r="A48" s="26"/>
      <c r="B48" s="27" t="str">
        <f t="shared" si="8"/>
        <v>Obras Mecánicas de Hot tap en tuberia de acero 16" a derivacion de 6" TN en TA</v>
      </c>
      <c r="E48" s="24">
        <f ca="1">SUMIF(Subpartidas!$B$5:$G$133,Subpresupuesto!K48,Subpartidas!$G$5:$G$133)*N48</f>
        <v>14.5466999235452</v>
      </c>
      <c r="F48" s="24">
        <f ca="1">SUMIF(Subpartidas!$B$5:$H$133,Subpresupuesto!K48,Subpartidas!$H$5:$H$133)*N48</f>
        <v>100</v>
      </c>
      <c r="G48" s="24">
        <f ca="1">SUMIF(Subpartidas!$B$5:$I$133,Subpresupuesto!K48,Subpartidas!$I$5:$I$133)*N48</f>
        <v>1.4546699923545201</v>
      </c>
      <c r="H48" s="24">
        <f ca="1">SUMIF(Subpartidas!$B$5:$J$133,Subpresupuesto!K48,Subpartidas!$J$5:$J$133)*N48</f>
        <v>0</v>
      </c>
      <c r="I48" s="27" t="s">
        <v>126</v>
      </c>
      <c r="J48" s="26"/>
      <c r="K48" s="142" t="s">
        <v>205</v>
      </c>
      <c r="L48" s="29" t="s">
        <v>31</v>
      </c>
      <c r="N48" s="30">
        <v>2</v>
      </c>
      <c r="O48" s="24">
        <f ca="1">SUMIF(Subpartidas!$B$5:$F$133,Subpresupuesto!K48,Subpartidas!$F$5:$F$133)</f>
        <v>58.000684957949865</v>
      </c>
      <c r="P48" s="73">
        <f t="shared" ca="1" si="6"/>
        <v>116.00136991589973</v>
      </c>
    </row>
    <row r="49" spans="1:16" x14ac:dyDescent="0.25">
      <c r="A49" s="26"/>
      <c r="B49" s="27" t="str">
        <f t="shared" si="8"/>
        <v>Obras Mecánicas de Hot tap en tuberia de acero 16" a derivacion de 6" TN en TA</v>
      </c>
      <c r="E49" s="24">
        <f ca="1">SUMIF(Subpartidas!$B$5:$G$133,Subpresupuesto!K49,Subpartidas!$G$5:$G$133)*N49</f>
        <v>7.2733499617725998</v>
      </c>
      <c r="F49" s="24">
        <f ca="1">SUMIF(Subpartidas!$B$5:$H$133,Subpresupuesto!K49,Subpartidas!$H$5:$H$133)*N49</f>
        <v>75</v>
      </c>
      <c r="G49" s="24">
        <f ca="1">SUMIF(Subpartidas!$B$5:$I$133,Subpresupuesto!K49,Subpartidas!$I$5:$I$133)*N49</f>
        <v>0.72733499617726005</v>
      </c>
      <c r="H49" s="24">
        <f ca="1">SUMIF(Subpartidas!$B$5:$J$133,Subpresupuesto!K49,Subpartidas!$J$5:$J$133)*N49</f>
        <v>0</v>
      </c>
      <c r="I49" s="27" t="s">
        <v>126</v>
      </c>
      <c r="J49" s="27"/>
      <c r="K49" s="62" t="s">
        <v>175</v>
      </c>
      <c r="L49" s="29" t="s">
        <v>31</v>
      </c>
      <c r="N49" s="30">
        <v>1</v>
      </c>
      <c r="O49" s="24">
        <f ca="1">SUMIF(Subpartidas!$B$5:$F$133,Subpresupuesto!K49,Subpartidas!$F$5:$F$133)</f>
        <v>83.000684957949858</v>
      </c>
      <c r="P49" s="73">
        <f t="shared" ca="1" si="6"/>
        <v>83.000684957949858</v>
      </c>
    </row>
    <row r="50" spans="1:16" x14ac:dyDescent="0.25">
      <c r="A50" s="26"/>
      <c r="B50" s="27" t="str">
        <f t="shared" si="8"/>
        <v>Obras Mecánicas de Hot tap en tuberia de acero 16" a derivacion de 6" TN en TA</v>
      </c>
      <c r="E50" s="24">
        <f ca="1">SUMIF(Subpartidas!$B$5:$G$133,Subpresupuesto!K50,Subpartidas!$G$5:$G$133)*N50</f>
        <v>24.460191731423361</v>
      </c>
      <c r="F50" s="24">
        <f ca="1">SUMIF(Subpartidas!$B$5:$H$133,Subpresupuesto!K50,Subpartidas!$H$5:$H$133)*N50</f>
        <v>6300</v>
      </c>
      <c r="G50" s="24">
        <f ca="1">SUMIF(Subpartidas!$B$5:$I$133,Subpresupuesto!K50,Subpartidas!$I$5:$I$133)*N50</f>
        <v>2.4460191731423362</v>
      </c>
      <c r="H50" s="24">
        <f ca="1">SUMIF(Subpartidas!$B$5:$J$133,Subpresupuesto!K50,Subpartidas!$J$5:$J$133)*N50</f>
        <v>0</v>
      </c>
      <c r="I50" s="27" t="s">
        <v>126</v>
      </c>
      <c r="J50" s="27"/>
      <c r="K50" s="62" t="s">
        <v>173</v>
      </c>
      <c r="L50" s="29" t="s">
        <v>31</v>
      </c>
      <c r="N50" s="30">
        <v>1</v>
      </c>
      <c r="O50" s="24">
        <f ca="1">SUMIF(Subpartidas!$B$5:$F$133,Subpresupuesto!K50,Subpartidas!$F$5:$F$133)</f>
        <v>6326.9062109045653</v>
      </c>
      <c r="P50" s="73">
        <f t="shared" ca="1" si="6"/>
        <v>6326.9062109045653</v>
      </c>
    </row>
    <row r="51" spans="1:16" x14ac:dyDescent="0.25">
      <c r="A51" s="26"/>
      <c r="B51" s="27" t="str">
        <f t="shared" si="8"/>
        <v>Obras Mecánicas de Hot tap en tuberia de acero 16" a derivacion de 6" TN en TA</v>
      </c>
      <c r="E51" s="24">
        <f ca="1">SUMIF(Subpartidas!$B$5:$G$133,Subpresupuesto!K51,Subpartidas!$G$5:$G$133)*N51</f>
        <v>10.182689946481641</v>
      </c>
      <c r="F51" s="24">
        <f ca="1">SUMIF(Subpartidas!$B$5:$H$133,Subpresupuesto!K51,Subpartidas!$H$5:$H$133)*N51</f>
        <v>75</v>
      </c>
      <c r="G51" s="24">
        <f ca="1">SUMIF(Subpartidas!$B$5:$I$133,Subpresupuesto!K51,Subpartidas!$I$5:$I$133)*N51</f>
        <v>1.0182689946481642</v>
      </c>
      <c r="H51" s="24">
        <f ca="1">SUMIF(Subpartidas!$B$5:$J$133,Subpresupuesto!K51,Subpartidas!$J$5:$J$133)*N51</f>
        <v>0</v>
      </c>
      <c r="I51" s="27" t="s">
        <v>126</v>
      </c>
      <c r="J51" s="26" t="s">
        <v>90</v>
      </c>
      <c r="K51" s="62" t="s">
        <v>147</v>
      </c>
      <c r="L51" s="29" t="s">
        <v>31</v>
      </c>
      <c r="N51" s="30">
        <v>1</v>
      </c>
      <c r="O51" s="24">
        <f ca="1">SUMIF(Subpartidas!$B$5:$F$133,Subpresupuesto!K51,Subpartidas!$F$5:$F$133)</f>
        <v>86.200958941129812</v>
      </c>
      <c r="P51" s="73">
        <f t="shared" ca="1" si="6"/>
        <v>86.200958941129812</v>
      </c>
    </row>
    <row r="52" spans="1:16" x14ac:dyDescent="0.25">
      <c r="A52" s="26"/>
      <c r="B52" s="27" t="str">
        <f t="shared" si="8"/>
        <v>Obras Mecánicas de Hot tap en tuberia de acero 16" a derivacion de 6" TN en TA</v>
      </c>
      <c r="E52" s="24">
        <f ca="1">SUMIF(Subpartidas!$B$5:$G$133,Subpresupuesto!K52,Subpartidas!$G$5:$G$133)*N52</f>
        <v>16.97114991080273</v>
      </c>
      <c r="F52" s="24">
        <f ca="1">SUMIF(Subpartidas!$B$5:$H$133,Subpresupuesto!K52,Subpartidas!$H$5:$H$133)*N52</f>
        <v>25.0684</v>
      </c>
      <c r="G52" s="24">
        <f ca="1">SUMIF(Subpartidas!$B$5:$I$133,Subpresupuesto!K52,Subpartidas!$I$5:$I$133)*N52</f>
        <v>1.697114991080273</v>
      </c>
      <c r="H52" s="24">
        <f ca="1">SUMIF(Subpartidas!$B$5:$J$133,Subpresupuesto!K52,Subpartidas!$J$5:$J$133)*N52</f>
        <v>0</v>
      </c>
      <c r="I52" s="27" t="s">
        <v>126</v>
      </c>
      <c r="J52" s="26" t="s">
        <v>91</v>
      </c>
      <c r="K52" s="62" t="s">
        <v>146</v>
      </c>
      <c r="L52" s="29" t="s">
        <v>31</v>
      </c>
      <c r="N52" s="30">
        <v>1</v>
      </c>
      <c r="O52" s="24">
        <f ca="1">SUMIF(Subpartidas!$B$5:$F$133,Subpresupuesto!K52,Subpartidas!$F$5:$F$133)</f>
        <v>43.736664901883003</v>
      </c>
      <c r="P52" s="73">
        <f t="shared" ca="1" si="6"/>
        <v>43.736664901883003</v>
      </c>
    </row>
    <row r="53" spans="1:16" x14ac:dyDescent="0.25">
      <c r="A53" s="26"/>
      <c r="B53" s="27" t="str">
        <f>+B51</f>
        <v>Obras Mecánicas de Hot tap en tuberia de acero 16" a derivacion de 6" TN en TA</v>
      </c>
      <c r="E53" s="24">
        <f ca="1">SUMIF(Subpartidas!$B$5:$G$133,Subpresupuesto!K53,Subpartidas!$G$5:$G$133)*N53</f>
        <v>7.6606105364550343</v>
      </c>
      <c r="F53" s="24">
        <f ca="1">SUMIF(Subpartidas!$B$5:$H$133,Subpresupuesto!K53,Subpartidas!$H$5:$H$133)*N53</f>
        <v>45</v>
      </c>
      <c r="G53" s="24">
        <f ca="1">SUMIF(Subpartidas!$B$5:$I$133,Subpresupuesto!K53,Subpartidas!$I$5:$I$133)*N53</f>
        <v>0.76606105364550348</v>
      </c>
      <c r="H53" s="24">
        <f ca="1">SUMIF(Subpartidas!$B$5:$J$133,Subpresupuesto!K53,Subpartidas!$J$5:$J$133)*N53</f>
        <v>0</v>
      </c>
      <c r="I53" s="27" t="s">
        <v>126</v>
      </c>
      <c r="J53" s="26" t="s">
        <v>92</v>
      </c>
      <c r="K53" s="62" t="s">
        <v>148</v>
      </c>
      <c r="L53" s="29" t="s">
        <v>31</v>
      </c>
      <c r="N53" s="30">
        <v>1</v>
      </c>
      <c r="O53" s="24">
        <f ca="1">SUMIF(Subpartidas!$B$5:$F$133,Subpresupuesto!K53,Subpartidas!$F$5:$F$133)</f>
        <v>53.426671590100533</v>
      </c>
      <c r="P53" s="73">
        <f t="shared" ca="1" si="6"/>
        <v>53.426671590100533</v>
      </c>
    </row>
    <row r="54" spans="1:16" x14ac:dyDescent="0.25">
      <c r="A54" s="26"/>
      <c r="B54" s="27" t="str">
        <f>+B52</f>
        <v>Obras Mecánicas de Hot tap en tuberia de acero 16" a derivacion de 6" TN en TA</v>
      </c>
      <c r="E54" s="24">
        <f ca="1">SUMIF(Subpartidas!$B$5:$G$133,Subpresupuesto!K54,Subpartidas!$G$5:$G$133)*N54</f>
        <v>16.182730318427708</v>
      </c>
      <c r="F54" s="24">
        <f ca="1">SUMIF(Subpartidas!$B$5:$H$133,Subpresupuesto!K54,Subpartidas!$H$5:$H$133)*N54</f>
        <v>5.5683999999999996</v>
      </c>
      <c r="G54" s="24">
        <f ca="1">SUMIF(Subpartidas!$B$5:$I$133,Subpresupuesto!K54,Subpartidas!$I$5:$I$133)*N54</f>
        <v>1.6182730318427709</v>
      </c>
      <c r="H54" s="24">
        <f ca="1">SUMIF(Subpartidas!$B$5:$J$133,Subpresupuesto!K54,Subpartidas!$J$5:$J$133)*N54</f>
        <v>0</v>
      </c>
      <c r="I54" s="27" t="s">
        <v>126</v>
      </c>
      <c r="J54" s="26" t="s">
        <v>92</v>
      </c>
      <c r="K54" s="62" t="s">
        <v>149</v>
      </c>
      <c r="L54" s="29" t="s">
        <v>31</v>
      </c>
      <c r="N54" s="30">
        <v>1</v>
      </c>
      <c r="O54" s="24">
        <f ca="1">SUMIF(Subpartidas!$B$5:$F$133,Subpresupuesto!K54,Subpartidas!$F$5:$F$133)</f>
        <v>23.369403350270481</v>
      </c>
      <c r="P54" s="73">
        <f t="shared" ca="1" si="6"/>
        <v>23.369403350270481</v>
      </c>
    </row>
  </sheetData>
  <autoFilter ref="A6:Q54" xr:uid="{00000000-0009-0000-0000-000001000000}"/>
  <mergeCells count="1">
    <mergeCell ref="B2:P2"/>
  </mergeCells>
  <conditionalFormatting sqref="K42 K44:K45 K48:K51 K55:K1048576 K1:K6 K39">
    <cfRule type="containsText" dxfId="234" priority="256" operator="containsText" text="Soporte de canal C, perno U-Bolt de Ø=1&quot; recubierto con PVC y 4 pernos de expansión">
      <formula>NOT(ISERROR(SEARCH("Soporte de canal C, perno U-Bolt de Ø=1"" recubierto con PVC y 4 pernos de expansión",K1)))</formula>
    </cfRule>
    <cfRule type="containsText" dxfId="233" priority="257" operator="containsText" text="Suministro e Instalación de Brida WN #150 RF Ø2.5&quot;">
      <formula>NOT(ISERROR(SEARCH("Suministro e Instalación de Brida WN #150 RF Ø2.5""",K1)))</formula>
    </cfRule>
    <cfRule type="containsText" dxfId="232" priority="258" operator="containsText" text="Suministro e Instalación de Valvula esferica #150 RF PT Ø2.5&quot;">
      <formula>NOT(ISERROR(SEARCH("Suministro e Instalación de Valvula esferica #150 RF PT Ø2.5""",K1)))</formula>
    </cfRule>
    <cfRule type="containsText" dxfId="231" priority="259" operator="containsText" text="Bloque de concreto Ø0.45mx0.27">
      <formula>NOT(ISERROR(SEARCH("Bloque de concreto Ø0.45mx0.27",K1)))</formula>
    </cfRule>
    <cfRule type="containsText" dxfId="230" priority="260" operator="containsText" text="Relleno p/valvula enterrada con material de prestamo de piedra chancada de 1/2&quot;">
      <formula>NOT(ISERROR(SEARCH("Relleno p/valvula enterrada con material de prestamo de piedra chancada de 1/2""",K1)))</formula>
    </cfRule>
  </conditionalFormatting>
  <conditionalFormatting sqref="K51:K52 K54">
    <cfRule type="containsText" dxfId="229" priority="201" operator="containsText" text="Soporte de canal C, perno U-Bolt de Ø=1&quot; recubierto con PVC y 4 pernos de expansión">
      <formula>NOT(ISERROR(SEARCH("Soporte de canal C, perno U-Bolt de Ø=1"" recubierto con PVC y 4 pernos de expansión",K51)))</formula>
    </cfRule>
    <cfRule type="containsText" dxfId="228" priority="202" operator="containsText" text="Suministro e Instalación de Brida WN #150 RF Ø2.5&quot;">
      <formula>NOT(ISERROR(SEARCH("Suministro e Instalación de Brida WN #150 RF Ø2.5""",K51)))</formula>
    </cfRule>
    <cfRule type="containsText" dxfId="227" priority="203" operator="containsText" text="Suministro e Instalación de Valvula esferica #150 RF PT Ø2.5&quot;">
      <formula>NOT(ISERROR(SEARCH("Suministro e Instalación de Valvula esferica #150 RF PT Ø2.5""",K51)))</formula>
    </cfRule>
    <cfRule type="containsText" dxfId="226" priority="204" operator="containsText" text="Bloque de concreto Ø0.45mx0.27">
      <formula>NOT(ISERROR(SEARCH("Bloque de concreto Ø0.45mx0.27",K51)))</formula>
    </cfRule>
    <cfRule type="containsText" dxfId="225" priority="205" operator="containsText" text="Relleno p/valvula enterrada con material de prestamo de piedra chancada de 1/2&quot;">
      <formula>NOT(ISERROR(SEARCH("Relleno p/valvula enterrada con material de prestamo de piedra chancada de 1/2""",K51)))</formula>
    </cfRule>
  </conditionalFormatting>
  <conditionalFormatting sqref="K47">
    <cfRule type="containsText" dxfId="224" priority="196" operator="containsText" text="Soporte de canal C, perno U-Bolt de Ø=1&quot; recubierto con PVC y 4 pernos de expansión">
      <formula>NOT(ISERROR(SEARCH("Soporte de canal C, perno U-Bolt de Ø=1"" recubierto con PVC y 4 pernos de expansión",K47)))</formula>
    </cfRule>
    <cfRule type="containsText" dxfId="223" priority="197" operator="containsText" text="Suministro e Instalación de Brida WN #150 RF Ø2.5&quot;">
      <formula>NOT(ISERROR(SEARCH("Suministro e Instalación de Brida WN #150 RF Ø2.5""",K47)))</formula>
    </cfRule>
    <cfRule type="containsText" dxfId="222" priority="198" operator="containsText" text="Suministro e Instalación de Valvula esferica #150 RF PT Ø2.5&quot;">
      <formula>NOT(ISERROR(SEARCH("Suministro e Instalación de Valvula esferica #150 RF PT Ø2.5""",K47)))</formula>
    </cfRule>
    <cfRule type="containsText" dxfId="221" priority="199" operator="containsText" text="Bloque de concreto Ø0.45mx0.27">
      <formula>NOT(ISERROR(SEARCH("Bloque de concreto Ø0.45mx0.27",K47)))</formula>
    </cfRule>
    <cfRule type="containsText" dxfId="220" priority="200" operator="containsText" text="Relleno p/valvula enterrada con material de prestamo de piedra chancada de 1/2&quot;">
      <formula>NOT(ISERROR(SEARCH("Relleno p/valvula enterrada con material de prestamo de piedra chancada de 1/2""",K47)))</formula>
    </cfRule>
  </conditionalFormatting>
  <conditionalFormatting sqref="K46">
    <cfRule type="containsText" dxfId="219" priority="191" operator="containsText" text="Soporte de canal C, perno U-Bolt de Ø=1&quot; recubierto con PVC y 4 pernos de expansión">
      <formula>NOT(ISERROR(SEARCH("Soporte de canal C, perno U-Bolt de Ø=1"" recubierto con PVC y 4 pernos de expansión",K46)))</formula>
    </cfRule>
    <cfRule type="containsText" dxfId="218" priority="192" operator="containsText" text="Suministro e Instalación de Brida WN #150 RF Ø2.5&quot;">
      <formula>NOT(ISERROR(SEARCH("Suministro e Instalación de Brida WN #150 RF Ø2.5""",K46)))</formula>
    </cfRule>
    <cfRule type="containsText" dxfId="217" priority="193" operator="containsText" text="Suministro e Instalación de Valvula esferica #150 RF PT Ø2.5&quot;">
      <formula>NOT(ISERROR(SEARCH("Suministro e Instalación de Valvula esferica #150 RF PT Ø2.5""",K46)))</formula>
    </cfRule>
    <cfRule type="containsText" dxfId="216" priority="194" operator="containsText" text="Bloque de concreto Ø0.45mx0.27">
      <formula>NOT(ISERROR(SEARCH("Bloque de concreto Ø0.45mx0.27",K46)))</formula>
    </cfRule>
    <cfRule type="containsText" dxfId="215" priority="195" operator="containsText" text="Relleno p/valvula enterrada con material de prestamo de piedra chancada de 1/2&quot;">
      <formula>NOT(ISERROR(SEARCH("Relleno p/valvula enterrada con material de prestamo de piedra chancada de 1/2""",K46)))</formula>
    </cfRule>
  </conditionalFormatting>
  <conditionalFormatting sqref="K48">
    <cfRule type="containsText" dxfId="214" priority="186" operator="containsText" text="Soporte de canal C, perno U-Bolt de Ø=1&quot; recubierto con PVC y 4 pernos de expansión">
      <formula>NOT(ISERROR(SEARCH("Soporte de canal C, perno U-Bolt de Ø=1"" recubierto con PVC y 4 pernos de expansión",K48)))</formula>
    </cfRule>
    <cfRule type="containsText" dxfId="213" priority="187" operator="containsText" text="Suministro e Instalación de Brida WN #150 RF Ø2.5&quot;">
      <formula>NOT(ISERROR(SEARCH("Suministro e Instalación de Brida WN #150 RF Ø2.5""",K48)))</formula>
    </cfRule>
    <cfRule type="containsText" dxfId="212" priority="188" operator="containsText" text="Suministro e Instalación de Valvula esferica #150 RF PT Ø2.5&quot;">
      <formula>NOT(ISERROR(SEARCH("Suministro e Instalación de Valvula esferica #150 RF PT Ø2.5""",K48)))</formula>
    </cfRule>
    <cfRule type="containsText" dxfId="211" priority="189" operator="containsText" text="Bloque de concreto Ø0.45mx0.27">
      <formula>NOT(ISERROR(SEARCH("Bloque de concreto Ø0.45mx0.27",K48)))</formula>
    </cfRule>
    <cfRule type="containsText" dxfId="210" priority="190" operator="containsText" text="Relleno p/valvula enterrada con material de prestamo de piedra chancada de 1/2&quot;">
      <formula>NOT(ISERROR(SEARCH("Relleno p/valvula enterrada con material de prestamo de piedra chancada de 1/2""",K48)))</formula>
    </cfRule>
  </conditionalFormatting>
  <conditionalFormatting sqref="K50">
    <cfRule type="containsText" dxfId="209" priority="176" operator="containsText" text="Soporte de canal C, perno U-Bolt de Ø=1&quot; recubierto con PVC y 4 pernos de expansión">
      <formula>NOT(ISERROR(SEARCH("Soporte de canal C, perno U-Bolt de Ø=1"" recubierto con PVC y 4 pernos de expansión",K50)))</formula>
    </cfRule>
    <cfRule type="containsText" dxfId="208" priority="177" operator="containsText" text="Suministro e Instalación de Brida WN #150 RF Ø2.5&quot;">
      <formula>NOT(ISERROR(SEARCH("Suministro e Instalación de Brida WN #150 RF Ø2.5""",K50)))</formula>
    </cfRule>
    <cfRule type="containsText" dxfId="207" priority="178" operator="containsText" text="Suministro e Instalación de Valvula esferica #150 RF PT Ø2.5&quot;">
      <formula>NOT(ISERROR(SEARCH("Suministro e Instalación de Valvula esferica #150 RF PT Ø2.5""",K50)))</formula>
    </cfRule>
    <cfRule type="containsText" dxfId="206" priority="179" operator="containsText" text="Bloque de concreto Ø0.45mx0.27">
      <formula>NOT(ISERROR(SEARCH("Bloque de concreto Ø0.45mx0.27",K50)))</formula>
    </cfRule>
    <cfRule type="containsText" dxfId="205" priority="180" operator="containsText" text="Relleno p/valvula enterrada con material de prestamo de piedra chancada de 1/2&quot;">
      <formula>NOT(ISERROR(SEARCH("Relleno p/valvula enterrada con material de prestamo de piedra chancada de 1/2""",K50)))</formula>
    </cfRule>
  </conditionalFormatting>
  <conditionalFormatting sqref="K43">
    <cfRule type="containsText" dxfId="204" priority="171" operator="containsText" text="Soporte de canal C, perno U-Bolt de Ø=1&quot; recubierto con PVC y 4 pernos de expansión">
      <formula>NOT(ISERROR(SEARCH("Soporte de canal C, perno U-Bolt de Ø=1"" recubierto con PVC y 4 pernos de expansión",K43)))</formula>
    </cfRule>
    <cfRule type="containsText" dxfId="203" priority="172" operator="containsText" text="Suministro e Instalación de Brida WN #150 RF Ø2.5&quot;">
      <formula>NOT(ISERROR(SEARCH("Suministro e Instalación de Brida WN #150 RF Ø2.5""",K43)))</formula>
    </cfRule>
    <cfRule type="containsText" dxfId="202" priority="173" operator="containsText" text="Suministro e Instalación de Valvula esferica #150 RF PT Ø2.5&quot;">
      <formula>NOT(ISERROR(SEARCH("Suministro e Instalación de Valvula esferica #150 RF PT Ø2.5""",K43)))</formula>
    </cfRule>
    <cfRule type="containsText" dxfId="201" priority="174" operator="containsText" text="Bloque de concreto Ø0.45mx0.27">
      <formula>NOT(ISERROR(SEARCH("Bloque de concreto Ø0.45mx0.27",K43)))</formula>
    </cfRule>
    <cfRule type="containsText" dxfId="200" priority="175" operator="containsText" text="Relleno p/valvula enterrada con material de prestamo de piedra chancada de 1/2&quot;">
      <formula>NOT(ISERROR(SEARCH("Relleno p/valvula enterrada con material de prestamo de piedra chancada de 1/2""",K43)))</formula>
    </cfRule>
  </conditionalFormatting>
  <conditionalFormatting sqref="K40">
    <cfRule type="containsText" dxfId="199" priority="166" operator="containsText" text="Soporte de canal C, perno U-Bolt de Ø=1&quot; recubierto con PVC y 4 pernos de expansión">
      <formula>NOT(ISERROR(SEARCH("Soporte de canal C, perno U-Bolt de Ø=1"" recubierto con PVC y 4 pernos de expansión",K40)))</formula>
    </cfRule>
    <cfRule type="containsText" dxfId="198" priority="167" operator="containsText" text="Suministro e Instalación de Brida WN #150 RF Ø2.5&quot;">
      <formula>NOT(ISERROR(SEARCH("Suministro e Instalación de Brida WN #150 RF Ø2.5""",K40)))</formula>
    </cfRule>
    <cfRule type="containsText" dxfId="197" priority="168" operator="containsText" text="Suministro e Instalación de Valvula esferica #150 RF PT Ø2.5&quot;">
      <formula>NOT(ISERROR(SEARCH("Suministro e Instalación de Valvula esferica #150 RF PT Ø2.5""",K40)))</formula>
    </cfRule>
    <cfRule type="containsText" dxfId="196" priority="169" operator="containsText" text="Bloque de concreto Ø0.45mx0.27">
      <formula>NOT(ISERROR(SEARCH("Bloque de concreto Ø0.45mx0.27",K40)))</formula>
    </cfRule>
    <cfRule type="containsText" dxfId="195" priority="170" operator="containsText" text="Relleno p/valvula enterrada con material de prestamo de piedra chancada de 1/2&quot;">
      <formula>NOT(ISERROR(SEARCH("Relleno p/valvula enterrada con material de prestamo de piedra chancada de 1/2""",K40)))</formula>
    </cfRule>
  </conditionalFormatting>
  <conditionalFormatting sqref="K46">
    <cfRule type="containsText" dxfId="194" priority="161" operator="containsText" text="Soporte de canal C, perno U-Bolt de Ø=1&quot; recubierto con PVC y 4 pernos de expansión">
      <formula>NOT(ISERROR(SEARCH("Soporte de canal C, perno U-Bolt de Ø=1"" recubierto con PVC y 4 pernos de expansión",K46)))</formula>
    </cfRule>
    <cfRule type="containsText" dxfId="193" priority="162" operator="containsText" text="Suministro e Instalación de Brida WN #150 RF Ø2.5&quot;">
      <formula>NOT(ISERROR(SEARCH("Suministro e Instalación de Brida WN #150 RF Ø2.5""",K46)))</formula>
    </cfRule>
    <cfRule type="containsText" dxfId="192" priority="163" operator="containsText" text="Suministro e Instalación de Valvula esferica #150 RF PT Ø2.5&quot;">
      <formula>NOT(ISERROR(SEARCH("Suministro e Instalación de Valvula esferica #150 RF PT Ø2.5""",K46)))</formula>
    </cfRule>
    <cfRule type="containsText" dxfId="191" priority="164" operator="containsText" text="Bloque de concreto Ø0.45mx0.27">
      <formula>NOT(ISERROR(SEARCH("Bloque de concreto Ø0.45mx0.27",K46)))</formula>
    </cfRule>
    <cfRule type="containsText" dxfId="190" priority="165" operator="containsText" text="Relleno p/valvula enterrada con material de prestamo de piedra chancada de 1/2&quot;">
      <formula>NOT(ISERROR(SEARCH("Relleno p/valvula enterrada con material de prestamo de piedra chancada de 1/2""",K46)))</formula>
    </cfRule>
  </conditionalFormatting>
  <conditionalFormatting sqref="K45">
    <cfRule type="containsText" dxfId="189" priority="156" operator="containsText" text="Soporte de canal C, perno U-Bolt de Ø=1&quot; recubierto con PVC y 4 pernos de expansión">
      <formula>NOT(ISERROR(SEARCH("Soporte de canal C, perno U-Bolt de Ø=1"" recubierto con PVC y 4 pernos de expansión",K45)))</formula>
    </cfRule>
    <cfRule type="containsText" dxfId="188" priority="157" operator="containsText" text="Suministro e Instalación de Brida WN #150 RF Ø2.5&quot;">
      <formula>NOT(ISERROR(SEARCH("Suministro e Instalación de Brida WN #150 RF Ø2.5""",K45)))</formula>
    </cfRule>
    <cfRule type="containsText" dxfId="187" priority="158" operator="containsText" text="Suministro e Instalación de Valvula esferica #150 RF PT Ø2.5&quot;">
      <formula>NOT(ISERROR(SEARCH("Suministro e Instalación de Valvula esferica #150 RF PT Ø2.5""",K45)))</formula>
    </cfRule>
    <cfRule type="containsText" dxfId="186" priority="159" operator="containsText" text="Bloque de concreto Ø0.45mx0.27">
      <formula>NOT(ISERROR(SEARCH("Bloque de concreto Ø0.45mx0.27",K45)))</formula>
    </cfRule>
    <cfRule type="containsText" dxfId="185" priority="160" operator="containsText" text="Relleno p/valvula enterrada con material de prestamo de piedra chancada de 1/2&quot;">
      <formula>NOT(ISERROR(SEARCH("Relleno p/valvula enterrada con material de prestamo de piedra chancada de 1/2""",K45)))</formula>
    </cfRule>
  </conditionalFormatting>
  <conditionalFormatting sqref="K47">
    <cfRule type="containsText" dxfId="184" priority="151" operator="containsText" text="Soporte de canal C, perno U-Bolt de Ø=1&quot; recubierto con PVC y 4 pernos de expansión">
      <formula>NOT(ISERROR(SEARCH("Soporte de canal C, perno U-Bolt de Ø=1"" recubierto con PVC y 4 pernos de expansión",K47)))</formula>
    </cfRule>
    <cfRule type="containsText" dxfId="183" priority="152" operator="containsText" text="Suministro e Instalación de Brida WN #150 RF Ø2.5&quot;">
      <formula>NOT(ISERROR(SEARCH("Suministro e Instalación de Brida WN #150 RF Ø2.5""",K47)))</formula>
    </cfRule>
    <cfRule type="containsText" dxfId="182" priority="153" operator="containsText" text="Suministro e Instalación de Valvula esferica #150 RF PT Ø2.5&quot;">
      <formula>NOT(ISERROR(SEARCH("Suministro e Instalación de Valvula esferica #150 RF PT Ø2.5""",K47)))</formula>
    </cfRule>
    <cfRule type="containsText" dxfId="181" priority="154" operator="containsText" text="Bloque de concreto Ø0.45mx0.27">
      <formula>NOT(ISERROR(SEARCH("Bloque de concreto Ø0.45mx0.27",K47)))</formula>
    </cfRule>
    <cfRule type="containsText" dxfId="180" priority="155" operator="containsText" text="Relleno p/valvula enterrada con material de prestamo de piedra chancada de 1/2&quot;">
      <formula>NOT(ISERROR(SEARCH("Relleno p/valvula enterrada con material de prestamo de piedra chancada de 1/2""",K47)))</formula>
    </cfRule>
  </conditionalFormatting>
  <conditionalFormatting sqref="K41">
    <cfRule type="containsText" dxfId="179" priority="136" operator="containsText" text="Soporte de canal C, perno U-Bolt de Ø=1&quot; recubierto con PVC y 4 pernos de expansión">
      <formula>NOT(ISERROR(SEARCH("Soporte de canal C, perno U-Bolt de Ø=1"" recubierto con PVC y 4 pernos de expansión",K41)))</formula>
    </cfRule>
    <cfRule type="containsText" dxfId="178" priority="137" operator="containsText" text="Suministro e Instalación de Brida WN #150 RF Ø2.5&quot;">
      <formula>NOT(ISERROR(SEARCH("Suministro e Instalación de Brida WN #150 RF Ø2.5""",K41)))</formula>
    </cfRule>
    <cfRule type="containsText" dxfId="177" priority="138" operator="containsText" text="Suministro e Instalación de Valvula esferica #150 RF PT Ø2.5&quot;">
      <formula>NOT(ISERROR(SEARCH("Suministro e Instalación de Valvula esferica #150 RF PT Ø2.5""",K41)))</formula>
    </cfRule>
    <cfRule type="containsText" dxfId="176" priority="139" operator="containsText" text="Bloque de concreto Ø0.45mx0.27">
      <formula>NOT(ISERROR(SEARCH("Bloque de concreto Ø0.45mx0.27",K41)))</formula>
    </cfRule>
    <cfRule type="containsText" dxfId="175" priority="140" operator="containsText" text="Relleno p/valvula enterrada con material de prestamo de piedra chancada de 1/2&quot;">
      <formula>NOT(ISERROR(SEARCH("Relleno p/valvula enterrada con material de prestamo de piedra chancada de 1/2""",K41)))</formula>
    </cfRule>
  </conditionalFormatting>
  <conditionalFormatting sqref="K53">
    <cfRule type="containsText" dxfId="174" priority="131" operator="containsText" text="Soporte de canal C, perno U-Bolt de Ø=1&quot; recubierto con PVC y 4 pernos de expansión">
      <formula>NOT(ISERROR(SEARCH("Soporte de canal C, perno U-Bolt de Ø=1"" recubierto con PVC y 4 pernos de expansión",K53)))</formula>
    </cfRule>
    <cfRule type="containsText" dxfId="173" priority="132" operator="containsText" text="Suministro e Instalación de Brida WN #150 RF Ø2.5&quot;">
      <formula>NOT(ISERROR(SEARCH("Suministro e Instalación de Brida WN #150 RF Ø2.5""",K53)))</formula>
    </cfRule>
    <cfRule type="containsText" dxfId="172" priority="133" operator="containsText" text="Suministro e Instalación de Valvula esferica #150 RF PT Ø2.5&quot;">
      <formula>NOT(ISERROR(SEARCH("Suministro e Instalación de Valvula esferica #150 RF PT Ø2.5""",K53)))</formula>
    </cfRule>
    <cfRule type="containsText" dxfId="171" priority="134" operator="containsText" text="Bloque de concreto Ø0.45mx0.27">
      <formula>NOT(ISERROR(SEARCH("Bloque de concreto Ø0.45mx0.27",K53)))</formula>
    </cfRule>
    <cfRule type="containsText" dxfId="170" priority="135" operator="containsText" text="Relleno p/valvula enterrada con material de prestamo de piedra chancada de 1/2&quot;">
      <formula>NOT(ISERROR(SEARCH("Relleno p/valvula enterrada con material de prestamo de piedra chancada de 1/2""",K53)))</formula>
    </cfRule>
  </conditionalFormatting>
  <conditionalFormatting sqref="K10 K12:K13 K16:K19 K7">
    <cfRule type="containsText" dxfId="169" priority="126" operator="containsText" text="Soporte de canal C, perno U-Bolt de Ø=1&quot; recubierto con PVC y 4 pernos de expansión">
      <formula>NOT(ISERROR(SEARCH("Soporte de canal C, perno U-Bolt de Ø=1"" recubierto con PVC y 4 pernos de expansión",K7)))</formula>
    </cfRule>
    <cfRule type="containsText" dxfId="168" priority="127" operator="containsText" text="Suministro e Instalación de Brida WN #150 RF Ø2.5&quot;">
      <formula>NOT(ISERROR(SEARCH("Suministro e Instalación de Brida WN #150 RF Ø2.5""",K7)))</formula>
    </cfRule>
    <cfRule type="containsText" dxfId="167" priority="128" operator="containsText" text="Suministro e Instalación de Valvula esferica #150 RF PT Ø2.5&quot;">
      <formula>NOT(ISERROR(SEARCH("Suministro e Instalación de Valvula esferica #150 RF PT Ø2.5""",K7)))</formula>
    </cfRule>
    <cfRule type="containsText" dxfId="166" priority="129" operator="containsText" text="Bloque de concreto Ø0.45mx0.27">
      <formula>NOT(ISERROR(SEARCH("Bloque de concreto Ø0.45mx0.27",K7)))</formula>
    </cfRule>
    <cfRule type="containsText" dxfId="165" priority="130" operator="containsText" text="Relleno p/valvula enterrada con material de prestamo de piedra chancada de 1/2&quot;">
      <formula>NOT(ISERROR(SEARCH("Relleno p/valvula enterrada con material de prestamo de piedra chancada de 1/2""",K7)))</formula>
    </cfRule>
  </conditionalFormatting>
  <conditionalFormatting sqref="K19:K20 K22">
    <cfRule type="containsText" dxfId="164" priority="121" operator="containsText" text="Soporte de canal C, perno U-Bolt de Ø=1&quot; recubierto con PVC y 4 pernos de expansión">
      <formula>NOT(ISERROR(SEARCH("Soporte de canal C, perno U-Bolt de Ø=1"" recubierto con PVC y 4 pernos de expansión",K19)))</formula>
    </cfRule>
    <cfRule type="containsText" dxfId="163" priority="122" operator="containsText" text="Suministro e Instalación de Brida WN #150 RF Ø2.5&quot;">
      <formula>NOT(ISERROR(SEARCH("Suministro e Instalación de Brida WN #150 RF Ø2.5""",K19)))</formula>
    </cfRule>
    <cfRule type="containsText" dxfId="162" priority="123" operator="containsText" text="Suministro e Instalación de Valvula esferica #150 RF PT Ø2.5&quot;">
      <formula>NOT(ISERROR(SEARCH("Suministro e Instalación de Valvula esferica #150 RF PT Ø2.5""",K19)))</formula>
    </cfRule>
    <cfRule type="containsText" dxfId="161" priority="124" operator="containsText" text="Bloque de concreto Ø0.45mx0.27">
      <formula>NOT(ISERROR(SEARCH("Bloque de concreto Ø0.45mx0.27",K19)))</formula>
    </cfRule>
    <cfRule type="containsText" dxfId="160" priority="125" operator="containsText" text="Relleno p/valvula enterrada con material de prestamo de piedra chancada de 1/2&quot;">
      <formula>NOT(ISERROR(SEARCH("Relleno p/valvula enterrada con material de prestamo de piedra chancada de 1/2""",K19)))</formula>
    </cfRule>
  </conditionalFormatting>
  <conditionalFormatting sqref="K15">
    <cfRule type="containsText" dxfId="159" priority="116" operator="containsText" text="Soporte de canal C, perno U-Bolt de Ø=1&quot; recubierto con PVC y 4 pernos de expansión">
      <formula>NOT(ISERROR(SEARCH("Soporte de canal C, perno U-Bolt de Ø=1"" recubierto con PVC y 4 pernos de expansión",K15)))</formula>
    </cfRule>
    <cfRule type="containsText" dxfId="158" priority="117" operator="containsText" text="Suministro e Instalación de Brida WN #150 RF Ø2.5&quot;">
      <formula>NOT(ISERROR(SEARCH("Suministro e Instalación de Brida WN #150 RF Ø2.5""",K15)))</formula>
    </cfRule>
    <cfRule type="containsText" dxfId="157" priority="118" operator="containsText" text="Suministro e Instalación de Valvula esferica #150 RF PT Ø2.5&quot;">
      <formula>NOT(ISERROR(SEARCH("Suministro e Instalación de Valvula esferica #150 RF PT Ø2.5""",K15)))</formula>
    </cfRule>
    <cfRule type="containsText" dxfId="156" priority="119" operator="containsText" text="Bloque de concreto Ø0.45mx0.27">
      <formula>NOT(ISERROR(SEARCH("Bloque de concreto Ø0.45mx0.27",K15)))</formula>
    </cfRule>
    <cfRule type="containsText" dxfId="155" priority="120" operator="containsText" text="Relleno p/valvula enterrada con material de prestamo de piedra chancada de 1/2&quot;">
      <formula>NOT(ISERROR(SEARCH("Relleno p/valvula enterrada con material de prestamo de piedra chancada de 1/2""",K15)))</formula>
    </cfRule>
  </conditionalFormatting>
  <conditionalFormatting sqref="K14">
    <cfRule type="containsText" dxfId="154" priority="111" operator="containsText" text="Soporte de canal C, perno U-Bolt de Ø=1&quot; recubierto con PVC y 4 pernos de expansión">
      <formula>NOT(ISERROR(SEARCH("Soporte de canal C, perno U-Bolt de Ø=1"" recubierto con PVC y 4 pernos de expansión",K14)))</formula>
    </cfRule>
    <cfRule type="containsText" dxfId="153" priority="112" operator="containsText" text="Suministro e Instalación de Brida WN #150 RF Ø2.5&quot;">
      <formula>NOT(ISERROR(SEARCH("Suministro e Instalación de Brida WN #150 RF Ø2.5""",K14)))</formula>
    </cfRule>
    <cfRule type="containsText" dxfId="152" priority="113" operator="containsText" text="Suministro e Instalación de Valvula esferica #150 RF PT Ø2.5&quot;">
      <formula>NOT(ISERROR(SEARCH("Suministro e Instalación de Valvula esferica #150 RF PT Ø2.5""",K14)))</formula>
    </cfRule>
    <cfRule type="containsText" dxfId="151" priority="114" operator="containsText" text="Bloque de concreto Ø0.45mx0.27">
      <formula>NOT(ISERROR(SEARCH("Bloque de concreto Ø0.45mx0.27",K14)))</formula>
    </cfRule>
    <cfRule type="containsText" dxfId="150" priority="115" operator="containsText" text="Relleno p/valvula enterrada con material de prestamo de piedra chancada de 1/2&quot;">
      <formula>NOT(ISERROR(SEARCH("Relleno p/valvula enterrada con material de prestamo de piedra chancada de 1/2""",K14)))</formula>
    </cfRule>
  </conditionalFormatting>
  <conditionalFormatting sqref="K16">
    <cfRule type="containsText" dxfId="149" priority="106" operator="containsText" text="Soporte de canal C, perno U-Bolt de Ø=1&quot; recubierto con PVC y 4 pernos de expansión">
      <formula>NOT(ISERROR(SEARCH("Soporte de canal C, perno U-Bolt de Ø=1"" recubierto con PVC y 4 pernos de expansión",K16)))</formula>
    </cfRule>
    <cfRule type="containsText" dxfId="148" priority="107" operator="containsText" text="Suministro e Instalación de Brida WN #150 RF Ø2.5&quot;">
      <formula>NOT(ISERROR(SEARCH("Suministro e Instalación de Brida WN #150 RF Ø2.5""",K16)))</formula>
    </cfRule>
    <cfRule type="containsText" dxfId="147" priority="108" operator="containsText" text="Suministro e Instalación de Valvula esferica #150 RF PT Ø2.5&quot;">
      <formula>NOT(ISERROR(SEARCH("Suministro e Instalación de Valvula esferica #150 RF PT Ø2.5""",K16)))</formula>
    </cfRule>
    <cfRule type="containsText" dxfId="146" priority="109" operator="containsText" text="Bloque de concreto Ø0.45mx0.27">
      <formula>NOT(ISERROR(SEARCH("Bloque de concreto Ø0.45mx0.27",K16)))</formula>
    </cfRule>
    <cfRule type="containsText" dxfId="145" priority="110" operator="containsText" text="Relleno p/valvula enterrada con material de prestamo de piedra chancada de 1/2&quot;">
      <formula>NOT(ISERROR(SEARCH("Relleno p/valvula enterrada con material de prestamo de piedra chancada de 1/2""",K16)))</formula>
    </cfRule>
  </conditionalFormatting>
  <conditionalFormatting sqref="K18">
    <cfRule type="containsText" dxfId="144" priority="101" operator="containsText" text="Soporte de canal C, perno U-Bolt de Ø=1&quot; recubierto con PVC y 4 pernos de expansión">
      <formula>NOT(ISERROR(SEARCH("Soporte de canal C, perno U-Bolt de Ø=1"" recubierto con PVC y 4 pernos de expansión",K18)))</formula>
    </cfRule>
    <cfRule type="containsText" dxfId="143" priority="102" operator="containsText" text="Suministro e Instalación de Brida WN #150 RF Ø2.5&quot;">
      <formula>NOT(ISERROR(SEARCH("Suministro e Instalación de Brida WN #150 RF Ø2.5""",K18)))</formula>
    </cfRule>
    <cfRule type="containsText" dxfId="142" priority="103" operator="containsText" text="Suministro e Instalación de Valvula esferica #150 RF PT Ø2.5&quot;">
      <formula>NOT(ISERROR(SEARCH("Suministro e Instalación de Valvula esferica #150 RF PT Ø2.5""",K18)))</formula>
    </cfRule>
    <cfRule type="containsText" dxfId="141" priority="104" operator="containsText" text="Bloque de concreto Ø0.45mx0.27">
      <formula>NOT(ISERROR(SEARCH("Bloque de concreto Ø0.45mx0.27",K18)))</formula>
    </cfRule>
    <cfRule type="containsText" dxfId="140" priority="105" operator="containsText" text="Relleno p/valvula enterrada con material de prestamo de piedra chancada de 1/2&quot;">
      <formula>NOT(ISERROR(SEARCH("Relleno p/valvula enterrada con material de prestamo de piedra chancada de 1/2""",K18)))</formula>
    </cfRule>
  </conditionalFormatting>
  <conditionalFormatting sqref="K11">
    <cfRule type="containsText" dxfId="139" priority="96" operator="containsText" text="Soporte de canal C, perno U-Bolt de Ø=1&quot; recubierto con PVC y 4 pernos de expansión">
      <formula>NOT(ISERROR(SEARCH("Soporte de canal C, perno U-Bolt de Ø=1"" recubierto con PVC y 4 pernos de expansión",K11)))</formula>
    </cfRule>
    <cfRule type="containsText" dxfId="138" priority="97" operator="containsText" text="Suministro e Instalación de Brida WN #150 RF Ø2.5&quot;">
      <formula>NOT(ISERROR(SEARCH("Suministro e Instalación de Brida WN #150 RF Ø2.5""",K11)))</formula>
    </cfRule>
    <cfRule type="containsText" dxfId="137" priority="98" operator="containsText" text="Suministro e Instalación de Valvula esferica #150 RF PT Ø2.5&quot;">
      <formula>NOT(ISERROR(SEARCH("Suministro e Instalación de Valvula esferica #150 RF PT Ø2.5""",K11)))</formula>
    </cfRule>
    <cfRule type="containsText" dxfId="136" priority="99" operator="containsText" text="Bloque de concreto Ø0.45mx0.27">
      <formula>NOT(ISERROR(SEARCH("Bloque de concreto Ø0.45mx0.27",K11)))</formula>
    </cfRule>
    <cfRule type="containsText" dxfId="135" priority="100" operator="containsText" text="Relleno p/valvula enterrada con material de prestamo de piedra chancada de 1/2&quot;">
      <formula>NOT(ISERROR(SEARCH("Relleno p/valvula enterrada con material de prestamo de piedra chancada de 1/2""",K11)))</formula>
    </cfRule>
  </conditionalFormatting>
  <conditionalFormatting sqref="K8">
    <cfRule type="containsText" dxfId="134" priority="91" operator="containsText" text="Soporte de canal C, perno U-Bolt de Ø=1&quot; recubierto con PVC y 4 pernos de expansión">
      <formula>NOT(ISERROR(SEARCH("Soporte de canal C, perno U-Bolt de Ø=1"" recubierto con PVC y 4 pernos de expansión",K8)))</formula>
    </cfRule>
    <cfRule type="containsText" dxfId="133" priority="92" operator="containsText" text="Suministro e Instalación de Brida WN #150 RF Ø2.5&quot;">
      <formula>NOT(ISERROR(SEARCH("Suministro e Instalación de Brida WN #150 RF Ø2.5""",K8)))</formula>
    </cfRule>
    <cfRule type="containsText" dxfId="132" priority="93" operator="containsText" text="Suministro e Instalación de Valvula esferica #150 RF PT Ø2.5&quot;">
      <formula>NOT(ISERROR(SEARCH("Suministro e Instalación de Valvula esferica #150 RF PT Ø2.5""",K8)))</formula>
    </cfRule>
    <cfRule type="containsText" dxfId="131" priority="94" operator="containsText" text="Bloque de concreto Ø0.45mx0.27">
      <formula>NOT(ISERROR(SEARCH("Bloque de concreto Ø0.45mx0.27",K8)))</formula>
    </cfRule>
    <cfRule type="containsText" dxfId="130" priority="95" operator="containsText" text="Relleno p/valvula enterrada con material de prestamo de piedra chancada de 1/2&quot;">
      <formula>NOT(ISERROR(SEARCH("Relleno p/valvula enterrada con material de prestamo de piedra chancada de 1/2""",K8)))</formula>
    </cfRule>
  </conditionalFormatting>
  <conditionalFormatting sqref="K14">
    <cfRule type="containsText" dxfId="129" priority="86" operator="containsText" text="Soporte de canal C, perno U-Bolt de Ø=1&quot; recubierto con PVC y 4 pernos de expansión">
      <formula>NOT(ISERROR(SEARCH("Soporte de canal C, perno U-Bolt de Ø=1"" recubierto con PVC y 4 pernos de expansión",K14)))</formula>
    </cfRule>
    <cfRule type="containsText" dxfId="128" priority="87" operator="containsText" text="Suministro e Instalación de Brida WN #150 RF Ø2.5&quot;">
      <formula>NOT(ISERROR(SEARCH("Suministro e Instalación de Brida WN #150 RF Ø2.5""",K14)))</formula>
    </cfRule>
    <cfRule type="containsText" dxfId="127" priority="88" operator="containsText" text="Suministro e Instalación de Valvula esferica #150 RF PT Ø2.5&quot;">
      <formula>NOT(ISERROR(SEARCH("Suministro e Instalación de Valvula esferica #150 RF PT Ø2.5""",K14)))</formula>
    </cfRule>
    <cfRule type="containsText" dxfId="126" priority="89" operator="containsText" text="Bloque de concreto Ø0.45mx0.27">
      <formula>NOT(ISERROR(SEARCH("Bloque de concreto Ø0.45mx0.27",K14)))</formula>
    </cfRule>
    <cfRule type="containsText" dxfId="125" priority="90" operator="containsText" text="Relleno p/valvula enterrada con material de prestamo de piedra chancada de 1/2&quot;">
      <formula>NOT(ISERROR(SEARCH("Relleno p/valvula enterrada con material de prestamo de piedra chancada de 1/2""",K14)))</formula>
    </cfRule>
  </conditionalFormatting>
  <conditionalFormatting sqref="K13">
    <cfRule type="containsText" dxfId="124" priority="81" operator="containsText" text="Soporte de canal C, perno U-Bolt de Ø=1&quot; recubierto con PVC y 4 pernos de expansión">
      <formula>NOT(ISERROR(SEARCH("Soporte de canal C, perno U-Bolt de Ø=1"" recubierto con PVC y 4 pernos de expansión",K13)))</formula>
    </cfRule>
    <cfRule type="containsText" dxfId="123" priority="82" operator="containsText" text="Suministro e Instalación de Brida WN #150 RF Ø2.5&quot;">
      <formula>NOT(ISERROR(SEARCH("Suministro e Instalación de Brida WN #150 RF Ø2.5""",K13)))</formula>
    </cfRule>
    <cfRule type="containsText" dxfId="122" priority="83" operator="containsText" text="Suministro e Instalación de Valvula esferica #150 RF PT Ø2.5&quot;">
      <formula>NOT(ISERROR(SEARCH("Suministro e Instalación de Valvula esferica #150 RF PT Ø2.5""",K13)))</formula>
    </cfRule>
    <cfRule type="containsText" dxfId="121" priority="84" operator="containsText" text="Bloque de concreto Ø0.45mx0.27">
      <formula>NOT(ISERROR(SEARCH("Bloque de concreto Ø0.45mx0.27",K13)))</formula>
    </cfRule>
    <cfRule type="containsText" dxfId="120" priority="85" operator="containsText" text="Relleno p/valvula enterrada con material de prestamo de piedra chancada de 1/2&quot;">
      <formula>NOT(ISERROR(SEARCH("Relleno p/valvula enterrada con material de prestamo de piedra chancada de 1/2""",K13)))</formula>
    </cfRule>
  </conditionalFormatting>
  <conditionalFormatting sqref="K15">
    <cfRule type="containsText" dxfId="119" priority="76" operator="containsText" text="Soporte de canal C, perno U-Bolt de Ø=1&quot; recubierto con PVC y 4 pernos de expansión">
      <formula>NOT(ISERROR(SEARCH("Soporte de canal C, perno U-Bolt de Ø=1"" recubierto con PVC y 4 pernos de expansión",K15)))</formula>
    </cfRule>
    <cfRule type="containsText" dxfId="118" priority="77" operator="containsText" text="Suministro e Instalación de Brida WN #150 RF Ø2.5&quot;">
      <formula>NOT(ISERROR(SEARCH("Suministro e Instalación de Brida WN #150 RF Ø2.5""",K15)))</formula>
    </cfRule>
    <cfRule type="containsText" dxfId="117" priority="78" operator="containsText" text="Suministro e Instalación de Valvula esferica #150 RF PT Ø2.5&quot;">
      <formula>NOT(ISERROR(SEARCH("Suministro e Instalación de Valvula esferica #150 RF PT Ø2.5""",K15)))</formula>
    </cfRule>
    <cfRule type="containsText" dxfId="116" priority="79" operator="containsText" text="Bloque de concreto Ø0.45mx0.27">
      <formula>NOT(ISERROR(SEARCH("Bloque de concreto Ø0.45mx0.27",K15)))</formula>
    </cfRule>
    <cfRule type="containsText" dxfId="115" priority="80" operator="containsText" text="Relleno p/valvula enterrada con material de prestamo de piedra chancada de 1/2&quot;">
      <formula>NOT(ISERROR(SEARCH("Relleno p/valvula enterrada con material de prestamo de piedra chancada de 1/2""",K15)))</formula>
    </cfRule>
  </conditionalFormatting>
  <conditionalFormatting sqref="K9">
    <cfRule type="containsText" dxfId="114" priority="71" operator="containsText" text="Soporte de canal C, perno U-Bolt de Ø=1&quot; recubierto con PVC y 4 pernos de expansión">
      <formula>NOT(ISERROR(SEARCH("Soporte de canal C, perno U-Bolt de Ø=1"" recubierto con PVC y 4 pernos de expansión",K9)))</formula>
    </cfRule>
    <cfRule type="containsText" dxfId="113" priority="72" operator="containsText" text="Suministro e Instalación de Brida WN #150 RF Ø2.5&quot;">
      <formula>NOT(ISERROR(SEARCH("Suministro e Instalación de Brida WN #150 RF Ø2.5""",K9)))</formula>
    </cfRule>
    <cfRule type="containsText" dxfId="112" priority="73" operator="containsText" text="Suministro e Instalación de Valvula esferica #150 RF PT Ø2.5&quot;">
      <formula>NOT(ISERROR(SEARCH("Suministro e Instalación de Valvula esferica #150 RF PT Ø2.5""",K9)))</formula>
    </cfRule>
    <cfRule type="containsText" dxfId="111" priority="74" operator="containsText" text="Bloque de concreto Ø0.45mx0.27">
      <formula>NOT(ISERROR(SEARCH("Bloque de concreto Ø0.45mx0.27",K9)))</formula>
    </cfRule>
    <cfRule type="containsText" dxfId="110" priority="75" operator="containsText" text="Relleno p/valvula enterrada con material de prestamo de piedra chancada de 1/2&quot;">
      <formula>NOT(ISERROR(SEARCH("Relleno p/valvula enterrada con material de prestamo de piedra chancada de 1/2""",K9)))</formula>
    </cfRule>
  </conditionalFormatting>
  <conditionalFormatting sqref="K21">
    <cfRule type="containsText" dxfId="109" priority="66" operator="containsText" text="Soporte de canal C, perno U-Bolt de Ø=1&quot; recubierto con PVC y 4 pernos de expansión">
      <formula>NOT(ISERROR(SEARCH("Soporte de canal C, perno U-Bolt de Ø=1"" recubierto con PVC y 4 pernos de expansión",K21)))</formula>
    </cfRule>
    <cfRule type="containsText" dxfId="108" priority="67" operator="containsText" text="Suministro e Instalación de Brida WN #150 RF Ø2.5&quot;">
      <formula>NOT(ISERROR(SEARCH("Suministro e Instalación de Brida WN #150 RF Ø2.5""",K21)))</formula>
    </cfRule>
    <cfRule type="containsText" dxfId="107" priority="68" operator="containsText" text="Suministro e Instalación de Valvula esferica #150 RF PT Ø2.5&quot;">
      <formula>NOT(ISERROR(SEARCH("Suministro e Instalación de Valvula esferica #150 RF PT Ø2.5""",K21)))</formula>
    </cfRule>
    <cfRule type="containsText" dxfId="106" priority="69" operator="containsText" text="Bloque de concreto Ø0.45mx0.27">
      <formula>NOT(ISERROR(SEARCH("Bloque de concreto Ø0.45mx0.27",K21)))</formula>
    </cfRule>
    <cfRule type="containsText" dxfId="105" priority="70" operator="containsText" text="Relleno p/valvula enterrada con material de prestamo de piedra chancada de 1/2&quot;">
      <formula>NOT(ISERROR(SEARCH("Relleno p/valvula enterrada con material de prestamo de piedra chancada de 1/2""",K21)))</formula>
    </cfRule>
  </conditionalFormatting>
  <conditionalFormatting sqref="K26 K28:K29 K32:K35 K23">
    <cfRule type="containsText" dxfId="104" priority="61" operator="containsText" text="Soporte de canal C, perno U-Bolt de Ø=1&quot; recubierto con PVC y 4 pernos de expansión">
      <formula>NOT(ISERROR(SEARCH("Soporte de canal C, perno U-Bolt de Ø=1"" recubierto con PVC y 4 pernos de expansión",K23)))</formula>
    </cfRule>
    <cfRule type="containsText" dxfId="103" priority="62" operator="containsText" text="Suministro e Instalación de Brida WN #150 RF Ø2.5&quot;">
      <formula>NOT(ISERROR(SEARCH("Suministro e Instalación de Brida WN #150 RF Ø2.5""",K23)))</formula>
    </cfRule>
    <cfRule type="containsText" dxfId="102" priority="63" operator="containsText" text="Suministro e Instalación de Valvula esferica #150 RF PT Ø2.5&quot;">
      <formula>NOT(ISERROR(SEARCH("Suministro e Instalación de Valvula esferica #150 RF PT Ø2.5""",K23)))</formula>
    </cfRule>
    <cfRule type="containsText" dxfId="101" priority="64" operator="containsText" text="Bloque de concreto Ø0.45mx0.27">
      <formula>NOT(ISERROR(SEARCH("Bloque de concreto Ø0.45mx0.27",K23)))</formula>
    </cfRule>
    <cfRule type="containsText" dxfId="100" priority="65" operator="containsText" text="Relleno p/valvula enterrada con material de prestamo de piedra chancada de 1/2&quot;">
      <formula>NOT(ISERROR(SEARCH("Relleno p/valvula enterrada con material de prestamo de piedra chancada de 1/2""",K23)))</formula>
    </cfRule>
  </conditionalFormatting>
  <conditionalFormatting sqref="K35:K36 K38">
    <cfRule type="containsText" dxfId="99" priority="56" operator="containsText" text="Soporte de canal C, perno U-Bolt de Ø=1&quot; recubierto con PVC y 4 pernos de expansión">
      <formula>NOT(ISERROR(SEARCH("Soporte de canal C, perno U-Bolt de Ø=1"" recubierto con PVC y 4 pernos de expansión",K35)))</formula>
    </cfRule>
    <cfRule type="containsText" dxfId="98" priority="57" operator="containsText" text="Suministro e Instalación de Brida WN #150 RF Ø2.5&quot;">
      <formula>NOT(ISERROR(SEARCH("Suministro e Instalación de Brida WN #150 RF Ø2.5""",K35)))</formula>
    </cfRule>
    <cfRule type="containsText" dxfId="97" priority="58" operator="containsText" text="Suministro e Instalación de Valvula esferica #150 RF PT Ø2.5&quot;">
      <formula>NOT(ISERROR(SEARCH("Suministro e Instalación de Valvula esferica #150 RF PT Ø2.5""",K35)))</formula>
    </cfRule>
    <cfRule type="containsText" dxfId="96" priority="59" operator="containsText" text="Bloque de concreto Ø0.45mx0.27">
      <formula>NOT(ISERROR(SEARCH("Bloque de concreto Ø0.45mx0.27",K35)))</formula>
    </cfRule>
    <cfRule type="containsText" dxfId="95" priority="60" operator="containsText" text="Relleno p/valvula enterrada con material de prestamo de piedra chancada de 1/2&quot;">
      <formula>NOT(ISERROR(SEARCH("Relleno p/valvula enterrada con material de prestamo de piedra chancada de 1/2""",K35)))</formula>
    </cfRule>
  </conditionalFormatting>
  <conditionalFormatting sqref="K31">
    <cfRule type="containsText" dxfId="94" priority="51" operator="containsText" text="Soporte de canal C, perno U-Bolt de Ø=1&quot; recubierto con PVC y 4 pernos de expansión">
      <formula>NOT(ISERROR(SEARCH("Soporte de canal C, perno U-Bolt de Ø=1"" recubierto con PVC y 4 pernos de expansión",K31)))</formula>
    </cfRule>
    <cfRule type="containsText" dxfId="93" priority="52" operator="containsText" text="Suministro e Instalación de Brida WN #150 RF Ø2.5&quot;">
      <formula>NOT(ISERROR(SEARCH("Suministro e Instalación de Brida WN #150 RF Ø2.5""",K31)))</formula>
    </cfRule>
    <cfRule type="containsText" dxfId="92" priority="53" operator="containsText" text="Suministro e Instalación de Valvula esferica #150 RF PT Ø2.5&quot;">
      <formula>NOT(ISERROR(SEARCH("Suministro e Instalación de Valvula esferica #150 RF PT Ø2.5""",K31)))</formula>
    </cfRule>
    <cfRule type="containsText" dxfId="91" priority="54" operator="containsText" text="Bloque de concreto Ø0.45mx0.27">
      <formula>NOT(ISERROR(SEARCH("Bloque de concreto Ø0.45mx0.27",K31)))</formula>
    </cfRule>
    <cfRule type="containsText" dxfId="90" priority="55" operator="containsText" text="Relleno p/valvula enterrada con material de prestamo de piedra chancada de 1/2&quot;">
      <formula>NOT(ISERROR(SEARCH("Relleno p/valvula enterrada con material de prestamo de piedra chancada de 1/2""",K31)))</formula>
    </cfRule>
  </conditionalFormatting>
  <conditionalFormatting sqref="K30">
    <cfRule type="containsText" dxfId="89" priority="46" operator="containsText" text="Soporte de canal C, perno U-Bolt de Ø=1&quot; recubierto con PVC y 4 pernos de expansión">
      <formula>NOT(ISERROR(SEARCH("Soporte de canal C, perno U-Bolt de Ø=1"" recubierto con PVC y 4 pernos de expansión",K30)))</formula>
    </cfRule>
    <cfRule type="containsText" dxfId="88" priority="47" operator="containsText" text="Suministro e Instalación de Brida WN #150 RF Ø2.5&quot;">
      <formula>NOT(ISERROR(SEARCH("Suministro e Instalación de Brida WN #150 RF Ø2.5""",K30)))</formula>
    </cfRule>
    <cfRule type="containsText" dxfId="87" priority="48" operator="containsText" text="Suministro e Instalación de Valvula esferica #150 RF PT Ø2.5&quot;">
      <formula>NOT(ISERROR(SEARCH("Suministro e Instalación de Valvula esferica #150 RF PT Ø2.5""",K30)))</formula>
    </cfRule>
    <cfRule type="containsText" dxfId="86" priority="49" operator="containsText" text="Bloque de concreto Ø0.45mx0.27">
      <formula>NOT(ISERROR(SEARCH("Bloque de concreto Ø0.45mx0.27",K30)))</formula>
    </cfRule>
    <cfRule type="containsText" dxfId="85" priority="50" operator="containsText" text="Relleno p/valvula enterrada con material de prestamo de piedra chancada de 1/2&quot;">
      <formula>NOT(ISERROR(SEARCH("Relleno p/valvula enterrada con material de prestamo de piedra chancada de 1/2""",K30)))</formula>
    </cfRule>
  </conditionalFormatting>
  <conditionalFormatting sqref="K32">
    <cfRule type="containsText" dxfId="84" priority="41" operator="containsText" text="Soporte de canal C, perno U-Bolt de Ø=1&quot; recubierto con PVC y 4 pernos de expansión">
      <formula>NOT(ISERROR(SEARCH("Soporte de canal C, perno U-Bolt de Ø=1"" recubierto con PVC y 4 pernos de expansión",K32)))</formula>
    </cfRule>
    <cfRule type="containsText" dxfId="83" priority="42" operator="containsText" text="Suministro e Instalación de Brida WN #150 RF Ø2.5&quot;">
      <formula>NOT(ISERROR(SEARCH("Suministro e Instalación de Brida WN #150 RF Ø2.5""",K32)))</formula>
    </cfRule>
    <cfRule type="containsText" dxfId="82" priority="43" operator="containsText" text="Suministro e Instalación de Valvula esferica #150 RF PT Ø2.5&quot;">
      <formula>NOT(ISERROR(SEARCH("Suministro e Instalación de Valvula esferica #150 RF PT Ø2.5""",K32)))</formula>
    </cfRule>
    <cfRule type="containsText" dxfId="81" priority="44" operator="containsText" text="Bloque de concreto Ø0.45mx0.27">
      <formula>NOT(ISERROR(SEARCH("Bloque de concreto Ø0.45mx0.27",K32)))</formula>
    </cfRule>
    <cfRule type="containsText" dxfId="80" priority="45" operator="containsText" text="Relleno p/valvula enterrada con material de prestamo de piedra chancada de 1/2&quot;">
      <formula>NOT(ISERROR(SEARCH("Relleno p/valvula enterrada con material de prestamo de piedra chancada de 1/2""",K32)))</formula>
    </cfRule>
  </conditionalFormatting>
  <conditionalFormatting sqref="K34">
    <cfRule type="containsText" dxfId="79" priority="36" operator="containsText" text="Soporte de canal C, perno U-Bolt de Ø=1&quot; recubierto con PVC y 4 pernos de expansión">
      <formula>NOT(ISERROR(SEARCH("Soporte de canal C, perno U-Bolt de Ø=1"" recubierto con PVC y 4 pernos de expansión",K34)))</formula>
    </cfRule>
    <cfRule type="containsText" dxfId="78" priority="37" operator="containsText" text="Suministro e Instalación de Brida WN #150 RF Ø2.5&quot;">
      <formula>NOT(ISERROR(SEARCH("Suministro e Instalación de Brida WN #150 RF Ø2.5""",K34)))</formula>
    </cfRule>
    <cfRule type="containsText" dxfId="77" priority="38" operator="containsText" text="Suministro e Instalación de Valvula esferica #150 RF PT Ø2.5&quot;">
      <formula>NOT(ISERROR(SEARCH("Suministro e Instalación de Valvula esferica #150 RF PT Ø2.5""",K34)))</formula>
    </cfRule>
    <cfRule type="containsText" dxfId="76" priority="39" operator="containsText" text="Bloque de concreto Ø0.45mx0.27">
      <formula>NOT(ISERROR(SEARCH("Bloque de concreto Ø0.45mx0.27",K34)))</formula>
    </cfRule>
    <cfRule type="containsText" dxfId="75" priority="40" operator="containsText" text="Relleno p/valvula enterrada con material de prestamo de piedra chancada de 1/2&quot;">
      <formula>NOT(ISERROR(SEARCH("Relleno p/valvula enterrada con material de prestamo de piedra chancada de 1/2""",K34)))</formula>
    </cfRule>
  </conditionalFormatting>
  <conditionalFormatting sqref="K27">
    <cfRule type="containsText" dxfId="74" priority="31" operator="containsText" text="Soporte de canal C, perno U-Bolt de Ø=1&quot; recubierto con PVC y 4 pernos de expansión">
      <formula>NOT(ISERROR(SEARCH("Soporte de canal C, perno U-Bolt de Ø=1"" recubierto con PVC y 4 pernos de expansión",K27)))</formula>
    </cfRule>
    <cfRule type="containsText" dxfId="73" priority="32" operator="containsText" text="Suministro e Instalación de Brida WN #150 RF Ø2.5&quot;">
      <formula>NOT(ISERROR(SEARCH("Suministro e Instalación de Brida WN #150 RF Ø2.5""",K27)))</formula>
    </cfRule>
    <cfRule type="containsText" dxfId="72" priority="33" operator="containsText" text="Suministro e Instalación de Valvula esferica #150 RF PT Ø2.5&quot;">
      <formula>NOT(ISERROR(SEARCH("Suministro e Instalación de Valvula esferica #150 RF PT Ø2.5""",K27)))</formula>
    </cfRule>
    <cfRule type="containsText" dxfId="71" priority="34" operator="containsText" text="Bloque de concreto Ø0.45mx0.27">
      <formula>NOT(ISERROR(SEARCH("Bloque de concreto Ø0.45mx0.27",K27)))</formula>
    </cfRule>
    <cfRule type="containsText" dxfId="70" priority="35" operator="containsText" text="Relleno p/valvula enterrada con material de prestamo de piedra chancada de 1/2&quot;">
      <formula>NOT(ISERROR(SEARCH("Relleno p/valvula enterrada con material de prestamo de piedra chancada de 1/2""",K27)))</formula>
    </cfRule>
  </conditionalFormatting>
  <conditionalFormatting sqref="K24">
    <cfRule type="containsText" dxfId="69" priority="26" operator="containsText" text="Soporte de canal C, perno U-Bolt de Ø=1&quot; recubierto con PVC y 4 pernos de expansión">
      <formula>NOT(ISERROR(SEARCH("Soporte de canal C, perno U-Bolt de Ø=1"" recubierto con PVC y 4 pernos de expansión",K24)))</formula>
    </cfRule>
    <cfRule type="containsText" dxfId="68" priority="27" operator="containsText" text="Suministro e Instalación de Brida WN #150 RF Ø2.5&quot;">
      <formula>NOT(ISERROR(SEARCH("Suministro e Instalación de Brida WN #150 RF Ø2.5""",K24)))</formula>
    </cfRule>
    <cfRule type="containsText" dxfId="67" priority="28" operator="containsText" text="Suministro e Instalación de Valvula esferica #150 RF PT Ø2.5&quot;">
      <formula>NOT(ISERROR(SEARCH("Suministro e Instalación de Valvula esferica #150 RF PT Ø2.5""",K24)))</formula>
    </cfRule>
    <cfRule type="containsText" dxfId="66" priority="29" operator="containsText" text="Bloque de concreto Ø0.45mx0.27">
      <formula>NOT(ISERROR(SEARCH("Bloque de concreto Ø0.45mx0.27",K24)))</formula>
    </cfRule>
    <cfRule type="containsText" dxfId="65" priority="30" operator="containsText" text="Relleno p/valvula enterrada con material de prestamo de piedra chancada de 1/2&quot;">
      <formula>NOT(ISERROR(SEARCH("Relleno p/valvula enterrada con material de prestamo de piedra chancada de 1/2""",K24)))</formula>
    </cfRule>
  </conditionalFormatting>
  <conditionalFormatting sqref="K30">
    <cfRule type="containsText" dxfId="64" priority="21" operator="containsText" text="Soporte de canal C, perno U-Bolt de Ø=1&quot; recubierto con PVC y 4 pernos de expansión">
      <formula>NOT(ISERROR(SEARCH("Soporte de canal C, perno U-Bolt de Ø=1"" recubierto con PVC y 4 pernos de expansión",K30)))</formula>
    </cfRule>
    <cfRule type="containsText" dxfId="63" priority="22" operator="containsText" text="Suministro e Instalación de Brida WN #150 RF Ø2.5&quot;">
      <formula>NOT(ISERROR(SEARCH("Suministro e Instalación de Brida WN #150 RF Ø2.5""",K30)))</formula>
    </cfRule>
    <cfRule type="containsText" dxfId="62" priority="23" operator="containsText" text="Suministro e Instalación de Valvula esferica #150 RF PT Ø2.5&quot;">
      <formula>NOT(ISERROR(SEARCH("Suministro e Instalación de Valvula esferica #150 RF PT Ø2.5""",K30)))</formula>
    </cfRule>
    <cfRule type="containsText" dxfId="61" priority="24" operator="containsText" text="Bloque de concreto Ø0.45mx0.27">
      <formula>NOT(ISERROR(SEARCH("Bloque de concreto Ø0.45mx0.27",K30)))</formula>
    </cfRule>
    <cfRule type="containsText" dxfId="60" priority="25" operator="containsText" text="Relleno p/valvula enterrada con material de prestamo de piedra chancada de 1/2&quot;">
      <formula>NOT(ISERROR(SEARCH("Relleno p/valvula enterrada con material de prestamo de piedra chancada de 1/2""",K30)))</formula>
    </cfRule>
  </conditionalFormatting>
  <conditionalFormatting sqref="K29">
    <cfRule type="containsText" dxfId="59" priority="16" operator="containsText" text="Soporte de canal C, perno U-Bolt de Ø=1&quot; recubierto con PVC y 4 pernos de expansión">
      <formula>NOT(ISERROR(SEARCH("Soporte de canal C, perno U-Bolt de Ø=1"" recubierto con PVC y 4 pernos de expansión",K29)))</formula>
    </cfRule>
    <cfRule type="containsText" dxfId="58" priority="17" operator="containsText" text="Suministro e Instalación de Brida WN #150 RF Ø2.5&quot;">
      <formula>NOT(ISERROR(SEARCH("Suministro e Instalación de Brida WN #150 RF Ø2.5""",K29)))</formula>
    </cfRule>
    <cfRule type="containsText" dxfId="57" priority="18" operator="containsText" text="Suministro e Instalación de Valvula esferica #150 RF PT Ø2.5&quot;">
      <formula>NOT(ISERROR(SEARCH("Suministro e Instalación de Valvula esferica #150 RF PT Ø2.5""",K29)))</formula>
    </cfRule>
    <cfRule type="containsText" dxfId="56" priority="19" operator="containsText" text="Bloque de concreto Ø0.45mx0.27">
      <formula>NOT(ISERROR(SEARCH("Bloque de concreto Ø0.45mx0.27",K29)))</formula>
    </cfRule>
    <cfRule type="containsText" dxfId="55" priority="20" operator="containsText" text="Relleno p/valvula enterrada con material de prestamo de piedra chancada de 1/2&quot;">
      <formula>NOT(ISERROR(SEARCH("Relleno p/valvula enterrada con material de prestamo de piedra chancada de 1/2""",K29)))</formula>
    </cfRule>
  </conditionalFormatting>
  <conditionalFormatting sqref="K31">
    <cfRule type="containsText" dxfId="54" priority="11" operator="containsText" text="Soporte de canal C, perno U-Bolt de Ø=1&quot; recubierto con PVC y 4 pernos de expansión">
      <formula>NOT(ISERROR(SEARCH("Soporte de canal C, perno U-Bolt de Ø=1"" recubierto con PVC y 4 pernos de expansión",K31)))</formula>
    </cfRule>
    <cfRule type="containsText" dxfId="53" priority="12" operator="containsText" text="Suministro e Instalación de Brida WN #150 RF Ø2.5&quot;">
      <formula>NOT(ISERROR(SEARCH("Suministro e Instalación de Brida WN #150 RF Ø2.5""",K31)))</formula>
    </cfRule>
    <cfRule type="containsText" dxfId="52" priority="13" operator="containsText" text="Suministro e Instalación de Valvula esferica #150 RF PT Ø2.5&quot;">
      <formula>NOT(ISERROR(SEARCH("Suministro e Instalación de Valvula esferica #150 RF PT Ø2.5""",K31)))</formula>
    </cfRule>
    <cfRule type="containsText" dxfId="51" priority="14" operator="containsText" text="Bloque de concreto Ø0.45mx0.27">
      <formula>NOT(ISERROR(SEARCH("Bloque de concreto Ø0.45mx0.27",K31)))</formula>
    </cfRule>
    <cfRule type="containsText" dxfId="50" priority="15" operator="containsText" text="Relleno p/valvula enterrada con material de prestamo de piedra chancada de 1/2&quot;">
      <formula>NOT(ISERROR(SEARCH("Relleno p/valvula enterrada con material de prestamo de piedra chancada de 1/2""",K31)))</formula>
    </cfRule>
  </conditionalFormatting>
  <conditionalFormatting sqref="K25">
    <cfRule type="containsText" dxfId="49" priority="6" operator="containsText" text="Soporte de canal C, perno U-Bolt de Ø=1&quot; recubierto con PVC y 4 pernos de expansión">
      <formula>NOT(ISERROR(SEARCH("Soporte de canal C, perno U-Bolt de Ø=1"" recubierto con PVC y 4 pernos de expansión",K25)))</formula>
    </cfRule>
    <cfRule type="containsText" dxfId="48" priority="7" operator="containsText" text="Suministro e Instalación de Brida WN #150 RF Ø2.5&quot;">
      <formula>NOT(ISERROR(SEARCH("Suministro e Instalación de Brida WN #150 RF Ø2.5""",K25)))</formula>
    </cfRule>
    <cfRule type="containsText" dxfId="47" priority="8" operator="containsText" text="Suministro e Instalación de Valvula esferica #150 RF PT Ø2.5&quot;">
      <formula>NOT(ISERROR(SEARCH("Suministro e Instalación de Valvula esferica #150 RF PT Ø2.5""",K25)))</formula>
    </cfRule>
    <cfRule type="containsText" dxfId="46" priority="9" operator="containsText" text="Bloque de concreto Ø0.45mx0.27">
      <formula>NOT(ISERROR(SEARCH("Bloque de concreto Ø0.45mx0.27",K25)))</formula>
    </cfRule>
    <cfRule type="containsText" dxfId="45" priority="10" operator="containsText" text="Relleno p/valvula enterrada con material de prestamo de piedra chancada de 1/2&quot;">
      <formula>NOT(ISERROR(SEARCH("Relleno p/valvula enterrada con material de prestamo de piedra chancada de 1/2""",K25)))</formula>
    </cfRule>
  </conditionalFormatting>
  <conditionalFormatting sqref="K37">
    <cfRule type="containsText" dxfId="44" priority="1" operator="containsText" text="Soporte de canal C, perno U-Bolt de Ø=1&quot; recubierto con PVC y 4 pernos de expansión">
      <formula>NOT(ISERROR(SEARCH("Soporte de canal C, perno U-Bolt de Ø=1"" recubierto con PVC y 4 pernos de expansión",K37)))</formula>
    </cfRule>
    <cfRule type="containsText" dxfId="43" priority="2" operator="containsText" text="Suministro e Instalación de Brida WN #150 RF Ø2.5&quot;">
      <formula>NOT(ISERROR(SEARCH("Suministro e Instalación de Brida WN #150 RF Ø2.5""",K37)))</formula>
    </cfRule>
    <cfRule type="containsText" dxfId="42" priority="3" operator="containsText" text="Suministro e Instalación de Valvula esferica #150 RF PT Ø2.5&quot;">
      <formula>NOT(ISERROR(SEARCH("Suministro e Instalación de Valvula esferica #150 RF PT Ø2.5""",K37)))</formula>
    </cfRule>
    <cfRule type="containsText" dxfId="41" priority="4" operator="containsText" text="Bloque de concreto Ø0.45mx0.27">
      <formula>NOT(ISERROR(SEARCH("Bloque de concreto Ø0.45mx0.27",K37)))</formula>
    </cfRule>
    <cfRule type="containsText" dxfId="40" priority="5" operator="containsText" text="Relleno p/valvula enterrada con material de prestamo de piedra chancada de 1/2&quot;">
      <formula>NOT(ISERROR(SEARCH("Relleno p/valvula enterrada con material de prestamo de piedra chancada de 1/2""",K37)))</formula>
    </cfRule>
  </conditionalFormatting>
  <pageMargins left="0.15748031496062992" right="0.15748031496062992" top="0.15748031496062992" bottom="0.15748031496062992" header="0.51181102362204722" footer="0.51181102362204722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133"/>
  <sheetViews>
    <sheetView showGridLines="0" view="pageBreakPreview" topLeftCell="C1" zoomScale="70" zoomScaleNormal="85" zoomScaleSheetLayoutView="70" workbookViewId="0">
      <pane ySplit="4" topLeftCell="A20" activePane="bottomLeft" state="frozen"/>
      <selection pane="bottomLeft" activeCell="M31" sqref="M31:Q31"/>
    </sheetView>
  </sheetViews>
  <sheetFormatPr baseColWidth="10" defaultRowHeight="13.5" x14ac:dyDescent="0.2"/>
  <cols>
    <col min="1" max="1" width="12.5703125" style="65" bestFit="1" customWidth="1"/>
    <col min="2" max="2" width="82.42578125" style="65" customWidth="1"/>
    <col min="3" max="3" width="11.42578125" style="68"/>
    <col min="4" max="4" width="11.42578125" style="65"/>
    <col min="5" max="5" width="8.140625" style="65" customWidth="1"/>
    <col min="6" max="6" width="14.85546875" style="65" bestFit="1" customWidth="1"/>
    <col min="7" max="7" width="8.7109375" style="65" customWidth="1"/>
    <col min="8" max="8" width="12.42578125" style="65" customWidth="1"/>
    <col min="9" max="10" width="11.5703125" style="65" customWidth="1"/>
    <col min="11" max="11" width="12" style="65" customWidth="1"/>
    <col min="12" max="12" width="11.5703125" style="65" customWidth="1"/>
    <col min="13" max="13" width="31.5703125" style="65" customWidth="1"/>
    <col min="14" max="14" width="11.42578125" style="68"/>
    <col min="15" max="16384" width="11.42578125" style="65"/>
  </cols>
  <sheetData>
    <row r="2" spans="1:18" s="126" customFormat="1" ht="15.75" x14ac:dyDescent="0.2">
      <c r="A2" s="160" t="s">
        <v>199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18" s="126" customFormat="1" ht="16.5" x14ac:dyDescent="0.2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8" s="126" customFormat="1" ht="40.5" x14ac:dyDescent="0.2">
      <c r="A4" s="124" t="s">
        <v>114</v>
      </c>
      <c r="B4" s="124" t="s">
        <v>115</v>
      </c>
      <c r="C4" s="124" t="s">
        <v>116</v>
      </c>
      <c r="D4" s="124" t="s">
        <v>36</v>
      </c>
      <c r="E4" s="124" t="s">
        <v>34</v>
      </c>
      <c r="F4" s="125" t="s">
        <v>117</v>
      </c>
      <c r="G4" s="125" t="s">
        <v>118</v>
      </c>
      <c r="H4" s="125" t="s">
        <v>119</v>
      </c>
      <c r="I4" s="125" t="s">
        <v>120</v>
      </c>
      <c r="J4" s="125" t="s">
        <v>112</v>
      </c>
      <c r="K4" s="124"/>
      <c r="L4" s="124" t="s">
        <v>121</v>
      </c>
      <c r="M4" s="124" t="s">
        <v>3</v>
      </c>
      <c r="N4" s="124" t="s">
        <v>122</v>
      </c>
      <c r="O4" s="124" t="s">
        <v>5</v>
      </c>
      <c r="P4" s="124" t="s">
        <v>123</v>
      </c>
      <c r="Q4" s="124" t="s">
        <v>6</v>
      </c>
      <c r="R4" s="124" t="s">
        <v>7</v>
      </c>
    </row>
    <row r="5" spans="1:18" x14ac:dyDescent="0.2">
      <c r="A5" s="18" t="s">
        <v>101</v>
      </c>
      <c r="B5" s="19" t="str">
        <f>+Subpresupuesto!K41</f>
        <v>Relleno p/valvula enterrada con material de prestamo de piedra chancada de 1/2"</v>
      </c>
      <c r="C5" s="67" t="s">
        <v>1</v>
      </c>
      <c r="D5" s="61">
        <v>2</v>
      </c>
      <c r="E5" s="61">
        <f>+D5</f>
        <v>2</v>
      </c>
      <c r="F5" s="12">
        <f ca="1">SUM(G5:J5)</f>
        <v>66.376609924108308</v>
      </c>
      <c r="G5" s="20">
        <f ca="1">SUMIFS($R$5:$R$133,$B$5:$B$133,B5,$K$5:$K$133,$K$5)</f>
        <v>44.054961091367282</v>
      </c>
      <c r="H5" s="20">
        <f ca="1">SUMIFS($R$5:$R$133,$B$5:$B$133,B5,$K$5:$K$133,$K$8)</f>
        <v>21</v>
      </c>
      <c r="I5" s="20">
        <f ca="1">SUMIFS($R$5:$R$133,$B$5:$B$133,B5,$K$5:$K$133,$K$9)</f>
        <v>1.3216488327410185</v>
      </c>
      <c r="J5" s="20">
        <f>SUMIFS($R$5:$R$133,$B$5:$B$133,B5,$K$5:$K$133,#REF!)</f>
        <v>0</v>
      </c>
      <c r="K5" s="65" t="s">
        <v>8</v>
      </c>
      <c r="L5" s="11" t="s">
        <v>37</v>
      </c>
      <c r="M5" s="11" t="s">
        <v>142</v>
      </c>
      <c r="N5" s="67" t="s">
        <v>9</v>
      </c>
      <c r="O5" s="13">
        <v>0.05</v>
      </c>
      <c r="P5" s="13">
        <f>O5/$D$5*8</f>
        <v>0.2</v>
      </c>
      <c r="Q5" s="9">
        <f ca="1">SUMIF(Insumos!$C$7:$E$74,Subpartidas!M5,Insumos!$E$7:$E$74)</f>
        <v>9.543510636814629</v>
      </c>
      <c r="R5" s="21">
        <f t="shared" ref="R5:R19" ca="1" si="0">P5*Q5</f>
        <v>1.9087021273629259</v>
      </c>
    </row>
    <row r="6" spans="1:18" x14ac:dyDescent="0.2">
      <c r="A6" s="18" t="s">
        <v>101</v>
      </c>
      <c r="B6" s="19" t="str">
        <f>+B5</f>
        <v>Relleno p/valvula enterrada con material de prestamo de piedra chancada de 1/2"</v>
      </c>
      <c r="C6" s="69"/>
      <c r="D6" s="70"/>
      <c r="E6" s="70"/>
      <c r="F6" s="69"/>
      <c r="G6" s="69"/>
      <c r="H6" s="69"/>
      <c r="I6" s="69"/>
      <c r="J6" s="69"/>
      <c r="K6" s="65" t="s">
        <v>8</v>
      </c>
      <c r="L6" s="11" t="s">
        <v>10</v>
      </c>
      <c r="M6" s="11" t="s">
        <v>143</v>
      </c>
      <c r="N6" s="67" t="s">
        <v>9</v>
      </c>
      <c r="O6" s="13">
        <v>0.5</v>
      </c>
      <c r="P6" s="13">
        <f>O6/$D$5*8</f>
        <v>2</v>
      </c>
      <c r="Q6" s="9">
        <f ca="1">SUMIF(Insumos!$C$7:$E$74,Subpartidas!M6,Insumos!$E$7:$E$74)</f>
        <v>8.6743053318933896</v>
      </c>
      <c r="R6" s="21">
        <f t="shared" ca="1" si="0"/>
        <v>17.348610663786779</v>
      </c>
    </row>
    <row r="7" spans="1:18" x14ac:dyDescent="0.2">
      <c r="A7" s="18" t="s">
        <v>101</v>
      </c>
      <c r="B7" s="19" t="str">
        <f>+B6</f>
        <v>Relleno p/valvula enterrada con material de prestamo de piedra chancada de 1/2"</v>
      </c>
      <c r="C7" s="69"/>
      <c r="D7" s="70"/>
      <c r="E7" s="70"/>
      <c r="F7" s="69"/>
      <c r="G7" s="69"/>
      <c r="H7" s="69"/>
      <c r="I7" s="69"/>
      <c r="J7" s="69"/>
      <c r="K7" s="65" t="s">
        <v>8</v>
      </c>
      <c r="L7" s="11" t="s">
        <v>19</v>
      </c>
      <c r="M7" s="11" t="s">
        <v>144</v>
      </c>
      <c r="N7" s="67" t="s">
        <v>9</v>
      </c>
      <c r="O7" s="13">
        <v>1</v>
      </c>
      <c r="P7" s="13">
        <f>O7/$D$5*8</f>
        <v>4</v>
      </c>
      <c r="Q7" s="9">
        <f ca="1">SUMIF(Insumos!$C$7:$E$74,Subpartidas!M7,Insumos!$E$7:$E$74)</f>
        <v>6.1994120750543944</v>
      </c>
      <c r="R7" s="21">
        <f t="shared" ca="1" si="0"/>
        <v>24.797648300217578</v>
      </c>
    </row>
    <row r="8" spans="1:18" x14ac:dyDescent="0.2">
      <c r="A8" s="18" t="s">
        <v>101</v>
      </c>
      <c r="B8" s="19" t="str">
        <f t="shared" ref="B8" si="1">+B7</f>
        <v>Relleno p/valvula enterrada con material de prestamo de piedra chancada de 1/2"</v>
      </c>
      <c r="C8" s="69"/>
      <c r="D8" s="70"/>
      <c r="E8" s="70"/>
      <c r="F8" s="69"/>
      <c r="G8" s="69"/>
      <c r="H8" s="69"/>
      <c r="I8" s="69"/>
      <c r="J8" s="69"/>
      <c r="K8" s="65" t="s">
        <v>11</v>
      </c>
      <c r="L8" s="11" t="s">
        <v>53</v>
      </c>
      <c r="M8" s="66" t="s">
        <v>145</v>
      </c>
      <c r="N8" s="67" t="s">
        <v>14</v>
      </c>
      <c r="P8" s="13">
        <v>1.05</v>
      </c>
      <c r="Q8" s="9">
        <f ca="1">SUMIF(Insumos!$C$7:$E$74,Subpartidas!M8,Insumos!$E$7:$E$74)</f>
        <v>20</v>
      </c>
      <c r="R8" s="21">
        <f t="shared" ca="1" si="0"/>
        <v>21</v>
      </c>
    </row>
    <row r="9" spans="1:18" x14ac:dyDescent="0.2">
      <c r="A9" s="18" t="s">
        <v>101</v>
      </c>
      <c r="B9" s="19" t="str">
        <f>+B8</f>
        <v>Relleno p/valvula enterrada con material de prestamo de piedra chancada de 1/2"</v>
      </c>
      <c r="C9" s="69"/>
      <c r="D9" s="70"/>
      <c r="E9" s="70"/>
      <c r="F9" s="69"/>
      <c r="G9" s="69"/>
      <c r="H9" s="69"/>
      <c r="I9" s="69"/>
      <c r="J9" s="69"/>
      <c r="K9" s="65" t="s">
        <v>15</v>
      </c>
      <c r="L9" s="11" t="s">
        <v>21</v>
      </c>
      <c r="M9" s="11" t="s">
        <v>22</v>
      </c>
      <c r="N9" s="67" t="s">
        <v>23</v>
      </c>
      <c r="P9" s="13">
        <v>0.03</v>
      </c>
      <c r="Q9" s="22">
        <f ca="1">+SUMIFS($R$5:$R$133,$B$5:$B$133,B5,$K$5:$K$133,$K$5)</f>
        <v>44.054961091367282</v>
      </c>
      <c r="R9" s="21">
        <f t="shared" ca="1" si="0"/>
        <v>1.3216488327410185</v>
      </c>
    </row>
    <row r="10" spans="1:18" s="11" customFormat="1" x14ac:dyDescent="0.2">
      <c r="A10" s="149" t="s">
        <v>224</v>
      </c>
      <c r="B10" s="143" t="str">
        <f>+Subpresupuesto!K40</f>
        <v>Trazo y Replanteo</v>
      </c>
      <c r="C10" s="67" t="s">
        <v>183</v>
      </c>
      <c r="D10" s="144">
        <v>600</v>
      </c>
      <c r="E10" s="144">
        <f>+D10</f>
        <v>600</v>
      </c>
      <c r="F10" s="145">
        <f ca="1">SUM(G10:J10)</f>
        <v>0.45660652236797417</v>
      </c>
      <c r="G10" s="146">
        <f ca="1">SUMIFS($R$5:$R$279,$B$5:$B$279,B10,$K$5:$K$279,$K$10)</f>
        <v>0.3965358438770592</v>
      </c>
      <c r="H10" s="146">
        <f>SUMIFS($R$5:$R$279,$B$5:$B$279,B10,$K$5:$K$279,#REF!)</f>
        <v>0</v>
      </c>
      <c r="I10" s="146">
        <f ca="1">SUMIFS($R$5:$R$279,$B$5:$B$279,B10,$K$5:$K$279,$K$14)</f>
        <v>6.0070678490914957E-2</v>
      </c>
      <c r="J10" s="146">
        <f>SUMIFS($R$5:$R$279,$B$5:$B$279,B10,$K$5:$K$279,#REF!)</f>
        <v>0</v>
      </c>
      <c r="K10" s="11" t="s">
        <v>8</v>
      </c>
      <c r="L10" s="11" t="s">
        <v>37</v>
      </c>
      <c r="M10" s="11" t="s">
        <v>142</v>
      </c>
      <c r="N10" s="67" t="s">
        <v>9</v>
      </c>
      <c r="O10" s="13">
        <v>0.1</v>
      </c>
      <c r="P10" s="13">
        <f>O10/$D$10*8</f>
        <v>1.3333333333333335E-3</v>
      </c>
      <c r="Q10" s="14">
        <f ca="1">SUMIF(Insumos!$C$7:$E$74,Subpartidas!M10,Insumos!$E$7:$E$74)</f>
        <v>9.543510636814629</v>
      </c>
      <c r="R10" s="14">
        <f t="shared" ca="1" si="0"/>
        <v>1.2724680849086173E-2</v>
      </c>
    </row>
    <row r="11" spans="1:18" s="11" customFormat="1" x14ac:dyDescent="0.2">
      <c r="A11" s="149" t="s">
        <v>224</v>
      </c>
      <c r="B11" s="143" t="str">
        <f>+B10</f>
        <v>Trazo y Replanteo</v>
      </c>
      <c r="C11" s="69"/>
      <c r="D11" s="69"/>
      <c r="E11" s="69"/>
      <c r="F11" s="69"/>
      <c r="G11" s="69"/>
      <c r="H11" s="69"/>
      <c r="I11" s="69"/>
      <c r="J11" s="69"/>
      <c r="K11" s="11" t="s">
        <v>8</v>
      </c>
      <c r="L11" s="147" t="s">
        <v>51</v>
      </c>
      <c r="M11" s="147" t="s">
        <v>212</v>
      </c>
      <c r="N11" s="67" t="s">
        <v>9</v>
      </c>
      <c r="O11" s="13">
        <v>1</v>
      </c>
      <c r="P11" s="13">
        <f>O11/$D$10*8</f>
        <v>1.3333333333333334E-2</v>
      </c>
      <c r="Q11" s="14">
        <f ca="1">SUMIF(Insumos!$C$7:$E$74,Subpartidas!M11,Insumos!$E$7:$E$74)</f>
        <v>9.5288212889631136</v>
      </c>
      <c r="R11" s="14">
        <f t="shared" ca="1" si="0"/>
        <v>0.12705095051950818</v>
      </c>
    </row>
    <row r="12" spans="1:18" s="11" customFormat="1" x14ac:dyDescent="0.2">
      <c r="A12" s="149" t="s">
        <v>224</v>
      </c>
      <c r="B12" s="143" t="str">
        <f t="shared" ref="B12:B15" si="2">+B11</f>
        <v>Trazo y Replanteo</v>
      </c>
      <c r="C12" s="69"/>
      <c r="D12" s="69"/>
      <c r="E12" s="69"/>
      <c r="F12" s="69"/>
      <c r="G12" s="69"/>
      <c r="H12" s="69"/>
      <c r="I12" s="69"/>
      <c r="J12" s="69"/>
      <c r="K12" s="11" t="s">
        <v>8</v>
      </c>
      <c r="L12" s="11" t="s">
        <v>20</v>
      </c>
      <c r="M12" s="11" t="s">
        <v>151</v>
      </c>
      <c r="N12" s="67" t="s">
        <v>9</v>
      </c>
      <c r="O12" s="13">
        <v>1</v>
      </c>
      <c r="P12" s="13">
        <f>O12/$D$10*8</f>
        <v>1.3333333333333334E-2</v>
      </c>
      <c r="Q12" s="14">
        <f ca="1">SUMIF(Insumos!$C$7:$E$74,Subpartidas!M12,Insumos!$E$7:$E$74)</f>
        <v>6.8581917880260743</v>
      </c>
      <c r="R12" s="14">
        <f t="shared" ca="1" si="0"/>
        <v>9.1442557173680994E-2</v>
      </c>
    </row>
    <row r="13" spans="1:18" s="11" customFormat="1" x14ac:dyDescent="0.2">
      <c r="A13" s="149" t="s">
        <v>224</v>
      </c>
      <c r="B13" s="143" t="str">
        <f t="shared" si="2"/>
        <v>Trazo y Replanteo</v>
      </c>
      <c r="C13" s="69"/>
      <c r="D13" s="69"/>
      <c r="E13" s="69"/>
      <c r="F13" s="69"/>
      <c r="G13" s="69"/>
      <c r="H13" s="69"/>
      <c r="I13" s="69"/>
      <c r="J13" s="69"/>
      <c r="K13" s="11" t="s">
        <v>8</v>
      </c>
      <c r="L13" s="11" t="s">
        <v>19</v>
      </c>
      <c r="M13" s="11" t="s">
        <v>144</v>
      </c>
      <c r="N13" s="67" t="s">
        <v>9</v>
      </c>
      <c r="O13" s="13">
        <v>2</v>
      </c>
      <c r="P13" s="13">
        <f>O13/$D$10*8</f>
        <v>2.6666666666666668E-2</v>
      </c>
      <c r="Q13" s="14">
        <f ca="1">SUMIF(Insumos!$C$7:$E$74,Subpartidas!M13,Insumos!$E$7:$E$74)</f>
        <v>6.1994120750543944</v>
      </c>
      <c r="R13" s="14">
        <f t="shared" ca="1" si="0"/>
        <v>0.16531765533478388</v>
      </c>
    </row>
    <row r="14" spans="1:18" s="11" customFormat="1" x14ac:dyDescent="0.2">
      <c r="A14" s="149" t="s">
        <v>224</v>
      </c>
      <c r="B14" s="143" t="str">
        <f t="shared" si="2"/>
        <v>Trazo y Replanteo</v>
      </c>
      <c r="C14" s="69"/>
      <c r="D14" s="69"/>
      <c r="E14" s="69"/>
      <c r="F14" s="69"/>
      <c r="G14" s="69"/>
      <c r="H14" s="69"/>
      <c r="I14" s="69"/>
      <c r="J14" s="69"/>
      <c r="K14" s="11" t="s">
        <v>15</v>
      </c>
      <c r="M14" s="11" t="s">
        <v>194</v>
      </c>
      <c r="N14" s="67" t="s">
        <v>16</v>
      </c>
      <c r="O14" s="13">
        <v>1</v>
      </c>
      <c r="P14" s="13">
        <f>O14/$E$10*8</f>
        <v>1.3333333333333334E-2</v>
      </c>
      <c r="Q14" s="14">
        <f ca="1">SUMIF(Insumos!$C$7:$E$74,Subpartidas!M14,Insumos!$E$7:$E$74)</f>
        <v>3.6130952380952386</v>
      </c>
      <c r="R14" s="14">
        <f t="shared" ca="1" si="0"/>
        <v>4.8174603174603182E-2</v>
      </c>
    </row>
    <row r="15" spans="1:18" s="11" customFormat="1" x14ac:dyDescent="0.2">
      <c r="A15" s="149" t="s">
        <v>224</v>
      </c>
      <c r="B15" s="143" t="str">
        <f t="shared" si="2"/>
        <v>Trazo y Replanteo</v>
      </c>
      <c r="C15" s="69"/>
      <c r="D15" s="69"/>
      <c r="E15" s="69"/>
      <c r="F15" s="69"/>
      <c r="G15" s="69"/>
      <c r="H15" s="69"/>
      <c r="I15" s="69"/>
      <c r="J15" s="69"/>
      <c r="K15" s="11" t="s">
        <v>15</v>
      </c>
      <c r="L15" s="11" t="s">
        <v>21</v>
      </c>
      <c r="M15" s="11" t="s">
        <v>22</v>
      </c>
      <c r="N15" s="67" t="s">
        <v>23</v>
      </c>
      <c r="P15" s="13">
        <v>0.03</v>
      </c>
      <c r="Q15" s="22">
        <f ca="1">+SUMIFS($R$5:$R$133,$B$5:$B$133,B12,$K$5:$K$133,$K$10)</f>
        <v>0.3965358438770592</v>
      </c>
      <c r="R15" s="21">
        <f t="shared" ca="1" si="0"/>
        <v>1.1896075316311776E-2</v>
      </c>
    </row>
    <row r="16" spans="1:18" s="11" customFormat="1" x14ac:dyDescent="0.2">
      <c r="A16" s="149" t="s">
        <v>225</v>
      </c>
      <c r="B16" s="143" t="str">
        <f>+Subpresupuesto!K39</f>
        <v>Relleno de cama de arena min. 0.02</v>
      </c>
      <c r="C16" s="67" t="s">
        <v>183</v>
      </c>
      <c r="D16" s="144">
        <v>20</v>
      </c>
      <c r="E16" s="144">
        <f>+D16</f>
        <v>20</v>
      </c>
      <c r="F16" s="145">
        <f ca="1">SUM(G16:J16)</f>
        <v>14.762060153714101</v>
      </c>
      <c r="G16" s="146">
        <f ca="1">SUMIFS($R$5:$R$274,$B$5:$B$274,B16,$K$5:$K$274,$K$16)</f>
        <v>13.770521878316973</v>
      </c>
      <c r="H16" s="146">
        <f ca="1">SUMIFS($R$5:$R$274,$B$5:$B$274,B16,$K$5:$K$274,$K$19)</f>
        <v>0.57842261904761905</v>
      </c>
      <c r="I16" s="146">
        <f ca="1">SUMIFS($R$5:$R$274,$B$5:$B$274,B16,$K$5:$K$274,$K$20)</f>
        <v>0.4131156563495092</v>
      </c>
      <c r="J16" s="146">
        <f>SUMIFS($R$5:$R$274,$B$5:$B$274,B16,$K$5:$K$274,#REF!)</f>
        <v>0</v>
      </c>
      <c r="K16" s="11" t="s">
        <v>8</v>
      </c>
      <c r="L16" s="11" t="s">
        <v>37</v>
      </c>
      <c r="M16" s="11" t="s">
        <v>142</v>
      </c>
      <c r="N16" s="67" t="s">
        <v>9</v>
      </c>
      <c r="O16" s="13">
        <v>0.1</v>
      </c>
      <c r="P16" s="13">
        <f>O16/$D$16*8</f>
        <v>0.04</v>
      </c>
      <c r="Q16" s="14">
        <f ca="1">SUMIF(Insumos!$C$7:$E$74,Subpartidas!M16,Insumos!$E$7:$E$74)</f>
        <v>9.543510636814629</v>
      </c>
      <c r="R16" s="14">
        <f t="shared" ca="1" si="0"/>
        <v>0.38174042547258519</v>
      </c>
    </row>
    <row r="17" spans="1:18" s="11" customFormat="1" x14ac:dyDescent="0.2">
      <c r="A17" s="149" t="s">
        <v>225</v>
      </c>
      <c r="B17" s="143" t="str">
        <f>+B16</f>
        <v>Relleno de cama de arena min. 0.02</v>
      </c>
      <c r="C17" s="69"/>
      <c r="D17" s="69"/>
      <c r="E17" s="69"/>
      <c r="F17" s="69"/>
      <c r="G17" s="69"/>
      <c r="H17" s="69"/>
      <c r="I17" s="69"/>
      <c r="J17" s="69"/>
      <c r="K17" s="11" t="s">
        <v>8</v>
      </c>
      <c r="L17" s="11" t="s">
        <v>10</v>
      </c>
      <c r="M17" s="11" t="s">
        <v>143</v>
      </c>
      <c r="N17" s="67" t="s">
        <v>9</v>
      </c>
      <c r="O17" s="13">
        <v>1</v>
      </c>
      <c r="P17" s="13">
        <f>O17/$D$16*8</f>
        <v>0.4</v>
      </c>
      <c r="Q17" s="14">
        <f ca="1">SUMIF(Insumos!$C$7:$E$74,Subpartidas!M17,Insumos!$E$7:$E$74)</f>
        <v>8.6743053318933896</v>
      </c>
      <c r="R17" s="14">
        <f t="shared" ca="1" si="0"/>
        <v>3.4697221327573562</v>
      </c>
    </row>
    <row r="18" spans="1:18" s="11" customFormat="1" x14ac:dyDescent="0.2">
      <c r="A18" s="149" t="s">
        <v>225</v>
      </c>
      <c r="B18" s="143" t="str">
        <f t="shared" ref="B18:B20" si="3">+B17</f>
        <v>Relleno de cama de arena min. 0.02</v>
      </c>
      <c r="C18" s="69"/>
      <c r="D18" s="69"/>
      <c r="E18" s="69"/>
      <c r="F18" s="69"/>
      <c r="G18" s="69"/>
      <c r="H18" s="69"/>
      <c r="I18" s="69"/>
      <c r="J18" s="69"/>
      <c r="K18" s="11" t="s">
        <v>8</v>
      </c>
      <c r="L18" s="11" t="s">
        <v>19</v>
      </c>
      <c r="M18" s="11" t="s">
        <v>144</v>
      </c>
      <c r="N18" s="67" t="s">
        <v>9</v>
      </c>
      <c r="O18" s="13">
        <v>4</v>
      </c>
      <c r="P18" s="13">
        <f>O18/$D$16*8</f>
        <v>1.6</v>
      </c>
      <c r="Q18" s="14">
        <f ca="1">SUMIF(Insumos!$C$7:$E$74,Subpartidas!M18,Insumos!$E$7:$E$74)</f>
        <v>6.1994120750543944</v>
      </c>
      <c r="R18" s="14">
        <f t="shared" ca="1" si="0"/>
        <v>9.9190593200870314</v>
      </c>
    </row>
    <row r="19" spans="1:18" s="11" customFormat="1" x14ac:dyDescent="0.2">
      <c r="A19" s="149" t="s">
        <v>225</v>
      </c>
      <c r="B19" s="143" t="str">
        <f t="shared" si="3"/>
        <v>Relleno de cama de arena min. 0.02</v>
      </c>
      <c r="C19" s="69"/>
      <c r="D19" s="69"/>
      <c r="E19" s="69"/>
      <c r="F19" s="69"/>
      <c r="G19" s="69"/>
      <c r="H19" s="69"/>
      <c r="I19" s="69"/>
      <c r="J19" s="69"/>
      <c r="K19" s="11" t="s">
        <v>11</v>
      </c>
      <c r="M19" s="11" t="s">
        <v>184</v>
      </c>
      <c r="N19" s="67" t="s">
        <v>14</v>
      </c>
      <c r="P19" s="13">
        <v>0.05</v>
      </c>
      <c r="Q19" s="14">
        <f ca="1">SUMIF(Insumos!$C$7:$E$74,Subpartidas!M19,Insumos!$E$7:$E$74)</f>
        <v>11.568452380952381</v>
      </c>
      <c r="R19" s="14">
        <f t="shared" ca="1" si="0"/>
        <v>0.57842261904761905</v>
      </c>
    </row>
    <row r="20" spans="1:18" s="11" customFormat="1" x14ac:dyDescent="0.2">
      <c r="A20" s="149" t="s">
        <v>225</v>
      </c>
      <c r="B20" s="143" t="str">
        <f t="shared" si="3"/>
        <v>Relleno de cama de arena min. 0.02</v>
      </c>
      <c r="C20" s="69"/>
      <c r="D20" s="69"/>
      <c r="E20" s="69"/>
      <c r="F20" s="69"/>
      <c r="G20" s="69"/>
      <c r="H20" s="69"/>
      <c r="I20" s="69"/>
      <c r="J20" s="69"/>
      <c r="K20" s="11" t="s">
        <v>15</v>
      </c>
      <c r="L20" s="11" t="s">
        <v>21</v>
      </c>
      <c r="M20" s="11" t="s">
        <v>22</v>
      </c>
      <c r="N20" s="67" t="s">
        <v>23</v>
      </c>
      <c r="P20" s="13">
        <v>0.03</v>
      </c>
      <c r="Q20" s="22">
        <f ca="1">+SUMIFS($R$5:$R$133,$B$5:$B$133,B16,$K$5:$K$133,$K$16)</f>
        <v>13.770521878316973</v>
      </c>
      <c r="R20" s="21">
        <f ca="1">P20*Q20</f>
        <v>0.4131156563495092</v>
      </c>
    </row>
    <row r="21" spans="1:18" x14ac:dyDescent="0.2">
      <c r="A21" s="18" t="s">
        <v>89</v>
      </c>
      <c r="B21" s="19" t="str">
        <f>+Subpresupuesto!K42</f>
        <v>Bloque de concreto Ø0.45mx0.27</v>
      </c>
      <c r="C21" s="67" t="s">
        <v>1</v>
      </c>
      <c r="D21" s="61">
        <v>4</v>
      </c>
      <c r="E21" s="61">
        <f>+D21</f>
        <v>4</v>
      </c>
      <c r="F21" s="12">
        <f ca="1">SUM(G21:J21)</f>
        <v>256.1679594895906</v>
      </c>
      <c r="G21" s="20">
        <f ca="1">SUMIFS($R$5:$R$133,$B$5:$B$133,B21,$K$5:$K$133,$K$21)</f>
        <v>124.71525193164138</v>
      </c>
      <c r="H21" s="20">
        <f ca="1">SUMIFS($R$5:$R$133,$B$5:$B$133,B21,$K$5:$K$133,$K$25)</f>
        <v>127.71125000000001</v>
      </c>
      <c r="I21" s="20">
        <f ca="1">SUMIFS($R$5:$R$133,$B$5:$B$133,B21,$K$5:$K$133,$K$30)</f>
        <v>3.7414575579492411</v>
      </c>
      <c r="J21" s="20">
        <f>SUMIFS($R$5:$R$133,$B$5:$B$133,B21,$K$5:$K$133,#REF!)</f>
        <v>0</v>
      </c>
      <c r="K21" s="65" t="s">
        <v>8</v>
      </c>
      <c r="L21" s="11" t="s">
        <v>37</v>
      </c>
      <c r="M21" s="11" t="s">
        <v>142</v>
      </c>
      <c r="N21" s="67" t="s">
        <v>9</v>
      </c>
      <c r="O21" s="13">
        <v>0.1</v>
      </c>
      <c r="P21" s="13">
        <f>O21/$D$21*8</f>
        <v>0.2</v>
      </c>
      <c r="Q21" s="9">
        <f ca="1">SUMIF(Insumos!$C$7:$E$74,Subpartidas!M21,Insumos!$E$7:$E$74)</f>
        <v>9.543510636814629</v>
      </c>
      <c r="R21" s="14">
        <f t="shared" ref="R21:R25" ca="1" si="4">P21*Q21</f>
        <v>1.9087021273629259</v>
      </c>
    </row>
    <row r="22" spans="1:18" x14ac:dyDescent="0.2">
      <c r="A22" s="18" t="s">
        <v>89</v>
      </c>
      <c r="B22" s="19" t="str">
        <f>+B21</f>
        <v>Bloque de concreto Ø0.45mx0.27</v>
      </c>
      <c r="C22" s="69"/>
      <c r="D22" s="70"/>
      <c r="E22" s="70"/>
      <c r="F22" s="69"/>
      <c r="G22" s="69"/>
      <c r="H22" s="69"/>
      <c r="I22" s="69"/>
      <c r="J22" s="69"/>
      <c r="K22" s="65" t="s">
        <v>8</v>
      </c>
      <c r="L22" s="58" t="s">
        <v>138</v>
      </c>
      <c r="M22" s="11" t="s">
        <v>143</v>
      </c>
      <c r="N22" s="67" t="s">
        <v>9</v>
      </c>
      <c r="O22" s="13">
        <v>2</v>
      </c>
      <c r="P22" s="13">
        <f t="shared" ref="P22:P24" si="5">O22/$D$21*8</f>
        <v>4</v>
      </c>
      <c r="Q22" s="9">
        <f ca="1">SUMIF(Insumos!$C$7:$E$74,Subpartidas!M22,Insumos!$E$7:$E$74)</f>
        <v>8.6743053318933896</v>
      </c>
      <c r="R22" s="14">
        <f t="shared" ca="1" si="4"/>
        <v>34.697221327573558</v>
      </c>
    </row>
    <row r="23" spans="1:18" x14ac:dyDescent="0.2">
      <c r="A23" s="18" t="s">
        <v>89</v>
      </c>
      <c r="B23" s="19" t="str">
        <f t="shared" ref="B23:B30" si="6">+B22</f>
        <v>Bloque de concreto Ø0.45mx0.27</v>
      </c>
      <c r="C23" s="69"/>
      <c r="D23" s="70"/>
      <c r="E23" s="70"/>
      <c r="F23" s="69"/>
      <c r="G23" s="69"/>
      <c r="H23" s="69"/>
      <c r="I23" s="69"/>
      <c r="J23" s="69"/>
      <c r="K23" s="65" t="s">
        <v>8</v>
      </c>
      <c r="L23" s="11" t="s">
        <v>20</v>
      </c>
      <c r="M23" s="11" t="s">
        <v>151</v>
      </c>
      <c r="N23" s="67" t="s">
        <v>9</v>
      </c>
      <c r="O23" s="13">
        <v>1</v>
      </c>
      <c r="P23" s="13">
        <f t="shared" si="5"/>
        <v>2</v>
      </c>
      <c r="Q23" s="9">
        <f ca="1">SUMIF(Insumos!$C$7:$E$74,Subpartidas!M23,Insumos!$E$7:$E$74)</f>
        <v>6.8581917880260743</v>
      </c>
      <c r="R23" s="14">
        <f t="shared" ca="1" si="4"/>
        <v>13.716383576052149</v>
      </c>
    </row>
    <row r="24" spans="1:18" x14ac:dyDescent="0.2">
      <c r="A24" s="18" t="s">
        <v>89</v>
      </c>
      <c r="B24" s="19" t="str">
        <f t="shared" si="6"/>
        <v>Bloque de concreto Ø0.45mx0.27</v>
      </c>
      <c r="C24" s="69"/>
      <c r="D24" s="70"/>
      <c r="E24" s="70"/>
      <c r="F24" s="69"/>
      <c r="G24" s="69"/>
      <c r="H24" s="69"/>
      <c r="I24" s="69"/>
      <c r="J24" s="69"/>
      <c r="K24" s="65" t="s">
        <v>8</v>
      </c>
      <c r="L24" s="11" t="s">
        <v>10</v>
      </c>
      <c r="M24" s="11" t="s">
        <v>144</v>
      </c>
      <c r="N24" s="67" t="s">
        <v>9</v>
      </c>
      <c r="O24" s="13">
        <v>6</v>
      </c>
      <c r="P24" s="13">
        <f t="shared" si="5"/>
        <v>12</v>
      </c>
      <c r="Q24" s="9">
        <f ca="1">SUMIF(Insumos!$C$7:$E$74,Subpartidas!M24,Insumos!$E$7:$E$74)</f>
        <v>6.1994120750543944</v>
      </c>
      <c r="R24" s="14">
        <f t="shared" ca="1" si="4"/>
        <v>74.392944900652736</v>
      </c>
    </row>
    <row r="25" spans="1:18" x14ac:dyDescent="0.2">
      <c r="A25" s="18" t="s">
        <v>89</v>
      </c>
      <c r="B25" s="19" t="str">
        <f t="shared" si="6"/>
        <v>Bloque de concreto Ø0.45mx0.27</v>
      </c>
      <c r="C25" s="69"/>
      <c r="D25" s="70"/>
      <c r="E25" s="70"/>
      <c r="F25" s="69"/>
      <c r="G25" s="69"/>
      <c r="H25" s="69"/>
      <c r="I25" s="69"/>
      <c r="J25" s="69"/>
      <c r="K25" s="65" t="s">
        <v>11</v>
      </c>
      <c r="L25" s="11" t="s">
        <v>45</v>
      </c>
      <c r="M25" s="66" t="s">
        <v>152</v>
      </c>
      <c r="N25" s="67" t="s">
        <v>14</v>
      </c>
      <c r="O25" s="13"/>
      <c r="P25" s="13">
        <v>0.55000000000000004</v>
      </c>
      <c r="Q25" s="9">
        <f ca="1">SUMIF(Insumos!$C$7:$E$74,Subpartidas!M25,Insumos!$E$7:$E$74)</f>
        <v>17</v>
      </c>
      <c r="R25" s="14">
        <f t="shared" ca="1" si="4"/>
        <v>9.3500000000000014</v>
      </c>
    </row>
    <row r="26" spans="1:18" x14ac:dyDescent="0.2">
      <c r="A26" s="18" t="s">
        <v>89</v>
      </c>
      <c r="B26" s="19" t="str">
        <f t="shared" si="6"/>
        <v>Bloque de concreto Ø0.45mx0.27</v>
      </c>
      <c r="C26" s="69"/>
      <c r="D26" s="70"/>
      <c r="E26" s="70"/>
      <c r="F26" s="69"/>
      <c r="G26" s="69"/>
      <c r="H26" s="69"/>
      <c r="I26" s="69"/>
      <c r="J26" s="69"/>
      <c r="K26" s="65" t="s">
        <v>11</v>
      </c>
      <c r="L26" s="11" t="s">
        <v>57</v>
      </c>
      <c r="M26" s="66" t="s">
        <v>145</v>
      </c>
      <c r="N26" s="67" t="s">
        <v>14</v>
      </c>
      <c r="O26" s="13"/>
      <c r="P26" s="25">
        <v>0.54</v>
      </c>
      <c r="Q26" s="9">
        <f ca="1">SUMIF(Insumos!$C$7:$E$74,Subpartidas!M26,Insumos!$E$7:$E$74)</f>
        <v>20</v>
      </c>
      <c r="R26" s="14">
        <f t="shared" ref="R26:R36" ca="1" si="7">P26*Q26</f>
        <v>10.8</v>
      </c>
    </row>
    <row r="27" spans="1:18" x14ac:dyDescent="0.2">
      <c r="A27" s="18" t="s">
        <v>89</v>
      </c>
      <c r="B27" s="19" t="str">
        <f t="shared" si="6"/>
        <v>Bloque de concreto Ø0.45mx0.27</v>
      </c>
      <c r="C27" s="69"/>
      <c r="D27" s="70"/>
      <c r="E27" s="70"/>
      <c r="F27" s="69"/>
      <c r="G27" s="69"/>
      <c r="H27" s="69"/>
      <c r="I27" s="69"/>
      <c r="J27" s="69"/>
      <c r="K27" s="65" t="s">
        <v>11</v>
      </c>
      <c r="L27" s="11" t="s">
        <v>46</v>
      </c>
      <c r="M27" s="66" t="s">
        <v>153</v>
      </c>
      <c r="N27" s="67" t="s">
        <v>156</v>
      </c>
      <c r="O27" s="13"/>
      <c r="P27" s="25">
        <v>8.5</v>
      </c>
      <c r="Q27" s="9">
        <f ca="1">SUMIF(Insumos!$C$7:$E$74,Subpartidas!M27,Insumos!$E$7:$E$74)</f>
        <v>6.5</v>
      </c>
      <c r="R27" s="14">
        <f t="shared" ca="1" si="7"/>
        <v>55.25</v>
      </c>
    </row>
    <row r="28" spans="1:18" x14ac:dyDescent="0.2">
      <c r="A28" s="18" t="s">
        <v>89</v>
      </c>
      <c r="B28" s="19" t="str">
        <f t="shared" si="6"/>
        <v>Bloque de concreto Ø0.45mx0.27</v>
      </c>
      <c r="C28" s="69"/>
      <c r="D28" s="70"/>
      <c r="E28" s="70"/>
      <c r="F28" s="69"/>
      <c r="G28" s="69"/>
      <c r="H28" s="69"/>
      <c r="I28" s="69"/>
      <c r="J28" s="69"/>
      <c r="K28" s="65" t="s">
        <v>11</v>
      </c>
      <c r="L28" s="11" t="s">
        <v>59</v>
      </c>
      <c r="M28" s="66" t="s">
        <v>163</v>
      </c>
      <c r="N28" s="67" t="s">
        <v>14</v>
      </c>
      <c r="O28" s="13"/>
      <c r="P28" s="25">
        <v>0.2</v>
      </c>
      <c r="Q28" s="9">
        <f ca="1">SUMIF(Insumos!$C$7:$E$74,Subpartidas!M28,Insumos!$E$7:$E$74)</f>
        <v>2</v>
      </c>
      <c r="R28" s="14">
        <f t="shared" ca="1" si="7"/>
        <v>0.4</v>
      </c>
    </row>
    <row r="29" spans="1:18" x14ac:dyDescent="0.2">
      <c r="A29" s="18" t="s">
        <v>89</v>
      </c>
      <c r="B29" s="19" t="str">
        <f t="shared" si="6"/>
        <v>Bloque de concreto Ø0.45mx0.27</v>
      </c>
      <c r="C29" s="69"/>
      <c r="D29" s="70"/>
      <c r="E29" s="70"/>
      <c r="F29" s="69"/>
      <c r="G29" s="69"/>
      <c r="H29" s="69"/>
      <c r="I29" s="69"/>
      <c r="J29" s="69"/>
      <c r="K29" s="65" t="s">
        <v>11</v>
      </c>
      <c r="L29" s="11" t="s">
        <v>55</v>
      </c>
      <c r="M29" s="11" t="s">
        <v>154</v>
      </c>
      <c r="N29" s="67" t="s">
        <v>155</v>
      </c>
      <c r="O29" s="13"/>
      <c r="P29" s="25">
        <f>8.89*4.5</f>
        <v>40.005000000000003</v>
      </c>
      <c r="Q29" s="9">
        <f ca="1">SUMIF(Insumos!$C$7:$E$74,Subpartidas!M29,Insumos!$E$7:$E$74)</f>
        <v>1.2976190476190477</v>
      </c>
      <c r="R29" s="14">
        <f t="shared" ca="1" si="7"/>
        <v>51.911250000000003</v>
      </c>
    </row>
    <row r="30" spans="1:18" x14ac:dyDescent="0.2">
      <c r="A30" s="18" t="s">
        <v>89</v>
      </c>
      <c r="B30" s="19" t="str">
        <f t="shared" si="6"/>
        <v>Bloque de concreto Ø0.45mx0.27</v>
      </c>
      <c r="C30" s="69"/>
      <c r="D30" s="70"/>
      <c r="E30" s="70"/>
      <c r="F30" s="69"/>
      <c r="G30" s="69"/>
      <c r="H30" s="69"/>
      <c r="I30" s="69"/>
      <c r="J30" s="69"/>
      <c r="K30" s="65" t="s">
        <v>15</v>
      </c>
      <c r="L30" s="11" t="s">
        <v>21</v>
      </c>
      <c r="M30" s="11" t="s">
        <v>22</v>
      </c>
      <c r="N30" s="67" t="s">
        <v>16</v>
      </c>
      <c r="O30" s="13"/>
      <c r="P30" s="25">
        <v>0.03</v>
      </c>
      <c r="Q30" s="22">
        <f ca="1">+SUMIFS($R$5:$R$133,$B$5:$B$133,B21,$K$5:$K$133,$K$21)</f>
        <v>124.71525193164138</v>
      </c>
      <c r="R30" s="14">
        <f t="shared" ca="1" si="7"/>
        <v>3.7414575579492411</v>
      </c>
    </row>
    <row r="31" spans="1:18" s="11" customFormat="1" x14ac:dyDescent="0.2">
      <c r="A31" s="149" t="s">
        <v>226</v>
      </c>
      <c r="B31" s="143" t="str">
        <f>+Subpresupuesto!K43</f>
        <v>Excavacion para camara</v>
      </c>
      <c r="C31" s="67" t="s">
        <v>1</v>
      </c>
      <c r="D31" s="144">
        <v>250</v>
      </c>
      <c r="E31" s="144">
        <f>+D31</f>
        <v>250</v>
      </c>
      <c r="F31" s="145">
        <f ca="1">SUM(G31:J31)</f>
        <v>52.213835090964899</v>
      </c>
      <c r="G31" s="146">
        <f ca="1">SUMIFS($R$5:$R$268,$B$5:$B$268,B31,$K$5:$K$268,$K$31)</f>
        <v>12.748577820360273</v>
      </c>
      <c r="H31" s="146">
        <f ca="1">SUMIFS($R$5:$R$268,$B$5:$B$268,B31,$K$5:$K$268,$K$34)</f>
        <v>0.2</v>
      </c>
      <c r="I31" s="146">
        <f ca="1">SUMIFS($R$5:$R$268,$B$5:$B$268,B31,$K$5:$K$268,$K$35)</f>
        <v>39.265257270604629</v>
      </c>
      <c r="J31" s="146">
        <f>SUMIFS($R$5:$R$268,$B$5:$B$268,B31,$K$5:$K$268,#REF!)</f>
        <v>0</v>
      </c>
      <c r="K31" s="11" t="s">
        <v>8</v>
      </c>
      <c r="L31" s="11" t="s">
        <v>37</v>
      </c>
      <c r="M31" s="66" t="s">
        <v>142</v>
      </c>
      <c r="N31" s="67" t="s">
        <v>9</v>
      </c>
      <c r="O31" s="13">
        <v>0.1</v>
      </c>
      <c r="P31" s="13">
        <f>O31/$D$31*8</f>
        <v>3.2000000000000002E-3</v>
      </c>
      <c r="Q31" s="9">
        <f ca="1">SUMIF(Insumos!$C$7:$E$74,Subpartidas!M31,Insumos!$E$7:$E$74)</f>
        <v>9.543510636814629</v>
      </c>
      <c r="R31" s="14">
        <f t="shared" ca="1" si="7"/>
        <v>3.0539234037806815E-2</v>
      </c>
    </row>
    <row r="32" spans="1:18" s="11" customFormat="1" x14ac:dyDescent="0.2">
      <c r="A32" s="149" t="s">
        <v>226</v>
      </c>
      <c r="B32" s="143" t="str">
        <f>+B31</f>
        <v>Excavacion para camara</v>
      </c>
      <c r="C32" s="69"/>
      <c r="D32" s="69"/>
      <c r="E32" s="69"/>
      <c r="F32" s="69"/>
      <c r="G32" s="69"/>
      <c r="H32" s="69"/>
      <c r="I32" s="69"/>
      <c r="J32" s="69"/>
      <c r="K32" s="11" t="s">
        <v>8</v>
      </c>
      <c r="L32" s="11" t="s">
        <v>10</v>
      </c>
      <c r="M32" s="66" t="s">
        <v>214</v>
      </c>
      <c r="N32" s="67" t="s">
        <v>9</v>
      </c>
      <c r="O32" s="13">
        <v>1</v>
      </c>
      <c r="P32" s="13">
        <f>O32/$D$31*8</f>
        <v>3.2000000000000001E-2</v>
      </c>
      <c r="Q32" s="9">
        <f ca="1">SUMIF(Insumos!$C$7:$E$74,Subpartidas!M32,Insumos!$E$7:$E$74)</f>
        <v>9.9754511316773993</v>
      </c>
      <c r="R32" s="14">
        <f t="shared" ca="1" si="7"/>
        <v>0.31921443621367679</v>
      </c>
    </row>
    <row r="33" spans="1:18" s="11" customFormat="1" x14ac:dyDescent="0.2">
      <c r="A33" s="149" t="s">
        <v>226</v>
      </c>
      <c r="B33" s="143" t="str">
        <f t="shared" ref="B33:B36" si="8">+B32</f>
        <v>Excavacion para camara</v>
      </c>
      <c r="C33" s="69"/>
      <c r="D33" s="69"/>
      <c r="E33" s="69"/>
      <c r="F33" s="69"/>
      <c r="G33" s="69"/>
      <c r="H33" s="69"/>
      <c r="I33" s="69"/>
      <c r="J33" s="69"/>
      <c r="K33" s="11" t="s">
        <v>8</v>
      </c>
      <c r="L33" s="11" t="s">
        <v>19</v>
      </c>
      <c r="M33" s="66" t="s">
        <v>144</v>
      </c>
      <c r="N33" s="67" t="s">
        <v>9</v>
      </c>
      <c r="O33" s="13">
        <v>2</v>
      </c>
      <c r="P33" s="13">
        <v>2</v>
      </c>
      <c r="Q33" s="9">
        <f ca="1">SUMIF(Insumos!$C$7:$E$74,Subpartidas!M33,Insumos!$E$7:$E$74)</f>
        <v>6.1994120750543944</v>
      </c>
      <c r="R33" s="14">
        <f t="shared" ca="1" si="7"/>
        <v>12.398824150108789</v>
      </c>
    </row>
    <row r="34" spans="1:18" s="11" customFormat="1" x14ac:dyDescent="0.2">
      <c r="A34" s="149" t="s">
        <v>226</v>
      </c>
      <c r="B34" s="143" t="str">
        <f t="shared" si="8"/>
        <v>Excavacion para camara</v>
      </c>
      <c r="C34" s="69"/>
      <c r="D34" s="69"/>
      <c r="E34" s="69"/>
      <c r="F34" s="69"/>
      <c r="G34" s="69"/>
      <c r="H34" s="69"/>
      <c r="I34" s="69"/>
      <c r="J34" s="69"/>
      <c r="K34" s="11" t="s">
        <v>11</v>
      </c>
      <c r="M34" s="66" t="s">
        <v>163</v>
      </c>
      <c r="N34" s="67" t="s">
        <v>14</v>
      </c>
      <c r="O34" s="13"/>
      <c r="P34" s="13">
        <v>0.1</v>
      </c>
      <c r="Q34" s="9">
        <f ca="1">SUMIF(Insumos!$C$7:$E$74,Subpartidas!M34,Insumos!$E$7:$E$74)</f>
        <v>2</v>
      </c>
      <c r="R34" s="14">
        <f t="shared" ca="1" si="7"/>
        <v>0.2</v>
      </c>
    </row>
    <row r="35" spans="1:18" s="11" customFormat="1" x14ac:dyDescent="0.2">
      <c r="A35" s="149" t="s">
        <v>226</v>
      </c>
      <c r="B35" s="143" t="str">
        <f t="shared" si="8"/>
        <v>Excavacion para camara</v>
      </c>
      <c r="C35" s="69"/>
      <c r="D35" s="69"/>
      <c r="E35" s="69"/>
      <c r="F35" s="69"/>
      <c r="G35" s="69"/>
      <c r="H35" s="69"/>
      <c r="I35" s="69"/>
      <c r="J35" s="69"/>
      <c r="K35" s="11" t="s">
        <v>15</v>
      </c>
      <c r="L35" s="11" t="s">
        <v>21</v>
      </c>
      <c r="M35" s="66" t="s">
        <v>22</v>
      </c>
      <c r="N35" s="67" t="s">
        <v>23</v>
      </c>
      <c r="O35" s="13"/>
      <c r="P35" s="13">
        <v>3</v>
      </c>
      <c r="Q35" s="148">
        <f ca="1">+SUMIFS($R$5:$R$268,$B$5:$B$268,B31,$K$5:$K$268,$K$31)</f>
        <v>12.748577820360273</v>
      </c>
      <c r="R35" s="14">
        <f t="shared" ca="1" si="7"/>
        <v>38.245733461080818</v>
      </c>
    </row>
    <row r="36" spans="1:18" s="11" customFormat="1" x14ac:dyDescent="0.2">
      <c r="A36" s="149" t="s">
        <v>226</v>
      </c>
      <c r="B36" s="143" t="str">
        <f t="shared" si="8"/>
        <v>Excavacion para camara</v>
      </c>
      <c r="C36" s="69"/>
      <c r="D36" s="69"/>
      <c r="E36" s="69"/>
      <c r="F36" s="69"/>
      <c r="G36" s="69"/>
      <c r="H36" s="69"/>
      <c r="I36" s="69"/>
      <c r="J36" s="69"/>
      <c r="K36" s="11" t="s">
        <v>15</v>
      </c>
      <c r="M36" s="66" t="s">
        <v>172</v>
      </c>
      <c r="N36" s="67" t="s">
        <v>16</v>
      </c>
      <c r="O36" s="13">
        <v>1</v>
      </c>
      <c r="P36" s="13">
        <f>O36/$E$31*8</f>
        <v>3.2000000000000001E-2</v>
      </c>
      <c r="Q36" s="9">
        <f ca="1">SUMIF(Insumos!$C$7:$E$74,Subpartidas!M36,Insumos!$E$7:$E$74)</f>
        <v>31.860119047619047</v>
      </c>
      <c r="R36" s="14">
        <f t="shared" ca="1" si="7"/>
        <v>1.0195238095238095</v>
      </c>
    </row>
    <row r="37" spans="1:18" x14ac:dyDescent="0.2">
      <c r="A37" s="18" t="s">
        <v>96</v>
      </c>
      <c r="B37" s="19" t="str">
        <f>+Subpresupuesto!K44</f>
        <v xml:space="preserve">Suministro e Instalación de Tapon hembra 3000 lbs NPT Ø1" ASME B16.11 </v>
      </c>
      <c r="C37" s="67" t="s">
        <v>30</v>
      </c>
      <c r="D37" s="61">
        <v>6</v>
      </c>
      <c r="E37" s="61">
        <f>+D37</f>
        <v>6</v>
      </c>
      <c r="F37" s="12">
        <f ca="1">SUM(G37:J37)</f>
        <v>53.668264901883006</v>
      </c>
      <c r="G37" s="20">
        <f ca="1">SUMIFS($R$5:$R$133,$B$5:$B$133,B37,$K$5:$K$133,$K$37)</f>
        <v>16.97114991080273</v>
      </c>
      <c r="H37" s="20">
        <f ca="1">SUMIFS($R$5:$R$133,$B$5:$B$133,B37,$K$5:$K$133,$K$40)</f>
        <v>35</v>
      </c>
      <c r="I37" s="20">
        <f ca="1">SUMIFS($R$5:$R$133,$B$5:$B$133,B37,$K$5:$K$133,$K$41)</f>
        <v>1.697114991080273</v>
      </c>
      <c r="J37" s="20">
        <f>SUMIFS($R$5:$R$133,$B$5:$B$133,B37,$K$5:$K$133,#REF!)</f>
        <v>0</v>
      </c>
      <c r="K37" s="65" t="s">
        <v>8</v>
      </c>
      <c r="L37" s="11" t="s">
        <v>37</v>
      </c>
      <c r="M37" s="11" t="s">
        <v>142</v>
      </c>
      <c r="N37" s="67" t="s">
        <v>9</v>
      </c>
      <c r="O37" s="13">
        <v>0.1</v>
      </c>
      <c r="P37" s="25">
        <f>O37/$D$37*8</f>
        <v>0.13333333333333333</v>
      </c>
      <c r="Q37" s="9">
        <f ca="1">SUMIF(Insumos!$C$7:$E$74,Subpartidas!M37,Insumos!$E$7:$E$74)</f>
        <v>9.543510636814629</v>
      </c>
      <c r="R37" s="14">
        <f t="shared" ref="R37:R40" ca="1" si="9">P37*Q37</f>
        <v>1.2724680849086172</v>
      </c>
    </row>
    <row r="38" spans="1:18" x14ac:dyDescent="0.2">
      <c r="A38" s="18" t="s">
        <v>96</v>
      </c>
      <c r="B38" s="19" t="str">
        <f>+B37</f>
        <v xml:space="preserve">Suministro e Instalación de Tapon hembra 3000 lbs NPT Ø1" ASME B16.11 </v>
      </c>
      <c r="C38" s="69"/>
      <c r="D38" s="70"/>
      <c r="E38" s="70"/>
      <c r="F38" s="69"/>
      <c r="G38" s="69"/>
      <c r="H38" s="69"/>
      <c r="I38" s="69"/>
      <c r="J38" s="69"/>
      <c r="K38" s="65" t="s">
        <v>8</v>
      </c>
      <c r="L38" s="11" t="s">
        <v>10</v>
      </c>
      <c r="M38" s="11" t="s">
        <v>143</v>
      </c>
      <c r="N38" s="67" t="s">
        <v>9</v>
      </c>
      <c r="O38" s="13">
        <v>1</v>
      </c>
      <c r="P38" s="25">
        <f>O38/$D$37*8</f>
        <v>1.3333333333333333</v>
      </c>
      <c r="Q38" s="9">
        <f ca="1">SUMIF(Insumos!$C$7:$E$74,Subpartidas!M38,Insumos!$E$7:$E$74)</f>
        <v>8.6743053318933896</v>
      </c>
      <c r="R38" s="14">
        <f t="shared" ca="1" si="9"/>
        <v>11.565740442524518</v>
      </c>
    </row>
    <row r="39" spans="1:18" x14ac:dyDescent="0.2">
      <c r="A39" s="18" t="s">
        <v>96</v>
      </c>
      <c r="B39" s="19" t="str">
        <f>+B38</f>
        <v xml:space="preserve">Suministro e Instalación de Tapon hembra 3000 lbs NPT Ø1" ASME B16.11 </v>
      </c>
      <c r="C39" s="69"/>
      <c r="D39" s="70"/>
      <c r="E39" s="70"/>
      <c r="F39" s="69"/>
      <c r="G39" s="69"/>
      <c r="H39" s="69"/>
      <c r="I39" s="69"/>
      <c r="J39" s="69"/>
      <c r="K39" s="65" t="s">
        <v>8</v>
      </c>
      <c r="L39" s="11" t="s">
        <v>19</v>
      </c>
      <c r="M39" s="11" t="s">
        <v>144</v>
      </c>
      <c r="N39" s="67" t="s">
        <v>9</v>
      </c>
      <c r="O39" s="13">
        <v>0.5</v>
      </c>
      <c r="P39" s="25">
        <f>O39/$D$37*8</f>
        <v>0.66666666666666663</v>
      </c>
      <c r="Q39" s="9">
        <f ca="1">SUMIF(Insumos!$C$7:$E$74,Subpartidas!M39,Insumos!$E$7:$E$74)</f>
        <v>6.1994120750543944</v>
      </c>
      <c r="R39" s="14">
        <f t="shared" ca="1" si="9"/>
        <v>4.1329413833695963</v>
      </c>
    </row>
    <row r="40" spans="1:18" x14ac:dyDescent="0.2">
      <c r="A40" s="18" t="s">
        <v>96</v>
      </c>
      <c r="B40" s="19" t="str">
        <f t="shared" ref="B40:B41" si="10">+B39</f>
        <v xml:space="preserve">Suministro e Instalación de Tapon hembra 3000 lbs NPT Ø1" ASME B16.11 </v>
      </c>
      <c r="C40" s="69"/>
      <c r="D40" s="70"/>
      <c r="E40" s="70"/>
      <c r="F40" s="69"/>
      <c r="G40" s="69"/>
      <c r="H40" s="69"/>
      <c r="I40" s="69"/>
      <c r="J40" s="69"/>
      <c r="K40" s="65" t="s">
        <v>11</v>
      </c>
      <c r="L40" s="11"/>
      <c r="M40" s="66" t="s">
        <v>217</v>
      </c>
      <c r="N40" s="67" t="s">
        <v>31</v>
      </c>
      <c r="O40" s="13"/>
      <c r="P40" s="25">
        <v>1</v>
      </c>
      <c r="Q40" s="9">
        <f ca="1">SUMIF(Insumos!$C$7:$E$74,Subpartidas!M40,Insumos!$E$7:$E$74)</f>
        <v>35</v>
      </c>
      <c r="R40" s="14">
        <f t="shared" ca="1" si="9"/>
        <v>35</v>
      </c>
    </row>
    <row r="41" spans="1:18" x14ac:dyDescent="0.2">
      <c r="A41" s="18" t="s">
        <v>96</v>
      </c>
      <c r="B41" s="19" t="str">
        <f t="shared" si="10"/>
        <v xml:space="preserve">Suministro e Instalación de Tapon hembra 3000 lbs NPT Ø1" ASME B16.11 </v>
      </c>
      <c r="C41" s="70"/>
      <c r="D41" s="70"/>
      <c r="E41" s="70"/>
      <c r="F41" s="70"/>
      <c r="G41" s="70"/>
      <c r="H41" s="70"/>
      <c r="I41" s="70"/>
      <c r="J41" s="70"/>
      <c r="K41" s="65" t="s">
        <v>15</v>
      </c>
      <c r="L41" s="59" t="s">
        <v>21</v>
      </c>
      <c r="M41" s="59" t="s">
        <v>22</v>
      </c>
      <c r="N41" s="60" t="s">
        <v>23</v>
      </c>
      <c r="P41" s="25">
        <v>0.1</v>
      </c>
      <c r="Q41" s="22">
        <f ca="1">+SUMIFS($R$5:$R$133,$B$5:$B$133,B37,$K$5:$K$133,$K$37)</f>
        <v>16.97114991080273</v>
      </c>
      <c r="R41" s="63">
        <f t="shared" ref="R41:R51" ca="1" si="11">P41*Q41</f>
        <v>1.697114991080273</v>
      </c>
    </row>
    <row r="42" spans="1:18" x14ac:dyDescent="0.2">
      <c r="A42" s="18" t="s">
        <v>93</v>
      </c>
      <c r="B42" s="19" t="str">
        <f>+Subpresupuesto!K30</f>
        <v>Suministro e Instalación de Accesorio envolvente para Hot tap Ø4" ASME B31.8</v>
      </c>
      <c r="C42" s="67" t="s">
        <v>30</v>
      </c>
      <c r="D42" s="61">
        <v>14</v>
      </c>
      <c r="E42" s="61">
        <f>+D42</f>
        <v>14</v>
      </c>
      <c r="F42" s="12">
        <f ca="1">SUM(G42:J42)</f>
        <v>593.00068495794983</v>
      </c>
      <c r="G42" s="20">
        <f ca="1">SUMIFS($R$5:$R$133,$B$5:$B$133,B42,$K$5:$K$133,$K$52)</f>
        <v>7.2733499617725998</v>
      </c>
      <c r="H42" s="20">
        <f ca="1">SUMIFS($R$5:$R$133,$B$5:$B$133,B42,$K$5:$K$133,$K$55)</f>
        <v>585</v>
      </c>
      <c r="I42" s="20">
        <f ca="1">SUMIFS($R$5:$R$133,$B$5:$B$133,B42,$K$5:$K$133,$K$56)</f>
        <v>0.72733499617726005</v>
      </c>
      <c r="J42" s="20">
        <f>SUMIFS($R$5:$R$133,$B$5:$B$133,B42,$K$5:$K$133,#REF!)</f>
        <v>0</v>
      </c>
      <c r="K42" s="65" t="s">
        <v>8</v>
      </c>
      <c r="L42" s="11" t="s">
        <v>37</v>
      </c>
      <c r="M42" s="11" t="s">
        <v>142</v>
      </c>
      <c r="N42" s="67" t="s">
        <v>9</v>
      </c>
      <c r="O42" s="13">
        <v>0.1</v>
      </c>
      <c r="P42" s="13">
        <f>O42/$D$52*8</f>
        <v>5.7142857142857148E-2</v>
      </c>
      <c r="Q42" s="9">
        <f ca="1">SUMIF(Insumos!$C$7:$E$74,Subpartidas!M42,Insumos!$E$7:$E$74)</f>
        <v>9.543510636814629</v>
      </c>
      <c r="R42" s="14">
        <f t="shared" ref="R42:R46" ca="1" si="12">P42*Q42</f>
        <v>0.54534346496083597</v>
      </c>
    </row>
    <row r="43" spans="1:18" x14ac:dyDescent="0.2">
      <c r="A43" s="18" t="s">
        <v>93</v>
      </c>
      <c r="B43" s="19" t="str">
        <f>+B42</f>
        <v>Suministro e Instalación de Accesorio envolvente para Hot tap Ø4" ASME B31.8</v>
      </c>
      <c r="C43" s="69"/>
      <c r="D43" s="70"/>
      <c r="E43" s="70"/>
      <c r="F43" s="69"/>
      <c r="G43" s="69"/>
      <c r="H43" s="69"/>
      <c r="I43" s="69"/>
      <c r="J43" s="69"/>
      <c r="K43" s="65" t="s">
        <v>8</v>
      </c>
      <c r="L43" s="11" t="s">
        <v>10</v>
      </c>
      <c r="M43" s="11" t="s">
        <v>143</v>
      </c>
      <c r="N43" s="67" t="s">
        <v>9</v>
      </c>
      <c r="O43" s="13">
        <v>1</v>
      </c>
      <c r="P43" s="13">
        <f t="shared" ref="P43:P44" si="13">O43/$D$52*8</f>
        <v>0.5714285714285714</v>
      </c>
      <c r="Q43" s="9">
        <f ca="1">SUMIF(Insumos!$C$7:$E$74,Subpartidas!M43,Insumos!$E$7:$E$74)</f>
        <v>8.6743053318933896</v>
      </c>
      <c r="R43" s="14">
        <f t="shared" ca="1" si="12"/>
        <v>4.9567459039390798</v>
      </c>
    </row>
    <row r="44" spans="1:18" x14ac:dyDescent="0.2">
      <c r="A44" s="18" t="s">
        <v>93</v>
      </c>
      <c r="B44" s="19" t="str">
        <f t="shared" ref="B44:B46" si="14">+B43</f>
        <v>Suministro e Instalación de Accesorio envolvente para Hot tap Ø4" ASME B31.8</v>
      </c>
      <c r="C44" s="69"/>
      <c r="D44" s="70"/>
      <c r="E44" s="70"/>
      <c r="F44" s="69"/>
      <c r="G44" s="69"/>
      <c r="H44" s="69"/>
      <c r="I44" s="69"/>
      <c r="J44" s="69"/>
      <c r="K44" s="65" t="s">
        <v>8</v>
      </c>
      <c r="L44" s="59" t="s">
        <v>19</v>
      </c>
      <c r="M44" s="59" t="s">
        <v>144</v>
      </c>
      <c r="N44" s="60" t="s">
        <v>9</v>
      </c>
      <c r="O44" s="25">
        <v>0.5</v>
      </c>
      <c r="P44" s="13">
        <f t="shared" si="13"/>
        <v>0.2857142857142857</v>
      </c>
      <c r="Q44" s="9">
        <f ca="1">SUMIF(Insumos!$C$7:$E$74,Subpartidas!M44,Insumos!$E$7:$E$74)</f>
        <v>6.1994120750543944</v>
      </c>
      <c r="R44" s="14">
        <f t="shared" ca="1" si="12"/>
        <v>1.7712605928726841</v>
      </c>
    </row>
    <row r="45" spans="1:18" ht="27" x14ac:dyDescent="0.2">
      <c r="A45" s="18" t="s">
        <v>93</v>
      </c>
      <c r="B45" s="19" t="str">
        <f>+B44</f>
        <v>Suministro e Instalación de Accesorio envolvente para Hot tap Ø4" ASME B31.8</v>
      </c>
      <c r="C45" s="69"/>
      <c r="D45" s="70"/>
      <c r="E45" s="70"/>
      <c r="F45" s="69"/>
      <c r="G45" s="69"/>
      <c r="H45" s="69"/>
      <c r="I45" s="69"/>
      <c r="J45" s="69"/>
      <c r="K45" s="65" t="s">
        <v>11</v>
      </c>
      <c r="L45" s="59"/>
      <c r="M45" s="71" t="s">
        <v>250</v>
      </c>
      <c r="N45" s="60" t="s">
        <v>31</v>
      </c>
      <c r="O45" s="25"/>
      <c r="P45" s="25">
        <v>1</v>
      </c>
      <c r="Q45" s="9">
        <f ca="1">SUMIF(Insumos!$C$7:$E$74,Subpartidas!M45,Insumos!$E$7:$E$74)</f>
        <v>585</v>
      </c>
      <c r="R45" s="14">
        <f t="shared" ca="1" si="12"/>
        <v>585</v>
      </c>
    </row>
    <row r="46" spans="1:18" x14ac:dyDescent="0.2">
      <c r="A46" s="18" t="s">
        <v>93</v>
      </c>
      <c r="B46" s="19" t="str">
        <f t="shared" si="14"/>
        <v>Suministro e Instalación de Accesorio envolvente para Hot tap Ø4" ASME B31.8</v>
      </c>
      <c r="C46" s="69"/>
      <c r="D46" s="70"/>
      <c r="E46" s="70"/>
      <c r="F46" s="69"/>
      <c r="G46" s="69"/>
      <c r="H46" s="69"/>
      <c r="I46" s="69"/>
      <c r="J46" s="69"/>
      <c r="K46" s="65" t="s">
        <v>15</v>
      </c>
      <c r="L46" s="59" t="s">
        <v>21</v>
      </c>
      <c r="M46" s="59" t="s">
        <v>22</v>
      </c>
      <c r="N46" s="60" t="s">
        <v>23</v>
      </c>
      <c r="P46" s="25">
        <v>0.1</v>
      </c>
      <c r="Q46" s="22">
        <f ca="1">+SUMIFS($R$5:$R$133,$B$5:$B$133,B42,$K$5:$K$133,$K$52)</f>
        <v>7.2733499617725998</v>
      </c>
      <c r="R46" s="14">
        <f t="shared" ca="1" si="12"/>
        <v>0.72733499617726005</v>
      </c>
    </row>
    <row r="47" spans="1:18" x14ac:dyDescent="0.2">
      <c r="A47" s="18" t="s">
        <v>93</v>
      </c>
      <c r="B47" s="19" t="str">
        <f>+Subpresupuesto!K14</f>
        <v>Suministro e Instalación de Accesorio envolvente para Hot tap Ø6" ASME B31.8</v>
      </c>
      <c r="C47" s="67" t="s">
        <v>30</v>
      </c>
      <c r="D47" s="61">
        <v>14</v>
      </c>
      <c r="E47" s="61">
        <f>+D47</f>
        <v>14</v>
      </c>
      <c r="F47" s="12">
        <f ca="1">SUM(G47:J47)</f>
        <v>696.00068495794983</v>
      </c>
      <c r="G47" s="20">
        <f ca="1">SUMIFS($R$5:$R$133,$B$5:$B$133,B47,$K$5:$K$133,$K$52)</f>
        <v>7.2733499617725998</v>
      </c>
      <c r="H47" s="20">
        <f ca="1">SUMIFS($R$5:$R$133,$B$5:$B$133,B47,$K$5:$K$133,$K$55)</f>
        <v>688</v>
      </c>
      <c r="I47" s="20">
        <f ca="1">SUMIFS($R$5:$R$133,$B$5:$B$133,B47,$K$5:$K$133,$K$56)</f>
        <v>0.72733499617726005</v>
      </c>
      <c r="J47" s="20">
        <f>SUMIFS($R$5:$R$133,$B$5:$B$133,B47,$K$5:$K$133,#REF!)</f>
        <v>0</v>
      </c>
      <c r="K47" s="65" t="s">
        <v>8</v>
      </c>
      <c r="L47" s="11" t="s">
        <v>37</v>
      </c>
      <c r="M47" s="11" t="s">
        <v>142</v>
      </c>
      <c r="N47" s="67" t="s">
        <v>9</v>
      </c>
      <c r="O47" s="13">
        <v>0.1</v>
      </c>
      <c r="P47" s="13">
        <f>O47/$D$52*8</f>
        <v>5.7142857142857148E-2</v>
      </c>
      <c r="Q47" s="9">
        <f ca="1">SUMIF(Insumos!$C$7:$E$74,Subpartidas!M47,Insumos!$E$7:$E$74)</f>
        <v>9.543510636814629</v>
      </c>
      <c r="R47" s="14">
        <f t="shared" ca="1" si="11"/>
        <v>0.54534346496083597</v>
      </c>
    </row>
    <row r="48" spans="1:18" x14ac:dyDescent="0.2">
      <c r="A48" s="18" t="s">
        <v>93</v>
      </c>
      <c r="B48" s="19" t="str">
        <f>+B47</f>
        <v>Suministro e Instalación de Accesorio envolvente para Hot tap Ø6" ASME B31.8</v>
      </c>
      <c r="C48" s="69"/>
      <c r="D48" s="70"/>
      <c r="E48" s="70"/>
      <c r="F48" s="69"/>
      <c r="G48" s="69"/>
      <c r="H48" s="69"/>
      <c r="I48" s="69"/>
      <c r="J48" s="69"/>
      <c r="K48" s="65" t="s">
        <v>8</v>
      </c>
      <c r="L48" s="11" t="s">
        <v>10</v>
      </c>
      <c r="M48" s="11" t="s">
        <v>143</v>
      </c>
      <c r="N48" s="67" t="s">
        <v>9</v>
      </c>
      <c r="O48" s="13">
        <v>1</v>
      </c>
      <c r="P48" s="13">
        <f t="shared" ref="P48:P49" si="15">O48/$D$52*8</f>
        <v>0.5714285714285714</v>
      </c>
      <c r="Q48" s="9">
        <f ca="1">SUMIF(Insumos!$C$7:$E$74,Subpartidas!M48,Insumos!$E$7:$E$74)</f>
        <v>8.6743053318933896</v>
      </c>
      <c r="R48" s="14">
        <f t="shared" ca="1" si="11"/>
        <v>4.9567459039390798</v>
      </c>
    </row>
    <row r="49" spans="1:18" x14ac:dyDescent="0.2">
      <c r="A49" s="18" t="s">
        <v>93</v>
      </c>
      <c r="B49" s="19" t="str">
        <f t="shared" ref="B49:B51" si="16">+B48</f>
        <v>Suministro e Instalación de Accesorio envolvente para Hot tap Ø6" ASME B31.8</v>
      </c>
      <c r="C49" s="69"/>
      <c r="D49" s="70"/>
      <c r="E49" s="70"/>
      <c r="F49" s="69"/>
      <c r="G49" s="69"/>
      <c r="H49" s="69"/>
      <c r="I49" s="69"/>
      <c r="J49" s="69"/>
      <c r="K49" s="65" t="s">
        <v>8</v>
      </c>
      <c r="L49" s="59" t="s">
        <v>19</v>
      </c>
      <c r="M49" s="59" t="s">
        <v>144</v>
      </c>
      <c r="N49" s="60" t="s">
        <v>9</v>
      </c>
      <c r="O49" s="25">
        <v>0.5</v>
      </c>
      <c r="P49" s="13">
        <f t="shared" si="15"/>
        <v>0.2857142857142857</v>
      </c>
      <c r="Q49" s="9">
        <f ca="1">SUMIF(Insumos!$C$7:$E$74,Subpartidas!M49,Insumos!$E$7:$E$74)</f>
        <v>6.1994120750543944</v>
      </c>
      <c r="R49" s="14">
        <f t="shared" ca="1" si="11"/>
        <v>1.7712605928726841</v>
      </c>
    </row>
    <row r="50" spans="1:18" ht="27" x14ac:dyDescent="0.2">
      <c r="A50" s="18" t="s">
        <v>93</v>
      </c>
      <c r="B50" s="19" t="str">
        <f>+B49</f>
        <v>Suministro e Instalación de Accesorio envolvente para Hot tap Ø6" ASME B31.8</v>
      </c>
      <c r="C50" s="69"/>
      <c r="D50" s="70"/>
      <c r="E50" s="70"/>
      <c r="F50" s="69"/>
      <c r="G50" s="69"/>
      <c r="H50" s="69"/>
      <c r="I50" s="69"/>
      <c r="J50" s="69"/>
      <c r="K50" s="65" t="s">
        <v>11</v>
      </c>
      <c r="L50" s="59"/>
      <c r="M50" s="71" t="s">
        <v>249</v>
      </c>
      <c r="N50" s="60" t="s">
        <v>31</v>
      </c>
      <c r="O50" s="25"/>
      <c r="P50" s="25">
        <v>1</v>
      </c>
      <c r="Q50" s="9">
        <f ca="1">SUMIF(Insumos!$C$7:$E$74,Subpartidas!M50,Insumos!$E$7:$E$74)</f>
        <v>688</v>
      </c>
      <c r="R50" s="14">
        <f t="shared" ca="1" si="11"/>
        <v>688</v>
      </c>
    </row>
    <row r="51" spans="1:18" x14ac:dyDescent="0.2">
      <c r="A51" s="18" t="s">
        <v>93</v>
      </c>
      <c r="B51" s="19" t="str">
        <f t="shared" si="16"/>
        <v>Suministro e Instalación de Accesorio envolvente para Hot tap Ø6" ASME B31.8</v>
      </c>
      <c r="C51" s="69"/>
      <c r="D51" s="70"/>
      <c r="E51" s="70"/>
      <c r="F51" s="69"/>
      <c r="G51" s="69"/>
      <c r="H51" s="69"/>
      <c r="I51" s="69"/>
      <c r="J51" s="69"/>
      <c r="K51" s="65" t="s">
        <v>15</v>
      </c>
      <c r="L51" s="59" t="s">
        <v>21</v>
      </c>
      <c r="M51" s="59" t="s">
        <v>22</v>
      </c>
      <c r="N51" s="60" t="s">
        <v>23</v>
      </c>
      <c r="P51" s="25">
        <v>0.1</v>
      </c>
      <c r="Q51" s="22">
        <f ca="1">+SUMIFS($R$5:$R$133,$B$5:$B$133,B47,$K$5:$K$133,$K$52)</f>
        <v>7.2733499617725998</v>
      </c>
      <c r="R51" s="14">
        <f t="shared" ca="1" si="11"/>
        <v>0.72733499617726005</v>
      </c>
    </row>
    <row r="52" spans="1:18" x14ac:dyDescent="0.2">
      <c r="A52" s="18" t="s">
        <v>93</v>
      </c>
      <c r="B52" s="19" t="str">
        <f>+Subpresupuesto!K46</f>
        <v>Suministro e Instalación de Accesorio envolvente para Hot tap Ø16" ASME B31.8</v>
      </c>
      <c r="C52" s="67" t="s">
        <v>30</v>
      </c>
      <c r="D52" s="61">
        <v>14</v>
      </c>
      <c r="E52" s="61">
        <f>+D52</f>
        <v>14</v>
      </c>
      <c r="F52" s="12">
        <f ca="1">SUM(G52:J52)</f>
        <v>1558.0006849579497</v>
      </c>
      <c r="G52" s="20">
        <f ca="1">SUMIFS($R$5:$R$133,$B$5:$B$133,B52,$K$5:$K$133,$K$52)</f>
        <v>7.2733499617725998</v>
      </c>
      <c r="H52" s="20">
        <f ca="1">SUMIFS($R$5:$R$133,$B$5:$B$133,B52,$K$5:$K$133,$K$55)</f>
        <v>1550</v>
      </c>
      <c r="I52" s="20">
        <f ca="1">SUMIFS($R$5:$R$133,$B$5:$B$133,B52,$K$5:$K$133,$K$56)</f>
        <v>0.72733499617726005</v>
      </c>
      <c r="J52" s="20">
        <f>SUMIFS($R$5:$R$133,$B$5:$B$133,B52,$K$5:$K$133,#REF!)</f>
        <v>0</v>
      </c>
      <c r="K52" s="65" t="s">
        <v>8</v>
      </c>
      <c r="L52" s="11" t="s">
        <v>37</v>
      </c>
      <c r="M52" s="11" t="s">
        <v>142</v>
      </c>
      <c r="N52" s="67" t="s">
        <v>9</v>
      </c>
      <c r="O52" s="13">
        <v>0.1</v>
      </c>
      <c r="P52" s="13">
        <f>O52/$D$52*8</f>
        <v>5.7142857142857148E-2</v>
      </c>
      <c r="Q52" s="9">
        <f ca="1">SUMIF(Insumos!$C$7:$E$74,Subpartidas!M52,Insumos!$E$7:$E$74)</f>
        <v>9.543510636814629</v>
      </c>
      <c r="R52" s="14">
        <f t="shared" ref="R52:R55" ca="1" si="17">P52*Q52</f>
        <v>0.54534346496083597</v>
      </c>
    </row>
    <row r="53" spans="1:18" x14ac:dyDescent="0.2">
      <c r="A53" s="18" t="s">
        <v>93</v>
      </c>
      <c r="B53" s="19" t="str">
        <f>+B52</f>
        <v>Suministro e Instalación de Accesorio envolvente para Hot tap Ø16" ASME B31.8</v>
      </c>
      <c r="C53" s="69"/>
      <c r="D53" s="70"/>
      <c r="E53" s="70"/>
      <c r="F53" s="69"/>
      <c r="G53" s="69"/>
      <c r="H53" s="69"/>
      <c r="I53" s="69"/>
      <c r="J53" s="69"/>
      <c r="K53" s="65" t="s">
        <v>8</v>
      </c>
      <c r="L53" s="11" t="s">
        <v>10</v>
      </c>
      <c r="M53" s="11" t="s">
        <v>143</v>
      </c>
      <c r="N53" s="67" t="s">
        <v>9</v>
      </c>
      <c r="O53" s="13">
        <v>1</v>
      </c>
      <c r="P53" s="13">
        <f t="shared" ref="P53:P54" si="18">O53/$D$52*8</f>
        <v>0.5714285714285714</v>
      </c>
      <c r="Q53" s="9">
        <f ca="1">SUMIF(Insumos!$C$7:$E$74,Subpartidas!M53,Insumos!$E$7:$E$74)</f>
        <v>8.6743053318933896</v>
      </c>
      <c r="R53" s="14">
        <f t="shared" ca="1" si="17"/>
        <v>4.9567459039390798</v>
      </c>
    </row>
    <row r="54" spans="1:18" x14ac:dyDescent="0.2">
      <c r="A54" s="18" t="s">
        <v>93</v>
      </c>
      <c r="B54" s="19" t="str">
        <f t="shared" ref="B54:B56" si="19">+B53</f>
        <v>Suministro e Instalación de Accesorio envolvente para Hot tap Ø16" ASME B31.8</v>
      </c>
      <c r="C54" s="69"/>
      <c r="D54" s="70"/>
      <c r="E54" s="70"/>
      <c r="F54" s="69"/>
      <c r="G54" s="69"/>
      <c r="H54" s="69"/>
      <c r="I54" s="69"/>
      <c r="J54" s="69"/>
      <c r="K54" s="65" t="s">
        <v>8</v>
      </c>
      <c r="L54" s="59" t="s">
        <v>19</v>
      </c>
      <c r="M54" s="59" t="s">
        <v>144</v>
      </c>
      <c r="N54" s="60" t="s">
        <v>9</v>
      </c>
      <c r="O54" s="25">
        <v>0.5</v>
      </c>
      <c r="P54" s="13">
        <f t="shared" si="18"/>
        <v>0.2857142857142857</v>
      </c>
      <c r="Q54" s="9">
        <f ca="1">SUMIF(Insumos!$C$7:$E$74,Subpartidas!M54,Insumos!$E$7:$E$74)</f>
        <v>6.1994120750543944</v>
      </c>
      <c r="R54" s="14">
        <f t="shared" ca="1" si="17"/>
        <v>1.7712605928726841</v>
      </c>
    </row>
    <row r="55" spans="1:18" ht="27" x14ac:dyDescent="0.2">
      <c r="A55" s="18" t="s">
        <v>93</v>
      </c>
      <c r="B55" s="19" t="str">
        <f>+B54</f>
        <v>Suministro e Instalación de Accesorio envolvente para Hot tap Ø16" ASME B31.8</v>
      </c>
      <c r="C55" s="69"/>
      <c r="D55" s="70"/>
      <c r="E55" s="70"/>
      <c r="F55" s="69"/>
      <c r="G55" s="69"/>
      <c r="H55" s="69"/>
      <c r="I55" s="69"/>
      <c r="J55" s="69"/>
      <c r="K55" s="65" t="s">
        <v>11</v>
      </c>
      <c r="L55" s="59"/>
      <c r="M55" s="71" t="s">
        <v>215</v>
      </c>
      <c r="N55" s="60" t="s">
        <v>31</v>
      </c>
      <c r="O55" s="25"/>
      <c r="P55" s="25">
        <v>1</v>
      </c>
      <c r="Q55" s="9">
        <f ca="1">SUMIF(Insumos!$C$7:$E$74,Subpartidas!M55,Insumos!$E$7:$E$74)</f>
        <v>1550</v>
      </c>
      <c r="R55" s="14">
        <f t="shared" ca="1" si="17"/>
        <v>1550</v>
      </c>
    </row>
    <row r="56" spans="1:18" x14ac:dyDescent="0.2">
      <c r="A56" s="18" t="s">
        <v>93</v>
      </c>
      <c r="B56" s="19" t="str">
        <f t="shared" si="19"/>
        <v>Suministro e Instalación de Accesorio envolvente para Hot tap Ø16" ASME B31.8</v>
      </c>
      <c r="C56" s="69"/>
      <c r="D56" s="70"/>
      <c r="E56" s="70"/>
      <c r="F56" s="69"/>
      <c r="G56" s="69"/>
      <c r="H56" s="69"/>
      <c r="I56" s="69"/>
      <c r="J56" s="69"/>
      <c r="K56" s="65" t="s">
        <v>15</v>
      </c>
      <c r="L56" s="59" t="s">
        <v>21</v>
      </c>
      <c r="M56" s="59" t="s">
        <v>22</v>
      </c>
      <c r="N56" s="60" t="s">
        <v>23</v>
      </c>
      <c r="P56" s="25">
        <v>0.1</v>
      </c>
      <c r="Q56" s="22">
        <f ca="1">+SUMIFS($R$5:$R$133,$B$5:$B$133,B52,$K$5:$K$133,$K$52)</f>
        <v>7.2733499617725998</v>
      </c>
      <c r="R56" s="14">
        <f t="shared" ref="R56:R60" ca="1" si="20">P56*Q56</f>
        <v>0.72733499617726005</v>
      </c>
    </row>
    <row r="57" spans="1:18" x14ac:dyDescent="0.2">
      <c r="A57" s="23" t="s">
        <v>98</v>
      </c>
      <c r="B57" s="19" t="str">
        <f>+Subpresupuesto!K51</f>
        <v>Suministro e Instalación de Cap. Sch40/11.13mm</v>
      </c>
      <c r="C57" s="67" t="s">
        <v>30</v>
      </c>
      <c r="D57" s="61">
        <v>10</v>
      </c>
      <c r="E57" s="61">
        <f>+D57</f>
        <v>10</v>
      </c>
      <c r="F57" s="12">
        <f ca="1">SUM(G57:J57)</f>
        <v>86.200958941129812</v>
      </c>
      <c r="G57" s="20">
        <f ca="1">SUMIFS($R$5:$R$133,$B$5:$B$133,B57,$K$5:$K$133,$K$57)</f>
        <v>10.182689946481641</v>
      </c>
      <c r="H57" s="20">
        <f ca="1">SUMIFS($R$5:$R$133,$B$5:$B$133,B57,$K$5:$K$133,$K$60)</f>
        <v>75</v>
      </c>
      <c r="I57" s="20">
        <f ca="1">SUMIFS($R$5:$R$133,$B$5:$B$133,B57,$K$5:$K$133,$K$61)</f>
        <v>1.0182689946481642</v>
      </c>
      <c r="J57" s="20">
        <f>SUMIFS($R$5:$R$133,$B$5:$B$133,B57,$K$5:$K$133,#REF!)</f>
        <v>0</v>
      </c>
      <c r="K57" s="65" t="s">
        <v>8</v>
      </c>
      <c r="L57" s="11" t="s">
        <v>37</v>
      </c>
      <c r="M57" s="11" t="s">
        <v>142</v>
      </c>
      <c r="N57" s="67" t="s">
        <v>9</v>
      </c>
      <c r="O57" s="13">
        <v>0.1</v>
      </c>
      <c r="P57" s="13">
        <f>O57/$D$57*8</f>
        <v>0.08</v>
      </c>
      <c r="Q57" s="9">
        <f ca="1">SUMIF(Insumos!$C$7:$E$74,Subpartidas!M57,Insumos!$E$7:$E$74)</f>
        <v>9.543510636814629</v>
      </c>
      <c r="R57" s="14">
        <f t="shared" ca="1" si="20"/>
        <v>0.76348085094517038</v>
      </c>
    </row>
    <row r="58" spans="1:18" x14ac:dyDescent="0.2">
      <c r="A58" s="23" t="s">
        <v>98</v>
      </c>
      <c r="B58" s="19" t="str">
        <f>+B57</f>
        <v>Suministro e Instalación de Cap. Sch40/11.13mm</v>
      </c>
      <c r="C58" s="69"/>
      <c r="D58" s="70"/>
      <c r="E58" s="70"/>
      <c r="F58" s="69"/>
      <c r="G58" s="69"/>
      <c r="H58" s="69"/>
      <c r="I58" s="69"/>
      <c r="J58" s="69"/>
      <c r="K58" s="65" t="s">
        <v>8</v>
      </c>
      <c r="L58" s="11" t="s">
        <v>10</v>
      </c>
      <c r="M58" s="11" t="s">
        <v>143</v>
      </c>
      <c r="N58" s="67" t="s">
        <v>9</v>
      </c>
      <c r="O58" s="13">
        <v>1</v>
      </c>
      <c r="P58" s="13">
        <f>O58/$D$57*8</f>
        <v>0.8</v>
      </c>
      <c r="Q58" s="9">
        <f ca="1">SUMIF(Insumos!$C$7:$E$74,Subpartidas!M58,Insumos!$E$7:$E$74)</f>
        <v>8.6743053318933896</v>
      </c>
      <c r="R58" s="14">
        <f t="shared" ca="1" si="20"/>
        <v>6.9394442655147124</v>
      </c>
    </row>
    <row r="59" spans="1:18" x14ac:dyDescent="0.2">
      <c r="A59" s="23" t="s">
        <v>98</v>
      </c>
      <c r="B59" s="19" t="str">
        <f>+B58</f>
        <v>Suministro e Instalación de Cap. Sch40/11.13mm</v>
      </c>
      <c r="C59" s="69"/>
      <c r="D59" s="70"/>
      <c r="E59" s="70"/>
      <c r="F59" s="69"/>
      <c r="G59" s="69"/>
      <c r="H59" s="69"/>
      <c r="I59" s="69"/>
      <c r="J59" s="69"/>
      <c r="K59" s="65" t="s">
        <v>8</v>
      </c>
      <c r="L59" s="59" t="s">
        <v>19</v>
      </c>
      <c r="M59" s="59" t="s">
        <v>144</v>
      </c>
      <c r="N59" s="60" t="s">
        <v>9</v>
      </c>
      <c r="O59" s="25">
        <v>0.5</v>
      </c>
      <c r="P59" s="13">
        <f>O59/$D$57*8</f>
        <v>0.4</v>
      </c>
      <c r="Q59" s="9">
        <f ca="1">SUMIF(Insumos!$C$7:$E$74,Subpartidas!M59,Insumos!$E$7:$E$74)</f>
        <v>6.1994120750543944</v>
      </c>
      <c r="R59" s="14">
        <f t="shared" ca="1" si="20"/>
        <v>2.4797648300217578</v>
      </c>
    </row>
    <row r="60" spans="1:18" x14ac:dyDescent="0.2">
      <c r="A60" s="23" t="s">
        <v>98</v>
      </c>
      <c r="B60" s="19" t="str">
        <f>+B59</f>
        <v>Suministro e Instalación de Cap. Sch40/11.13mm</v>
      </c>
      <c r="C60" s="69"/>
      <c r="D60" s="70"/>
      <c r="E60" s="70"/>
      <c r="F60" s="69"/>
      <c r="G60" s="69"/>
      <c r="H60" s="69"/>
      <c r="I60" s="69"/>
      <c r="J60" s="69"/>
      <c r="K60" s="65" t="s">
        <v>11</v>
      </c>
      <c r="L60" s="59"/>
      <c r="M60" s="71" t="s">
        <v>159</v>
      </c>
      <c r="N60" s="60" t="s">
        <v>31</v>
      </c>
      <c r="O60" s="25"/>
      <c r="P60" s="25">
        <v>1</v>
      </c>
      <c r="Q60" s="9">
        <f ca="1">SUMIF(Insumos!$C$7:$E$74,Subpartidas!M60,Insumos!$E$7:$E$74)</f>
        <v>75</v>
      </c>
      <c r="R60" s="14">
        <f t="shared" ca="1" si="20"/>
        <v>75</v>
      </c>
    </row>
    <row r="61" spans="1:18" x14ac:dyDescent="0.2">
      <c r="A61" s="23" t="s">
        <v>98</v>
      </c>
      <c r="B61" s="19" t="str">
        <f>+B60</f>
        <v>Suministro e Instalación de Cap. Sch40/11.13mm</v>
      </c>
      <c r="C61" s="69"/>
      <c r="D61" s="70"/>
      <c r="E61" s="70"/>
      <c r="F61" s="69"/>
      <c r="G61" s="69"/>
      <c r="H61" s="69"/>
      <c r="I61" s="69"/>
      <c r="J61" s="69"/>
      <c r="K61" s="65" t="s">
        <v>15</v>
      </c>
      <c r="L61" s="59" t="s">
        <v>21</v>
      </c>
      <c r="M61" s="59" t="s">
        <v>22</v>
      </c>
      <c r="N61" s="60" t="s">
        <v>23</v>
      </c>
      <c r="P61" s="25">
        <v>0.1</v>
      </c>
      <c r="Q61" s="22">
        <f ca="1">+SUMIFS($R$5:$R$133,$B$5:$B$133,B57,$K$5:$K$133,$K$57)</f>
        <v>10.182689946481641</v>
      </c>
      <c r="R61" s="14">
        <f t="shared" ref="R61:R66" ca="1" si="21">P61*Q61</f>
        <v>1.0182689946481642</v>
      </c>
    </row>
    <row r="62" spans="1:18" x14ac:dyDescent="0.2">
      <c r="A62" s="23" t="s">
        <v>99</v>
      </c>
      <c r="B62" s="19" t="str">
        <f>+Subpresupuesto!K52</f>
        <v>Suministro e Instalación de Campana de pvc para monitores (e=4mm) Ø=1000</v>
      </c>
      <c r="C62" s="67" t="s">
        <v>30</v>
      </c>
      <c r="D62" s="61">
        <v>6</v>
      </c>
      <c r="E62" s="61">
        <f>+D62</f>
        <v>6</v>
      </c>
      <c r="F62" s="12">
        <f ca="1">SUM(G62:J62)</f>
        <v>43.736664901883003</v>
      </c>
      <c r="G62" s="20">
        <f ca="1">SUMIFS($R$5:$R$133,$B$5:$B$133,B62,$K$5:$K$133,$K$62)</f>
        <v>16.97114991080273</v>
      </c>
      <c r="H62" s="20">
        <f ca="1">SUMIFS($R$5:$R$133,$B$5:$B$133,B62,$K$5:$K$133,$K$65)</f>
        <v>25.0684</v>
      </c>
      <c r="I62" s="20">
        <f ca="1">SUMIFS($R$5:$R$133,$B$5:$B$133,B62,$K$5:$K$133,$K$67)</f>
        <v>1.697114991080273</v>
      </c>
      <c r="J62" s="20">
        <f>SUMIFS($R$5:$R$133,$B$5:$B$133,B62,$K$5:$K$133,#REF!)</f>
        <v>0</v>
      </c>
      <c r="K62" s="65" t="s">
        <v>8</v>
      </c>
      <c r="L62" s="11" t="s">
        <v>37</v>
      </c>
      <c r="M62" s="11" t="s">
        <v>142</v>
      </c>
      <c r="N62" s="67" t="s">
        <v>9</v>
      </c>
      <c r="O62" s="13">
        <v>0.1</v>
      </c>
      <c r="P62" s="13">
        <f>O62/$D$62*8</f>
        <v>0.13333333333333333</v>
      </c>
      <c r="Q62" s="9">
        <f ca="1">SUMIF(Insumos!$C$7:$E$74,Subpartidas!M62,Insumos!$E$7:$E$74)</f>
        <v>9.543510636814629</v>
      </c>
      <c r="R62" s="14">
        <f t="shared" ca="1" si="21"/>
        <v>1.2724680849086172</v>
      </c>
    </row>
    <row r="63" spans="1:18" x14ac:dyDescent="0.2">
      <c r="A63" s="23" t="s">
        <v>99</v>
      </c>
      <c r="B63" s="19" t="str">
        <f>+B62</f>
        <v>Suministro e Instalación de Campana de pvc para monitores (e=4mm) Ø=1000</v>
      </c>
      <c r="C63" s="69"/>
      <c r="D63" s="70"/>
      <c r="E63" s="70"/>
      <c r="F63" s="69"/>
      <c r="G63" s="69"/>
      <c r="H63" s="69"/>
      <c r="I63" s="69"/>
      <c r="J63" s="69"/>
      <c r="K63" s="65" t="s">
        <v>8</v>
      </c>
      <c r="L63" s="11" t="s">
        <v>10</v>
      </c>
      <c r="M63" s="11" t="s">
        <v>143</v>
      </c>
      <c r="N63" s="67" t="s">
        <v>9</v>
      </c>
      <c r="O63" s="13">
        <v>1</v>
      </c>
      <c r="P63" s="13">
        <f>O63/$D$62*8</f>
        <v>1.3333333333333333</v>
      </c>
      <c r="Q63" s="9">
        <f ca="1">SUMIF(Insumos!$C$7:$E$74,Subpartidas!M63,Insumos!$E$7:$E$74)</f>
        <v>8.6743053318933896</v>
      </c>
      <c r="R63" s="14">
        <f t="shared" ca="1" si="21"/>
        <v>11.565740442524518</v>
      </c>
    </row>
    <row r="64" spans="1:18" x14ac:dyDescent="0.2">
      <c r="A64" s="23" t="s">
        <v>99</v>
      </c>
      <c r="B64" s="19" t="str">
        <f>+B63</f>
        <v>Suministro e Instalación de Campana de pvc para monitores (e=4mm) Ø=1000</v>
      </c>
      <c r="C64" s="69"/>
      <c r="D64" s="70"/>
      <c r="E64" s="70"/>
      <c r="F64" s="69"/>
      <c r="G64" s="69"/>
      <c r="H64" s="69"/>
      <c r="I64" s="69"/>
      <c r="J64" s="69"/>
      <c r="K64" s="65" t="s">
        <v>8</v>
      </c>
      <c r="L64" s="59" t="s">
        <v>19</v>
      </c>
      <c r="M64" s="59" t="s">
        <v>144</v>
      </c>
      <c r="N64" s="60" t="s">
        <v>9</v>
      </c>
      <c r="O64" s="25">
        <v>0.5</v>
      </c>
      <c r="P64" s="13">
        <f>O64/$D$62*8</f>
        <v>0.66666666666666663</v>
      </c>
      <c r="Q64" s="9">
        <f ca="1">SUMIF(Insumos!$C$7:$E$74,Subpartidas!M64,Insumos!$E$7:$E$74)</f>
        <v>6.1994120750543944</v>
      </c>
      <c r="R64" s="14">
        <f t="shared" ca="1" si="21"/>
        <v>4.1329413833695963</v>
      </c>
    </row>
    <row r="65" spans="1:18" ht="15.75" customHeight="1" x14ac:dyDescent="0.2">
      <c r="A65" s="23" t="s">
        <v>99</v>
      </c>
      <c r="B65" s="19" t="str">
        <f>+B64</f>
        <v>Suministro e Instalación de Campana de pvc para monitores (e=4mm) Ø=1000</v>
      </c>
      <c r="C65" s="69"/>
      <c r="D65" s="70"/>
      <c r="E65" s="70"/>
      <c r="F65" s="69"/>
      <c r="G65" s="69"/>
      <c r="H65" s="69"/>
      <c r="I65" s="69"/>
      <c r="J65" s="69"/>
      <c r="K65" s="65" t="s">
        <v>11</v>
      </c>
      <c r="L65" s="59"/>
      <c r="M65" s="71" t="s">
        <v>157</v>
      </c>
      <c r="N65" s="60" t="s">
        <v>31</v>
      </c>
      <c r="O65" s="25"/>
      <c r="P65" s="25">
        <v>1</v>
      </c>
      <c r="Q65" s="9">
        <f ca="1">SUMIF(Insumos!$C$7:$E$74,Subpartidas!M65,Insumos!$E$7:$E$74)</f>
        <v>25</v>
      </c>
      <c r="R65" s="14">
        <f t="shared" ca="1" si="21"/>
        <v>25</v>
      </c>
    </row>
    <row r="66" spans="1:18" x14ac:dyDescent="0.2">
      <c r="A66" s="23" t="s">
        <v>99</v>
      </c>
      <c r="B66" s="19" t="str">
        <f>+B65</f>
        <v>Suministro e Instalación de Campana de pvc para monitores (e=4mm) Ø=1000</v>
      </c>
      <c r="C66" s="69"/>
      <c r="D66" s="70"/>
      <c r="E66" s="70"/>
      <c r="F66" s="69"/>
      <c r="G66" s="69"/>
      <c r="H66" s="69"/>
      <c r="I66" s="69"/>
      <c r="J66" s="69"/>
      <c r="K66" s="65" t="s">
        <v>11</v>
      </c>
      <c r="L66" s="59"/>
      <c r="M66" s="71" t="s">
        <v>158</v>
      </c>
      <c r="N66" s="60" t="s">
        <v>31</v>
      </c>
      <c r="O66" s="25"/>
      <c r="P66" s="25">
        <v>0.01</v>
      </c>
      <c r="Q66" s="9">
        <f ca="1">SUMIF(Insumos!$C$7:$E$74,Subpartidas!M66,Insumos!$E$7:$E$74)</f>
        <v>6.84</v>
      </c>
      <c r="R66" s="14">
        <f t="shared" ca="1" si="21"/>
        <v>6.8400000000000002E-2</v>
      </c>
    </row>
    <row r="67" spans="1:18" x14ac:dyDescent="0.2">
      <c r="A67" s="23" t="s">
        <v>99</v>
      </c>
      <c r="B67" s="19" t="str">
        <f>+B66</f>
        <v>Suministro e Instalación de Campana de pvc para monitores (e=4mm) Ø=1000</v>
      </c>
      <c r="C67" s="69"/>
      <c r="D67" s="70"/>
      <c r="E67" s="70"/>
      <c r="F67" s="69"/>
      <c r="G67" s="69"/>
      <c r="H67" s="69"/>
      <c r="I67" s="69"/>
      <c r="J67" s="69"/>
      <c r="K67" s="65" t="s">
        <v>15</v>
      </c>
      <c r="L67" s="59" t="s">
        <v>21</v>
      </c>
      <c r="M67" s="59" t="s">
        <v>22</v>
      </c>
      <c r="N67" s="60" t="s">
        <v>23</v>
      </c>
      <c r="P67" s="25">
        <v>0.1</v>
      </c>
      <c r="Q67" s="22">
        <f ca="1">+SUMIFS($R$5:$R$133,$B$5:$B$133,B62,$K$5:$K$133,$K$62)</f>
        <v>16.97114991080273</v>
      </c>
      <c r="R67" s="14">
        <f t="shared" ref="R67" ca="1" si="22">P67*Q67</f>
        <v>1.697114991080273</v>
      </c>
    </row>
    <row r="68" spans="1:18" x14ac:dyDescent="0.2">
      <c r="A68" s="18" t="s">
        <v>103</v>
      </c>
      <c r="B68" s="19" t="str">
        <f>+Subpresupuesto!K53</f>
        <v xml:space="preserve">Suministro e Instalación de Tapa de registro y monitoreo </v>
      </c>
      <c r="C68" s="67" t="s">
        <v>30</v>
      </c>
      <c r="D68" s="61">
        <v>12</v>
      </c>
      <c r="E68" s="61">
        <f>+D68</f>
        <v>12</v>
      </c>
      <c r="F68" s="12">
        <f ca="1">SUM(G68:J68)</f>
        <v>53.426671590100533</v>
      </c>
      <c r="G68" s="20">
        <f ca="1">SUMIFS($R$5:$R$133,$B$5:$B$133,B68,$K$5:$K$133,$K$68)</f>
        <v>7.6606105364550343</v>
      </c>
      <c r="H68" s="20">
        <f ca="1">SUMIFS($R$5:$R$133,$B$5:$B$133,B68,$K$5:$K$133,$K$71)</f>
        <v>45</v>
      </c>
      <c r="I68" s="20">
        <f ca="1">SUMIFS($R$5:$R$133,$B$5:$B$133,B68,$K$5:$K$133,$K$72)</f>
        <v>0.76606105364550348</v>
      </c>
      <c r="J68" s="20">
        <f>SUMIFS($R$5:$R$133,$B$5:$B$133,B68,$K$5:$K$133,#REF!)</f>
        <v>0</v>
      </c>
      <c r="K68" s="65" t="s">
        <v>8</v>
      </c>
      <c r="L68" s="11" t="s">
        <v>37</v>
      </c>
      <c r="M68" s="11" t="s">
        <v>142</v>
      </c>
      <c r="N68" s="67" t="s">
        <v>9</v>
      </c>
      <c r="O68" s="13">
        <v>0.1</v>
      </c>
      <c r="P68" s="13">
        <f>O68/$D$68*8</f>
        <v>6.6666666666666666E-2</v>
      </c>
      <c r="Q68" s="9">
        <f ca="1">SUMIF(Insumos!$C$7:$E$74,Subpartidas!M68,Insumos!$E$7:$E$74)</f>
        <v>9.543510636814629</v>
      </c>
      <c r="R68" s="14">
        <f t="shared" ref="R68:R88" ca="1" si="23">P68*Q68</f>
        <v>0.63623404245430859</v>
      </c>
    </row>
    <row r="69" spans="1:18" x14ac:dyDescent="0.2">
      <c r="A69" s="18" t="s">
        <v>103</v>
      </c>
      <c r="B69" s="19" t="str">
        <f>+B68</f>
        <v xml:space="preserve">Suministro e Instalación de Tapa de registro y monitoreo </v>
      </c>
      <c r="C69" s="69"/>
      <c r="D69" s="70"/>
      <c r="E69" s="70"/>
      <c r="F69" s="69"/>
      <c r="G69" s="69"/>
      <c r="H69" s="69"/>
      <c r="I69" s="69"/>
      <c r="J69" s="69"/>
      <c r="K69" s="65" t="s">
        <v>8</v>
      </c>
      <c r="L69" s="11" t="s">
        <v>10</v>
      </c>
      <c r="M69" s="11" t="s">
        <v>143</v>
      </c>
      <c r="N69" s="67" t="s">
        <v>9</v>
      </c>
      <c r="O69" s="13">
        <v>0.5</v>
      </c>
      <c r="P69" s="13">
        <f>O69/$D$68*8</f>
        <v>0.33333333333333331</v>
      </c>
      <c r="Q69" s="9">
        <f ca="1">SUMIF(Insumos!$C$7:$E$74,Subpartidas!M69,Insumos!$E$7:$E$74)</f>
        <v>8.6743053318933896</v>
      </c>
      <c r="R69" s="14">
        <f t="shared" ca="1" si="23"/>
        <v>2.8914351106311296</v>
      </c>
    </row>
    <row r="70" spans="1:18" x14ac:dyDescent="0.2">
      <c r="A70" s="18" t="s">
        <v>103</v>
      </c>
      <c r="B70" s="19" t="str">
        <f>+B69</f>
        <v xml:space="preserve">Suministro e Instalación de Tapa de registro y monitoreo </v>
      </c>
      <c r="C70" s="69"/>
      <c r="D70" s="70"/>
      <c r="E70" s="70"/>
      <c r="F70" s="69"/>
      <c r="G70" s="69"/>
      <c r="H70" s="69"/>
      <c r="I70" s="69"/>
      <c r="J70" s="69"/>
      <c r="K70" s="65" t="s">
        <v>8</v>
      </c>
      <c r="L70" s="59" t="s">
        <v>19</v>
      </c>
      <c r="M70" s="59" t="s">
        <v>144</v>
      </c>
      <c r="N70" s="60" t="s">
        <v>9</v>
      </c>
      <c r="O70" s="25">
        <v>1</v>
      </c>
      <c r="P70" s="13">
        <f>O70/$D$68*8</f>
        <v>0.66666666666666663</v>
      </c>
      <c r="Q70" s="9">
        <f ca="1">SUMIF(Insumos!$C$7:$E$74,Subpartidas!M70,Insumos!$E$7:$E$74)</f>
        <v>6.1994120750543944</v>
      </c>
      <c r="R70" s="14">
        <f t="shared" ca="1" si="23"/>
        <v>4.1329413833695963</v>
      </c>
    </row>
    <row r="71" spans="1:18" x14ac:dyDescent="0.2">
      <c r="A71" s="18" t="s">
        <v>103</v>
      </c>
      <c r="B71" s="19" t="str">
        <f>+B70</f>
        <v xml:space="preserve">Suministro e Instalación de Tapa de registro y monitoreo </v>
      </c>
      <c r="C71" s="69"/>
      <c r="D71" s="70"/>
      <c r="E71" s="70"/>
      <c r="F71" s="69"/>
      <c r="G71" s="69"/>
      <c r="H71" s="69"/>
      <c r="I71" s="69"/>
      <c r="J71" s="69"/>
      <c r="K71" s="65" t="s">
        <v>11</v>
      </c>
      <c r="L71" s="59"/>
      <c r="M71" s="71" t="s">
        <v>160</v>
      </c>
      <c r="N71" s="60" t="s">
        <v>31</v>
      </c>
      <c r="O71" s="25"/>
      <c r="P71" s="25">
        <v>1</v>
      </c>
      <c r="Q71" s="9">
        <f ca="1">SUMIF(Insumos!$C$7:$E$74,Subpartidas!M71,Insumos!$E$7:$E$74)</f>
        <v>45</v>
      </c>
      <c r="R71" s="14">
        <f t="shared" ca="1" si="23"/>
        <v>45</v>
      </c>
    </row>
    <row r="72" spans="1:18" x14ac:dyDescent="0.2">
      <c r="A72" s="18" t="s">
        <v>103</v>
      </c>
      <c r="B72" s="19" t="str">
        <f>+B71</f>
        <v xml:space="preserve">Suministro e Instalación de Tapa de registro y monitoreo </v>
      </c>
      <c r="C72" s="69"/>
      <c r="D72" s="70"/>
      <c r="E72" s="70"/>
      <c r="F72" s="69"/>
      <c r="G72" s="69"/>
      <c r="H72" s="69"/>
      <c r="I72" s="69"/>
      <c r="J72" s="69"/>
      <c r="K72" s="65" t="s">
        <v>15</v>
      </c>
      <c r="L72" s="59" t="s">
        <v>21</v>
      </c>
      <c r="M72" s="59" t="s">
        <v>22</v>
      </c>
      <c r="N72" s="60" t="s">
        <v>23</v>
      </c>
      <c r="P72" s="25">
        <v>0.1</v>
      </c>
      <c r="Q72" s="22">
        <f ca="1">+SUMIFS($R$5:$R$133,$B$5:$B$133,B68,$K$5:$K$133,$K$68)</f>
        <v>7.6606105364550343</v>
      </c>
      <c r="R72" s="14">
        <f t="shared" ca="1" si="23"/>
        <v>0.76606105364550348</v>
      </c>
    </row>
    <row r="73" spans="1:18" x14ac:dyDescent="0.2">
      <c r="A73" s="18" t="s">
        <v>104</v>
      </c>
      <c r="B73" s="19" t="str">
        <f>+Subpresupuesto!K54</f>
        <v>Suministro e Instalación de Tuberia de pvc Ø=4" (Relleno de piedra chancada)</v>
      </c>
      <c r="C73" s="67" t="s">
        <v>32</v>
      </c>
      <c r="D73" s="61">
        <v>14</v>
      </c>
      <c r="E73" s="61">
        <f>+D73</f>
        <v>14</v>
      </c>
      <c r="F73" s="12">
        <f ca="1">SUM(G73:J73)</f>
        <v>23.369403350270481</v>
      </c>
      <c r="G73" s="20">
        <f ca="1">SUMIFS($R$5:$R$133,$B$5:$B$133,B73,$K$5:$K$133,$K$73)</f>
        <v>16.182730318427708</v>
      </c>
      <c r="H73" s="20">
        <f ca="1">SUMIFS($R$5:$R$133,$B$5:$B$133,B73,$K$5:$K$133,$K$76)</f>
        <v>5.5683999999999996</v>
      </c>
      <c r="I73" s="20">
        <f ca="1">SUMIFS($R$5:$R$133,$B$5:$B$133,B73,$K$5:$K$133,$K$78)</f>
        <v>1.6182730318427709</v>
      </c>
      <c r="J73" s="20">
        <f>SUMIFS($R$5:$R$133,$B$5:$B$133,B73,$K$5:$K$133,#REF!)</f>
        <v>0</v>
      </c>
      <c r="K73" s="65" t="s">
        <v>8</v>
      </c>
      <c r="L73" s="11" t="s">
        <v>37</v>
      </c>
      <c r="M73" s="11" t="s">
        <v>142</v>
      </c>
      <c r="N73" s="67" t="s">
        <v>9</v>
      </c>
      <c r="O73" s="13">
        <v>0.5</v>
      </c>
      <c r="P73" s="13">
        <f>O73/$D$73*8</f>
        <v>0.2857142857142857</v>
      </c>
      <c r="Q73" s="9">
        <f ca="1">SUMIF(Insumos!$C$7:$E$74,Subpartidas!M73,Insumos!$E$7:$E$74)</f>
        <v>9.543510636814629</v>
      </c>
      <c r="R73" s="14">
        <f t="shared" ca="1" si="23"/>
        <v>2.7267173248041794</v>
      </c>
    </row>
    <row r="74" spans="1:18" x14ac:dyDescent="0.2">
      <c r="A74" s="18" t="s">
        <v>104</v>
      </c>
      <c r="B74" s="19" t="str">
        <f>+B73</f>
        <v>Suministro e Instalación de Tuberia de pvc Ø=4" (Relleno de piedra chancada)</v>
      </c>
      <c r="C74" s="69"/>
      <c r="D74" s="70"/>
      <c r="E74" s="70"/>
      <c r="F74" s="69"/>
      <c r="G74" s="69"/>
      <c r="H74" s="69"/>
      <c r="I74" s="69"/>
      <c r="J74" s="69"/>
      <c r="K74" s="65" t="s">
        <v>8</v>
      </c>
      <c r="L74" s="11" t="s">
        <v>10</v>
      </c>
      <c r="M74" s="11" t="s">
        <v>143</v>
      </c>
      <c r="N74" s="67" t="s">
        <v>9</v>
      </c>
      <c r="O74" s="13">
        <v>2</v>
      </c>
      <c r="P74" s="13">
        <f>O74/$D$73*8</f>
        <v>1.1428571428571428</v>
      </c>
      <c r="Q74" s="9">
        <f ca="1">SUMIF(Insumos!$C$7:$E$74,Subpartidas!M74,Insumos!$E$7:$E$74)</f>
        <v>8.6743053318933896</v>
      </c>
      <c r="R74" s="14">
        <f t="shared" ca="1" si="23"/>
        <v>9.9134918078781595</v>
      </c>
    </row>
    <row r="75" spans="1:18" x14ac:dyDescent="0.2">
      <c r="A75" s="18" t="s">
        <v>104</v>
      </c>
      <c r="B75" s="19" t="str">
        <f t="shared" ref="B75:B78" si="24">+B74</f>
        <v>Suministro e Instalación de Tuberia de pvc Ø=4" (Relleno de piedra chancada)</v>
      </c>
      <c r="C75" s="69"/>
      <c r="D75" s="70"/>
      <c r="E75" s="70"/>
      <c r="F75" s="69"/>
      <c r="G75" s="69"/>
      <c r="H75" s="69"/>
      <c r="I75" s="69"/>
      <c r="J75" s="69"/>
      <c r="K75" s="65" t="s">
        <v>8</v>
      </c>
      <c r="L75" s="59" t="s">
        <v>19</v>
      </c>
      <c r="M75" s="59" t="s">
        <v>144</v>
      </c>
      <c r="N75" s="60" t="s">
        <v>9</v>
      </c>
      <c r="O75" s="25">
        <v>1</v>
      </c>
      <c r="P75" s="13">
        <f>O75/$D$73*8</f>
        <v>0.5714285714285714</v>
      </c>
      <c r="Q75" s="9">
        <f ca="1">SUMIF(Insumos!$C$7:$E$74,Subpartidas!M75,Insumos!$E$7:$E$74)</f>
        <v>6.1994120750543944</v>
      </c>
      <c r="R75" s="14">
        <f t="shared" ca="1" si="23"/>
        <v>3.5425211857453682</v>
      </c>
    </row>
    <row r="76" spans="1:18" x14ac:dyDescent="0.2">
      <c r="A76" s="18" t="s">
        <v>104</v>
      </c>
      <c r="B76" s="19" t="str">
        <f t="shared" si="24"/>
        <v>Suministro e Instalación de Tuberia de pvc Ø=4" (Relleno de piedra chancada)</v>
      </c>
      <c r="C76" s="69"/>
      <c r="D76" s="70"/>
      <c r="E76" s="70"/>
      <c r="F76" s="69"/>
      <c r="G76" s="69"/>
      <c r="H76" s="69"/>
      <c r="I76" s="69"/>
      <c r="J76" s="69"/>
      <c r="K76" s="65" t="s">
        <v>11</v>
      </c>
      <c r="L76" s="59"/>
      <c r="M76" s="71" t="s">
        <v>161</v>
      </c>
      <c r="N76" s="60" t="s">
        <v>31</v>
      </c>
      <c r="O76" s="25"/>
      <c r="P76" s="25">
        <v>1.1000000000000001</v>
      </c>
      <c r="Q76" s="9">
        <f ca="1">SUMIF(Insumos!$C$7:$E$74,Subpartidas!M76,Insumos!$E$7:$E$74)</f>
        <v>5</v>
      </c>
      <c r="R76" s="14">
        <f t="shared" ca="1" si="23"/>
        <v>5.5</v>
      </c>
    </row>
    <row r="77" spans="1:18" x14ac:dyDescent="0.2">
      <c r="A77" s="18" t="s">
        <v>104</v>
      </c>
      <c r="B77" s="19" t="str">
        <f t="shared" si="24"/>
        <v>Suministro e Instalación de Tuberia de pvc Ø=4" (Relleno de piedra chancada)</v>
      </c>
      <c r="C77" s="69"/>
      <c r="D77" s="70"/>
      <c r="E77" s="70"/>
      <c r="F77" s="69"/>
      <c r="G77" s="69"/>
      <c r="H77" s="69"/>
      <c r="I77" s="69"/>
      <c r="J77" s="69"/>
      <c r="K77" s="65" t="s">
        <v>11</v>
      </c>
      <c r="L77" s="59"/>
      <c r="M77" s="71" t="s">
        <v>158</v>
      </c>
      <c r="N77" s="60" t="s">
        <v>162</v>
      </c>
      <c r="O77" s="25"/>
      <c r="P77" s="25">
        <v>0.01</v>
      </c>
      <c r="Q77" s="9">
        <f ca="1">SUMIF(Insumos!$C$7:$E$74,Subpartidas!M77,Insumos!$E$7:$E$74)</f>
        <v>6.84</v>
      </c>
      <c r="R77" s="14">
        <f t="shared" ca="1" si="23"/>
        <v>6.8400000000000002E-2</v>
      </c>
    </row>
    <row r="78" spans="1:18" x14ac:dyDescent="0.2">
      <c r="A78" s="18" t="s">
        <v>104</v>
      </c>
      <c r="B78" s="19" t="str">
        <f t="shared" si="24"/>
        <v>Suministro e Instalación de Tuberia de pvc Ø=4" (Relleno de piedra chancada)</v>
      </c>
      <c r="C78" s="69"/>
      <c r="D78" s="70"/>
      <c r="E78" s="70"/>
      <c r="F78" s="69"/>
      <c r="G78" s="69"/>
      <c r="H78" s="69"/>
      <c r="I78" s="69"/>
      <c r="J78" s="69"/>
      <c r="K78" s="65" t="s">
        <v>15</v>
      </c>
      <c r="L78" s="59" t="s">
        <v>21</v>
      </c>
      <c r="M78" s="59" t="s">
        <v>22</v>
      </c>
      <c r="N78" s="60" t="s">
        <v>23</v>
      </c>
      <c r="P78" s="25">
        <v>0.1</v>
      </c>
      <c r="Q78" s="22">
        <f ca="1">+SUMIFS($R$5:$R$133,$B$5:$B$133,B73,$K$5:$K$133,$K$73)</f>
        <v>16.182730318427708</v>
      </c>
      <c r="R78" s="14">
        <f t="shared" ca="1" si="23"/>
        <v>1.6182730318427709</v>
      </c>
    </row>
    <row r="79" spans="1:18" x14ac:dyDescent="0.2">
      <c r="A79" s="149" t="s">
        <v>227</v>
      </c>
      <c r="B79" s="19" t="str">
        <f>+Subpresupuesto!K31</f>
        <v>Suministro e Instalación de Accesorio de refuerzo para Hot tap Ø4" ASME B31.8</v>
      </c>
      <c r="C79" s="60" t="s">
        <v>30</v>
      </c>
      <c r="D79" s="61">
        <v>6</v>
      </c>
      <c r="E79" s="61">
        <f>+D79</f>
        <v>6</v>
      </c>
      <c r="F79" s="12">
        <f ca="1">SUM(G79:J79)</f>
        <v>312.48028440812681</v>
      </c>
      <c r="G79" s="20">
        <f ca="1">SUMIFS($R$5:$R$133,$B$5:$B$133,B79,$K$5:$K$133,$K$89)</f>
        <v>16.97114991080273</v>
      </c>
      <c r="H79" s="20">
        <f ca="1">SUMIFS($R$5:$R$133,$B$5:$B$133,B79,$K$5:$K$133,$K$92)</f>
        <v>295</v>
      </c>
      <c r="I79" s="20">
        <f ca="1">SUMIFS($R$5:$R$133,$B$5:$B$133,B79,$K$5:$K$133,$K$93)</f>
        <v>0.50913449732408189</v>
      </c>
      <c r="J79" s="20">
        <f>SUMIFS($R$5:$R$133,$B$5:$B$133,B79,$K$5:$K$133,#REF!)</f>
        <v>0</v>
      </c>
      <c r="K79" s="65" t="s">
        <v>8</v>
      </c>
      <c r="L79" s="59" t="s">
        <v>37</v>
      </c>
      <c r="M79" s="59" t="s">
        <v>142</v>
      </c>
      <c r="N79" s="60" t="s">
        <v>9</v>
      </c>
      <c r="O79" s="25">
        <v>0.1</v>
      </c>
      <c r="P79" s="25">
        <f>O79/$D$84*8</f>
        <v>0.13333333333333333</v>
      </c>
      <c r="Q79" s="9">
        <f ca="1">SUMIF(Insumos!$C$7:$E$74,Subpartidas!M79,Insumos!$E$7:$E$74)</f>
        <v>9.543510636814629</v>
      </c>
      <c r="R79" s="9">
        <f t="shared" ref="R79:R83" ca="1" si="25">P79*Q79</f>
        <v>1.2724680849086172</v>
      </c>
    </row>
    <row r="80" spans="1:18" x14ac:dyDescent="0.2">
      <c r="A80" s="149" t="s">
        <v>227</v>
      </c>
      <c r="B80" s="19" t="str">
        <f>+B79</f>
        <v>Suministro e Instalación de Accesorio de refuerzo para Hot tap Ø4" ASME B31.8</v>
      </c>
      <c r="C80" s="69"/>
      <c r="D80" s="70"/>
      <c r="E80" s="70"/>
      <c r="F80" s="69"/>
      <c r="G80" s="69"/>
      <c r="H80" s="69"/>
      <c r="I80" s="69"/>
      <c r="J80" s="69"/>
      <c r="K80" s="65" t="s">
        <v>8</v>
      </c>
      <c r="L80" s="11" t="s">
        <v>10</v>
      </c>
      <c r="M80" s="11" t="s">
        <v>143</v>
      </c>
      <c r="N80" s="67" t="s">
        <v>9</v>
      </c>
      <c r="O80" s="13">
        <v>1</v>
      </c>
      <c r="P80" s="13">
        <f>O80/$D$84*8</f>
        <v>1.3333333333333333</v>
      </c>
      <c r="Q80" s="9">
        <f ca="1">SUMIF(Insumos!$C$7:$E$74,Subpartidas!M80,Insumos!$E$7:$E$74)</f>
        <v>8.6743053318933896</v>
      </c>
      <c r="R80" s="14">
        <f t="shared" ca="1" si="25"/>
        <v>11.565740442524518</v>
      </c>
    </row>
    <row r="81" spans="1:18" x14ac:dyDescent="0.2">
      <c r="A81" s="149" t="s">
        <v>227</v>
      </c>
      <c r="B81" s="19" t="str">
        <f>+B80</f>
        <v>Suministro e Instalación de Accesorio de refuerzo para Hot tap Ø4" ASME B31.8</v>
      </c>
      <c r="C81" s="69"/>
      <c r="D81" s="70"/>
      <c r="E81" s="70"/>
      <c r="F81" s="69"/>
      <c r="G81" s="69"/>
      <c r="H81" s="69"/>
      <c r="I81" s="69"/>
      <c r="J81" s="69"/>
      <c r="K81" s="65" t="s">
        <v>8</v>
      </c>
      <c r="L81" s="11" t="s">
        <v>19</v>
      </c>
      <c r="M81" s="11" t="s">
        <v>144</v>
      </c>
      <c r="N81" s="67" t="s">
        <v>9</v>
      </c>
      <c r="O81" s="13">
        <v>0.5</v>
      </c>
      <c r="P81" s="13">
        <f>O81/$D$84*8</f>
        <v>0.66666666666666663</v>
      </c>
      <c r="Q81" s="9">
        <f ca="1">SUMIF(Insumos!$C$7:$E$74,Subpartidas!M81,Insumos!$E$7:$E$74)</f>
        <v>6.1994120750543944</v>
      </c>
      <c r="R81" s="14">
        <f t="shared" ca="1" si="25"/>
        <v>4.1329413833695963</v>
      </c>
    </row>
    <row r="82" spans="1:18" ht="27" x14ac:dyDescent="0.2">
      <c r="A82" s="149" t="s">
        <v>227</v>
      </c>
      <c r="B82" s="19" t="str">
        <f t="shared" ref="B82:B83" si="26">+B81</f>
        <v>Suministro e Instalación de Accesorio de refuerzo para Hot tap Ø4" ASME B31.8</v>
      </c>
      <c r="C82" s="69"/>
      <c r="D82" s="70"/>
      <c r="E82" s="70"/>
      <c r="F82" s="69"/>
      <c r="G82" s="69"/>
      <c r="H82" s="69"/>
      <c r="I82" s="69"/>
      <c r="J82" s="69"/>
      <c r="K82" s="65" t="s">
        <v>11</v>
      </c>
      <c r="L82" s="11"/>
      <c r="M82" s="66" t="s">
        <v>248</v>
      </c>
      <c r="N82" s="67" t="s">
        <v>31</v>
      </c>
      <c r="O82" s="13"/>
      <c r="P82" s="13">
        <v>1</v>
      </c>
      <c r="Q82" s="9">
        <f ca="1">SUMIF(Insumos!$C$7:$E$74,Subpartidas!M82,Insumos!$E$7:$E$74)</f>
        <v>295</v>
      </c>
      <c r="R82" s="14">
        <f t="shared" ca="1" si="25"/>
        <v>295</v>
      </c>
    </row>
    <row r="83" spans="1:18" x14ac:dyDescent="0.2">
      <c r="A83" s="149" t="s">
        <v>227</v>
      </c>
      <c r="B83" s="19" t="str">
        <f t="shared" si="26"/>
        <v>Suministro e Instalación de Accesorio de refuerzo para Hot tap Ø4" ASME B31.8</v>
      </c>
      <c r="C83" s="70"/>
      <c r="D83" s="70"/>
      <c r="E83" s="70"/>
      <c r="F83" s="70"/>
      <c r="G83" s="70"/>
      <c r="H83" s="70"/>
      <c r="I83" s="70"/>
      <c r="J83" s="70"/>
      <c r="K83" s="65" t="s">
        <v>15</v>
      </c>
      <c r="L83" s="59" t="s">
        <v>21</v>
      </c>
      <c r="M83" s="59" t="s">
        <v>22</v>
      </c>
      <c r="N83" s="60" t="s">
        <v>23</v>
      </c>
      <c r="P83" s="25">
        <v>0.03</v>
      </c>
      <c r="Q83" s="22">
        <f ca="1">+SUMIFS($R$5:$R$133,$B$5:$B$133,B79,$K$5:$K$133,$K$89)</f>
        <v>16.97114991080273</v>
      </c>
      <c r="R83" s="63">
        <f t="shared" ca="1" si="25"/>
        <v>0.50913449732408189</v>
      </c>
    </row>
    <row r="84" spans="1:18" x14ac:dyDescent="0.2">
      <c r="A84" s="149" t="s">
        <v>227</v>
      </c>
      <c r="B84" s="19" t="str">
        <f>+Subpresupuesto!K15</f>
        <v>Suministro e Instalación de Accesorio de refuerzo para Hot tap Ø6" ASME B31.8</v>
      </c>
      <c r="C84" s="67" t="s">
        <v>30</v>
      </c>
      <c r="D84" s="61">
        <v>6</v>
      </c>
      <c r="E84" s="61">
        <f>+D84</f>
        <v>6</v>
      </c>
      <c r="F84" s="12">
        <f ca="1">SUM(G84:J84)</f>
        <v>372.48028440812681</v>
      </c>
      <c r="G84" s="20">
        <f ca="1">SUMIFS($R$5:$R$133,$B$5:$B$133,B84,$K$5:$K$133,$K$89)</f>
        <v>16.97114991080273</v>
      </c>
      <c r="H84" s="20">
        <f ca="1">SUMIFS($R$5:$R$133,$B$5:$B$133,B84,$K$5:$K$133,$K$92)</f>
        <v>355</v>
      </c>
      <c r="I84" s="20">
        <f ca="1">SUMIFS($R$5:$R$133,$B$5:$B$133,B84,$K$5:$K$133,$K$93)</f>
        <v>0.50913449732408189</v>
      </c>
      <c r="J84" s="20">
        <f>SUMIFS($R$5:$R$133,$B$5:$B$133,B84,$K$5:$K$133,#REF!)</f>
        <v>0</v>
      </c>
      <c r="K84" s="65" t="s">
        <v>8</v>
      </c>
      <c r="L84" s="11" t="s">
        <v>37</v>
      </c>
      <c r="M84" s="11" t="s">
        <v>142</v>
      </c>
      <c r="N84" s="67" t="s">
        <v>9</v>
      </c>
      <c r="O84" s="13">
        <v>0.1</v>
      </c>
      <c r="P84" s="13">
        <f>O84/$D$84*8</f>
        <v>0.13333333333333333</v>
      </c>
      <c r="Q84" s="9">
        <f ca="1">SUMIF(Insumos!$C$7:$E$74,Subpartidas!M84,Insumos!$E$7:$E$74)</f>
        <v>9.543510636814629</v>
      </c>
      <c r="R84" s="14">
        <f t="shared" ca="1" si="23"/>
        <v>1.2724680849086172</v>
      </c>
    </row>
    <row r="85" spans="1:18" x14ac:dyDescent="0.2">
      <c r="A85" s="149" t="s">
        <v>227</v>
      </c>
      <c r="B85" s="19" t="str">
        <f>+B84</f>
        <v>Suministro e Instalación de Accesorio de refuerzo para Hot tap Ø6" ASME B31.8</v>
      </c>
      <c r="C85" s="69"/>
      <c r="D85" s="70"/>
      <c r="E85" s="70"/>
      <c r="F85" s="69"/>
      <c r="G85" s="69"/>
      <c r="H85" s="69"/>
      <c r="I85" s="69"/>
      <c r="J85" s="69"/>
      <c r="K85" s="65" t="s">
        <v>8</v>
      </c>
      <c r="L85" s="11" t="s">
        <v>10</v>
      </c>
      <c r="M85" s="11" t="s">
        <v>143</v>
      </c>
      <c r="N85" s="67" t="s">
        <v>9</v>
      </c>
      <c r="O85" s="13">
        <v>1</v>
      </c>
      <c r="P85" s="13">
        <f>O85/$D$84*8</f>
        <v>1.3333333333333333</v>
      </c>
      <c r="Q85" s="9">
        <f ca="1">SUMIF(Insumos!$C$7:$E$74,Subpartidas!M85,Insumos!$E$7:$E$74)</f>
        <v>8.6743053318933896</v>
      </c>
      <c r="R85" s="14">
        <f t="shared" ca="1" si="23"/>
        <v>11.565740442524518</v>
      </c>
    </row>
    <row r="86" spans="1:18" x14ac:dyDescent="0.2">
      <c r="A86" s="149" t="s">
        <v>227</v>
      </c>
      <c r="B86" s="19" t="str">
        <f>+B85</f>
        <v>Suministro e Instalación de Accesorio de refuerzo para Hot tap Ø6" ASME B31.8</v>
      </c>
      <c r="C86" s="69"/>
      <c r="D86" s="70"/>
      <c r="E86" s="70"/>
      <c r="F86" s="69"/>
      <c r="G86" s="69"/>
      <c r="H86" s="69"/>
      <c r="I86" s="69"/>
      <c r="J86" s="69"/>
      <c r="K86" s="65" t="s">
        <v>8</v>
      </c>
      <c r="L86" s="11" t="s">
        <v>19</v>
      </c>
      <c r="M86" s="11" t="s">
        <v>144</v>
      </c>
      <c r="N86" s="67" t="s">
        <v>9</v>
      </c>
      <c r="O86" s="13">
        <v>0.5</v>
      </c>
      <c r="P86" s="13">
        <f>O86/$D$84*8</f>
        <v>0.66666666666666663</v>
      </c>
      <c r="Q86" s="9">
        <f ca="1">SUMIF(Insumos!$C$7:$E$74,Subpartidas!M86,Insumos!$E$7:$E$74)</f>
        <v>6.1994120750543944</v>
      </c>
      <c r="R86" s="14">
        <f t="shared" ca="1" si="23"/>
        <v>4.1329413833695963</v>
      </c>
    </row>
    <row r="87" spans="1:18" ht="27" x14ac:dyDescent="0.2">
      <c r="A87" s="149" t="s">
        <v>227</v>
      </c>
      <c r="B87" s="19" t="str">
        <f t="shared" ref="B87:B88" si="27">+B86</f>
        <v>Suministro e Instalación de Accesorio de refuerzo para Hot tap Ø6" ASME B31.8</v>
      </c>
      <c r="C87" s="69"/>
      <c r="D87" s="70"/>
      <c r="E87" s="70"/>
      <c r="F87" s="69"/>
      <c r="G87" s="69"/>
      <c r="H87" s="69"/>
      <c r="I87" s="69"/>
      <c r="J87" s="69"/>
      <c r="K87" s="65" t="s">
        <v>11</v>
      </c>
      <c r="L87" s="11"/>
      <c r="M87" s="66" t="s">
        <v>243</v>
      </c>
      <c r="N87" s="67" t="s">
        <v>31</v>
      </c>
      <c r="O87" s="13"/>
      <c r="P87" s="13">
        <v>1</v>
      </c>
      <c r="Q87" s="9">
        <f ca="1">SUMIF(Insumos!$C$7:$E$74,Subpartidas!M87,Insumos!$E$7:$E$74)</f>
        <v>355</v>
      </c>
      <c r="R87" s="14">
        <f t="shared" ca="1" si="23"/>
        <v>355</v>
      </c>
    </row>
    <row r="88" spans="1:18" x14ac:dyDescent="0.2">
      <c r="A88" s="149" t="s">
        <v>227</v>
      </c>
      <c r="B88" s="19" t="str">
        <f t="shared" si="27"/>
        <v>Suministro e Instalación de Accesorio de refuerzo para Hot tap Ø6" ASME B31.8</v>
      </c>
      <c r="C88" s="70"/>
      <c r="D88" s="70"/>
      <c r="E88" s="70"/>
      <c r="F88" s="70"/>
      <c r="G88" s="70"/>
      <c r="H88" s="70"/>
      <c r="I88" s="70"/>
      <c r="J88" s="70"/>
      <c r="K88" s="65" t="s">
        <v>15</v>
      </c>
      <c r="L88" s="59" t="s">
        <v>21</v>
      </c>
      <c r="M88" s="59" t="s">
        <v>22</v>
      </c>
      <c r="N88" s="60" t="s">
        <v>23</v>
      </c>
      <c r="P88" s="25">
        <v>0.03</v>
      </c>
      <c r="Q88" s="22">
        <f ca="1">+SUMIFS($R$5:$R$133,$B$5:$B$133,B84,$K$5:$K$133,$K$89)</f>
        <v>16.97114991080273</v>
      </c>
      <c r="R88" s="63">
        <f t="shared" ca="1" si="23"/>
        <v>0.50913449732408189</v>
      </c>
    </row>
    <row r="89" spans="1:18" x14ac:dyDescent="0.2">
      <c r="A89" s="149" t="s">
        <v>227</v>
      </c>
      <c r="B89" s="19" t="str">
        <f>+Subpresupuesto!K47</f>
        <v>Suministro e Instalación de Accesorio de refuerzo para Hot tap Ø16" ASME B31.8</v>
      </c>
      <c r="C89" s="67" t="s">
        <v>30</v>
      </c>
      <c r="D89" s="61">
        <v>6</v>
      </c>
      <c r="E89" s="61">
        <f>+D89</f>
        <v>6</v>
      </c>
      <c r="F89" s="12">
        <f ca="1">SUM(G89:J89)</f>
        <v>862.48028440812686</v>
      </c>
      <c r="G89" s="20">
        <f ca="1">SUMIFS($R$5:$R$133,$B$5:$B$133,B89,$K$5:$K$133,$K$89)</f>
        <v>16.97114991080273</v>
      </c>
      <c r="H89" s="20">
        <f ca="1">SUMIFS($R$5:$R$133,$B$5:$B$133,B89,$K$5:$K$133,$K$92)</f>
        <v>845</v>
      </c>
      <c r="I89" s="20">
        <f ca="1">SUMIFS($R$5:$R$133,$B$5:$B$133,B89,$K$5:$K$133,$K$93)</f>
        <v>0.50913449732408189</v>
      </c>
      <c r="J89" s="20">
        <f>SUMIFS($R$5:$R$133,$B$5:$B$133,B89,$K$5:$K$133,#REF!)</f>
        <v>0</v>
      </c>
      <c r="K89" s="65" t="s">
        <v>8</v>
      </c>
      <c r="L89" s="11" t="s">
        <v>37</v>
      </c>
      <c r="M89" s="11" t="s">
        <v>142</v>
      </c>
      <c r="N89" s="67" t="s">
        <v>9</v>
      </c>
      <c r="O89" s="13">
        <v>0.1</v>
      </c>
      <c r="P89" s="13">
        <f>O89/$D$89*8</f>
        <v>0.13333333333333333</v>
      </c>
      <c r="Q89" s="9">
        <f ca="1">SUMIF(Insumos!$C$7:$E$74,Subpartidas!M89,Insumos!$E$7:$E$74)</f>
        <v>9.543510636814629</v>
      </c>
      <c r="R89" s="14">
        <f t="shared" ref="R89:R118" ca="1" si="28">P89*Q89</f>
        <v>1.2724680849086172</v>
      </c>
    </row>
    <row r="90" spans="1:18" x14ac:dyDescent="0.2">
      <c r="A90" s="149" t="s">
        <v>227</v>
      </c>
      <c r="B90" s="19" t="str">
        <f>+B89</f>
        <v>Suministro e Instalación de Accesorio de refuerzo para Hot tap Ø16" ASME B31.8</v>
      </c>
      <c r="C90" s="69"/>
      <c r="D90" s="70"/>
      <c r="E90" s="70"/>
      <c r="F90" s="69"/>
      <c r="G90" s="69"/>
      <c r="H90" s="69"/>
      <c r="I90" s="69"/>
      <c r="J90" s="69"/>
      <c r="K90" s="65" t="s">
        <v>8</v>
      </c>
      <c r="L90" s="11" t="s">
        <v>10</v>
      </c>
      <c r="M90" s="11" t="s">
        <v>143</v>
      </c>
      <c r="N90" s="67" t="s">
        <v>9</v>
      </c>
      <c r="O90" s="13">
        <v>1</v>
      </c>
      <c r="P90" s="13">
        <f>O90/$D$89*8</f>
        <v>1.3333333333333333</v>
      </c>
      <c r="Q90" s="9">
        <f ca="1">SUMIF(Insumos!$C$7:$E$74,Subpartidas!M90,Insumos!$E$7:$E$74)</f>
        <v>8.6743053318933896</v>
      </c>
      <c r="R90" s="14">
        <f t="shared" ca="1" si="28"/>
        <v>11.565740442524518</v>
      </c>
    </row>
    <row r="91" spans="1:18" x14ac:dyDescent="0.2">
      <c r="A91" s="149" t="s">
        <v>227</v>
      </c>
      <c r="B91" s="19" t="str">
        <f>+B90</f>
        <v>Suministro e Instalación de Accesorio de refuerzo para Hot tap Ø16" ASME B31.8</v>
      </c>
      <c r="C91" s="69"/>
      <c r="D91" s="70"/>
      <c r="E91" s="70"/>
      <c r="F91" s="69"/>
      <c r="G91" s="69"/>
      <c r="H91" s="69"/>
      <c r="I91" s="69"/>
      <c r="J91" s="69"/>
      <c r="K91" s="65" t="s">
        <v>8</v>
      </c>
      <c r="L91" s="11" t="s">
        <v>19</v>
      </c>
      <c r="M91" s="11" t="s">
        <v>144</v>
      </c>
      <c r="N91" s="67" t="s">
        <v>9</v>
      </c>
      <c r="O91" s="13">
        <v>0.5</v>
      </c>
      <c r="P91" s="13">
        <f>O91/$D$89*8</f>
        <v>0.66666666666666663</v>
      </c>
      <c r="Q91" s="9">
        <f ca="1">SUMIF(Insumos!$C$7:$E$74,Subpartidas!M91,Insumos!$E$7:$E$74)</f>
        <v>6.1994120750543944</v>
      </c>
      <c r="R91" s="14">
        <f t="shared" ca="1" si="28"/>
        <v>4.1329413833695963</v>
      </c>
    </row>
    <row r="92" spans="1:18" ht="27" x14ac:dyDescent="0.2">
      <c r="A92" s="149" t="s">
        <v>227</v>
      </c>
      <c r="B92" s="19" t="str">
        <f t="shared" ref="B92:B93" si="29">+B91</f>
        <v>Suministro e Instalación de Accesorio de refuerzo para Hot tap Ø16" ASME B31.8</v>
      </c>
      <c r="C92" s="69"/>
      <c r="D92" s="70"/>
      <c r="E92" s="70"/>
      <c r="F92" s="69"/>
      <c r="G92" s="69"/>
      <c r="H92" s="69"/>
      <c r="I92" s="69"/>
      <c r="J92" s="69"/>
      <c r="K92" s="65" t="s">
        <v>11</v>
      </c>
      <c r="L92" s="11"/>
      <c r="M92" s="66" t="s">
        <v>216</v>
      </c>
      <c r="N92" s="67" t="s">
        <v>31</v>
      </c>
      <c r="O92" s="13"/>
      <c r="P92" s="13">
        <v>1</v>
      </c>
      <c r="Q92" s="9">
        <f ca="1">SUMIF(Insumos!$C$7:$E$74,Subpartidas!M92,Insumos!$E$7:$E$74)</f>
        <v>845</v>
      </c>
      <c r="R92" s="14">
        <f t="shared" ca="1" si="28"/>
        <v>845</v>
      </c>
    </row>
    <row r="93" spans="1:18" x14ac:dyDescent="0.2">
      <c r="A93" s="149" t="s">
        <v>227</v>
      </c>
      <c r="B93" s="19" t="str">
        <f t="shared" si="29"/>
        <v>Suministro e Instalación de Accesorio de refuerzo para Hot tap Ø16" ASME B31.8</v>
      </c>
      <c r="C93" s="70"/>
      <c r="D93" s="70"/>
      <c r="E93" s="70"/>
      <c r="F93" s="70"/>
      <c r="G93" s="70"/>
      <c r="H93" s="70"/>
      <c r="I93" s="70"/>
      <c r="J93" s="70"/>
      <c r="K93" s="65" t="s">
        <v>15</v>
      </c>
      <c r="L93" s="59" t="s">
        <v>21</v>
      </c>
      <c r="M93" s="59" t="s">
        <v>22</v>
      </c>
      <c r="N93" s="60" t="s">
        <v>23</v>
      </c>
      <c r="P93" s="25">
        <v>0.03</v>
      </c>
      <c r="Q93" s="22">
        <f ca="1">+SUMIFS($R$5:$R$133,$B$5:$B$133,B89,$K$5:$K$133,$K$89)</f>
        <v>16.97114991080273</v>
      </c>
      <c r="R93" s="63">
        <f t="shared" ca="1" si="28"/>
        <v>0.50913449732408189</v>
      </c>
    </row>
    <row r="94" spans="1:18" x14ac:dyDescent="0.2">
      <c r="A94" s="149" t="s">
        <v>228</v>
      </c>
      <c r="B94" s="19" t="str">
        <f>+Subpresupuesto!K48</f>
        <v>Suministro e Instalación de Valvula esferica PR 1500 WOG con extremos extendidos BWxNPT Ø1" ASME B16.34</v>
      </c>
      <c r="C94" s="67" t="s">
        <v>30</v>
      </c>
      <c r="D94" s="61">
        <v>14</v>
      </c>
      <c r="E94" s="61">
        <f>+D94</f>
        <v>14</v>
      </c>
      <c r="F94" s="12">
        <f ca="1">SUM(G94:J94)</f>
        <v>58.000684957949865</v>
      </c>
      <c r="G94" s="20">
        <f ca="1">SUMIFS($R$5:$R$133,$B$5:$B$133,B94,$K$5:$K$133,$K$94)</f>
        <v>7.2733499617725998</v>
      </c>
      <c r="H94" s="20">
        <f ca="1">SUMIFS($R$5:$R$133,$B$5:$B$133,B94,$K$5:$K$133,$K$97)</f>
        <v>50</v>
      </c>
      <c r="I94" s="20">
        <f ca="1">SUMIFS($R$5:$R$133,$B$5:$B$133,B94,$K$5:$K$133,$K$98)</f>
        <v>0.72733499617726005</v>
      </c>
      <c r="J94" s="20">
        <f>SUMIFS($R$5:$R$133,$B$5:$B$133,B94,$K$5:$K$133,#REF!)</f>
        <v>0</v>
      </c>
      <c r="K94" s="65" t="s">
        <v>8</v>
      </c>
      <c r="L94" s="11" t="s">
        <v>37</v>
      </c>
      <c r="M94" s="11" t="s">
        <v>142</v>
      </c>
      <c r="N94" s="67" t="s">
        <v>9</v>
      </c>
      <c r="O94" s="13">
        <v>0.1</v>
      </c>
      <c r="P94" s="13">
        <f>O94/$D$94*8</f>
        <v>5.7142857142857148E-2</v>
      </c>
      <c r="Q94" s="9">
        <f ca="1">SUMIF(Insumos!$C$7:$E$74,Subpartidas!M94,Insumos!$E$7:$E$74)</f>
        <v>9.543510636814629</v>
      </c>
      <c r="R94" s="14">
        <f t="shared" ca="1" si="28"/>
        <v>0.54534346496083597</v>
      </c>
    </row>
    <row r="95" spans="1:18" x14ac:dyDescent="0.2">
      <c r="A95" s="149" t="s">
        <v>228</v>
      </c>
      <c r="B95" s="19" t="str">
        <f>+B94</f>
        <v>Suministro e Instalación de Valvula esferica PR 1500 WOG con extremos extendidos BWxNPT Ø1" ASME B16.34</v>
      </c>
      <c r="C95" s="69"/>
      <c r="D95" s="70"/>
      <c r="E95" s="70"/>
      <c r="F95" s="69"/>
      <c r="G95" s="69"/>
      <c r="H95" s="69"/>
      <c r="I95" s="69"/>
      <c r="J95" s="69"/>
      <c r="K95" s="65" t="s">
        <v>8</v>
      </c>
      <c r="L95" s="11" t="s">
        <v>10</v>
      </c>
      <c r="M95" s="11" t="s">
        <v>143</v>
      </c>
      <c r="N95" s="67" t="s">
        <v>9</v>
      </c>
      <c r="O95" s="13">
        <v>1</v>
      </c>
      <c r="P95" s="13">
        <f t="shared" ref="P95:P96" si="30">O95/$D$94*8</f>
        <v>0.5714285714285714</v>
      </c>
      <c r="Q95" s="9">
        <f ca="1">SUMIF(Insumos!$C$7:$E$74,Subpartidas!M95,Insumos!$E$7:$E$74)</f>
        <v>8.6743053318933896</v>
      </c>
      <c r="R95" s="14">
        <f t="shared" ca="1" si="28"/>
        <v>4.9567459039390798</v>
      </c>
    </row>
    <row r="96" spans="1:18" x14ac:dyDescent="0.2">
      <c r="A96" s="149" t="s">
        <v>228</v>
      </c>
      <c r="B96" s="19" t="str">
        <f t="shared" ref="B96:B98" si="31">+B95</f>
        <v>Suministro e Instalación de Valvula esferica PR 1500 WOG con extremos extendidos BWxNPT Ø1" ASME B16.34</v>
      </c>
      <c r="C96" s="69"/>
      <c r="D96" s="70"/>
      <c r="E96" s="70"/>
      <c r="F96" s="69"/>
      <c r="G96" s="69"/>
      <c r="H96" s="69"/>
      <c r="I96" s="69"/>
      <c r="J96" s="69"/>
      <c r="K96" s="65" t="s">
        <v>8</v>
      </c>
      <c r="L96" s="59" t="s">
        <v>19</v>
      </c>
      <c r="M96" s="59" t="s">
        <v>144</v>
      </c>
      <c r="N96" s="60" t="s">
        <v>9</v>
      </c>
      <c r="O96" s="25">
        <v>0.5</v>
      </c>
      <c r="P96" s="13">
        <f t="shared" si="30"/>
        <v>0.2857142857142857</v>
      </c>
      <c r="Q96" s="9">
        <f ca="1">SUMIF(Insumos!$C$7:$E$74,Subpartidas!M96,Insumos!$E$7:$E$74)</f>
        <v>6.1994120750543944</v>
      </c>
      <c r="R96" s="14">
        <f t="shared" ca="1" si="28"/>
        <v>1.7712605928726841</v>
      </c>
    </row>
    <row r="97" spans="1:18" ht="27" x14ac:dyDescent="0.2">
      <c r="A97" s="149" t="s">
        <v>228</v>
      </c>
      <c r="B97" s="19" t="str">
        <f>+B96</f>
        <v>Suministro e Instalación de Valvula esferica PR 1500 WOG con extremos extendidos BWxNPT Ø1" ASME B16.34</v>
      </c>
      <c r="C97" s="69"/>
      <c r="D97" s="70"/>
      <c r="E97" s="70"/>
      <c r="F97" s="69"/>
      <c r="G97" s="69"/>
      <c r="H97" s="69"/>
      <c r="I97" s="69"/>
      <c r="J97" s="69"/>
      <c r="K97" s="65" t="s">
        <v>11</v>
      </c>
      <c r="L97" s="59"/>
      <c r="M97" s="71" t="s">
        <v>189</v>
      </c>
      <c r="N97" s="60" t="s">
        <v>31</v>
      </c>
      <c r="O97" s="25"/>
      <c r="P97" s="25">
        <v>1</v>
      </c>
      <c r="Q97" s="9">
        <f ca="1">SUMIF(Insumos!$C$7:$E$74,Subpartidas!M97,Insumos!$E$7:$E$74)</f>
        <v>50</v>
      </c>
      <c r="R97" s="14">
        <f t="shared" ca="1" si="28"/>
        <v>50</v>
      </c>
    </row>
    <row r="98" spans="1:18" x14ac:dyDescent="0.2">
      <c r="A98" s="149" t="s">
        <v>228</v>
      </c>
      <c r="B98" s="19" t="str">
        <f t="shared" si="31"/>
        <v>Suministro e Instalación de Valvula esferica PR 1500 WOG con extremos extendidos BWxNPT Ø1" ASME B16.34</v>
      </c>
      <c r="C98" s="69"/>
      <c r="D98" s="70"/>
      <c r="E98" s="70"/>
      <c r="F98" s="69"/>
      <c r="G98" s="69"/>
      <c r="H98" s="69"/>
      <c r="I98" s="69"/>
      <c r="J98" s="69"/>
      <c r="K98" s="65" t="s">
        <v>15</v>
      </c>
      <c r="L98" s="59" t="s">
        <v>21</v>
      </c>
      <c r="M98" s="59" t="s">
        <v>22</v>
      </c>
      <c r="N98" s="60" t="s">
        <v>23</v>
      </c>
      <c r="P98" s="25">
        <v>0.1</v>
      </c>
      <c r="Q98" s="22">
        <f ca="1">+SUMIFS($R$5:$R$133,$B$5:$B$133,B94,$K$5:$K$133,$K$94)</f>
        <v>7.2733499617725998</v>
      </c>
      <c r="R98" s="14">
        <f t="shared" ca="1" si="28"/>
        <v>0.72733499617726005</v>
      </c>
    </row>
    <row r="99" spans="1:18" x14ac:dyDescent="0.2">
      <c r="A99" s="149" t="s">
        <v>229</v>
      </c>
      <c r="B99" s="19" t="s">
        <v>241</v>
      </c>
      <c r="C99" s="67" t="s">
        <v>30</v>
      </c>
      <c r="D99" s="61">
        <v>3.5</v>
      </c>
      <c r="E99" s="61">
        <f>+D99</f>
        <v>3.5</v>
      </c>
      <c r="F99" s="12">
        <f ca="1">SUM(G99:J99)</f>
        <v>4526.9062109045653</v>
      </c>
      <c r="G99" s="20">
        <f ca="1">SUMIFS($R$5:$R$133,$B$5:$B$133,B99,$K$5:$K$133,$K$119)</f>
        <v>24.460191731423361</v>
      </c>
      <c r="H99" s="20">
        <f ca="1">SUMIFS($R$5:$R$133,$B$5:$B$133,B99,$K$5:$K$133,$K$122)</f>
        <v>4500</v>
      </c>
      <c r="I99" s="20">
        <f ca="1">SUMIFS($R$5:$R$133,$B$5:$B$133,B99,$K$5:$K$133,$K$123)</f>
        <v>2.4460191731423362</v>
      </c>
      <c r="J99" s="20">
        <f>SUMIFS($R$5:$R$133,$B$5:$B$133,B99,$K$5:$K$133,#REF!)</f>
        <v>0</v>
      </c>
      <c r="K99" s="65" t="s">
        <v>8</v>
      </c>
      <c r="L99" s="11" t="s">
        <v>37</v>
      </c>
      <c r="M99" s="11" t="s">
        <v>142</v>
      </c>
      <c r="N99" s="67" t="s">
        <v>9</v>
      </c>
      <c r="O99" s="13">
        <v>0.05</v>
      </c>
      <c r="P99" s="13">
        <f>O99/$D$99*8</f>
        <v>0.1142857142857143</v>
      </c>
      <c r="Q99" s="9">
        <f ca="1">SUMIF(Insumos!$C$7:$E$74,Subpartidas!M99,Insumos!$E$7:$E$74)</f>
        <v>9.543510636814629</v>
      </c>
      <c r="R99" s="14">
        <f t="shared" ref="R99:R108" ca="1" si="32">P99*Q99</f>
        <v>1.0906869299216719</v>
      </c>
    </row>
    <row r="100" spans="1:18" x14ac:dyDescent="0.2">
      <c r="A100" s="149" t="s">
        <v>229</v>
      </c>
      <c r="B100" s="19" t="str">
        <f>+B99</f>
        <v>Suministro e Instalación de Valvula esferica #150 RF PT Ø3"</v>
      </c>
      <c r="C100" s="69"/>
      <c r="D100" s="70"/>
      <c r="E100" s="70"/>
      <c r="F100" s="69"/>
      <c r="G100" s="69"/>
      <c r="H100" s="69"/>
      <c r="I100" s="69"/>
      <c r="J100" s="69"/>
      <c r="K100" s="65" t="s">
        <v>8</v>
      </c>
      <c r="L100" s="11" t="s">
        <v>10</v>
      </c>
      <c r="M100" s="11" t="s">
        <v>143</v>
      </c>
      <c r="N100" s="67" t="s">
        <v>9</v>
      </c>
      <c r="O100" s="13">
        <v>1</v>
      </c>
      <c r="P100" s="13">
        <f>O100/$D$99*8</f>
        <v>2.2857142857142856</v>
      </c>
      <c r="Q100" s="9">
        <f ca="1">SUMIF(Insumos!$C$7:$E$74,Subpartidas!M100,Insumos!$E$7:$E$74)</f>
        <v>8.6743053318933896</v>
      </c>
      <c r="R100" s="14">
        <f t="shared" ca="1" si="32"/>
        <v>19.826983615756319</v>
      </c>
    </row>
    <row r="101" spans="1:18" x14ac:dyDescent="0.2">
      <c r="A101" s="149" t="s">
        <v>229</v>
      </c>
      <c r="B101" s="19" t="str">
        <f t="shared" ref="B101:B103" si="33">+B100</f>
        <v>Suministro e Instalación de Valvula esferica #150 RF PT Ø3"</v>
      </c>
      <c r="C101" s="69"/>
      <c r="D101" s="70"/>
      <c r="E101" s="70"/>
      <c r="F101" s="69"/>
      <c r="G101" s="69"/>
      <c r="H101" s="69"/>
      <c r="I101" s="69"/>
      <c r="J101" s="69"/>
      <c r="K101" s="65" t="s">
        <v>8</v>
      </c>
      <c r="L101" s="11" t="s">
        <v>19</v>
      </c>
      <c r="M101" s="11" t="s">
        <v>144</v>
      </c>
      <c r="N101" s="67" t="s">
        <v>9</v>
      </c>
      <c r="O101" s="13">
        <v>0.25</v>
      </c>
      <c r="P101" s="13">
        <f>O101/$D$99*8</f>
        <v>0.5714285714285714</v>
      </c>
      <c r="Q101" s="9">
        <f ca="1">SUMIF(Insumos!$C$7:$E$74,Subpartidas!M101,Insumos!$E$7:$E$74)</f>
        <v>6.1994120750543944</v>
      </c>
      <c r="R101" s="14">
        <f t="shared" ca="1" si="32"/>
        <v>3.5425211857453682</v>
      </c>
    </row>
    <row r="102" spans="1:18" x14ac:dyDescent="0.2">
      <c r="A102" s="149" t="s">
        <v>229</v>
      </c>
      <c r="B102" s="19" t="str">
        <f t="shared" si="33"/>
        <v>Suministro e Instalación de Valvula esferica #150 RF PT Ø3"</v>
      </c>
      <c r="C102" s="69"/>
      <c r="D102" s="70"/>
      <c r="E102" s="70"/>
      <c r="F102" s="69"/>
      <c r="G102" s="69"/>
      <c r="H102" s="69"/>
      <c r="I102" s="69"/>
      <c r="J102" s="69"/>
      <c r="K102" s="65" t="s">
        <v>11</v>
      </c>
      <c r="L102" s="11"/>
      <c r="M102" s="66" t="s">
        <v>237</v>
      </c>
      <c r="N102" s="67" t="s">
        <v>31</v>
      </c>
      <c r="O102" s="13"/>
      <c r="P102" s="13">
        <v>1</v>
      </c>
      <c r="Q102" s="9">
        <f ca="1">SUMIF(Insumos!$C$7:$E$74,Subpartidas!M102,Insumos!$E$7:$E$74)</f>
        <v>4500</v>
      </c>
      <c r="R102" s="14">
        <f t="shared" ca="1" si="32"/>
        <v>4500</v>
      </c>
    </row>
    <row r="103" spans="1:18" x14ac:dyDescent="0.2">
      <c r="A103" s="149" t="s">
        <v>229</v>
      </c>
      <c r="B103" s="19" t="str">
        <f t="shared" si="33"/>
        <v>Suministro e Instalación de Valvula esferica #150 RF PT Ø3"</v>
      </c>
      <c r="C103" s="70"/>
      <c r="D103" s="70"/>
      <c r="E103" s="70"/>
      <c r="F103" s="70"/>
      <c r="G103" s="70"/>
      <c r="H103" s="70"/>
      <c r="I103" s="70"/>
      <c r="J103" s="70"/>
      <c r="K103" s="65" t="s">
        <v>15</v>
      </c>
      <c r="L103" s="59" t="s">
        <v>21</v>
      </c>
      <c r="M103" s="59" t="s">
        <v>22</v>
      </c>
      <c r="N103" s="60" t="s">
        <v>23</v>
      </c>
      <c r="P103" s="25">
        <v>0.1</v>
      </c>
      <c r="Q103" s="22">
        <f ca="1">+SUMIFS($R$5:$R$133,$B$5:$B$133,B99,$K$5:$K$133,$K$119)</f>
        <v>24.460191731423361</v>
      </c>
      <c r="R103" s="63">
        <f t="shared" ca="1" si="32"/>
        <v>2.4460191731423362</v>
      </c>
    </row>
    <row r="104" spans="1:18" x14ac:dyDescent="0.2">
      <c r="A104" s="150" t="s">
        <v>89</v>
      </c>
      <c r="B104" s="19" t="s">
        <v>242</v>
      </c>
      <c r="C104" s="67" t="s">
        <v>30</v>
      </c>
      <c r="D104" s="61">
        <v>14</v>
      </c>
      <c r="E104" s="61">
        <f>+D104</f>
        <v>14</v>
      </c>
      <c r="F104" s="12">
        <f ca="1">SUM(G104:J104)</f>
        <v>68.000684957949858</v>
      </c>
      <c r="G104" s="20">
        <f ca="1">SUMIFS($R$5:$R$133,$B$5:$B$133,B104,$K$5:$K$133,$K$124)</f>
        <v>7.2733499617725998</v>
      </c>
      <c r="H104" s="20">
        <f ca="1">SUMIFS($R$5:$R$133,$B$5:$B$133,B104,$K$5:$K$133,$K$127)</f>
        <v>60</v>
      </c>
      <c r="I104" s="20">
        <f ca="1">SUMIFS($R$5:$R$133,$B$5:$B$133,B104,$K$5:$K$133,$K$128)</f>
        <v>0.72733499617726005</v>
      </c>
      <c r="J104" s="20">
        <f>SUMIFS($R$5:$R$133,$B$5:$B$133,B104,$K$5:$K$133,#REF!)</f>
        <v>0</v>
      </c>
      <c r="K104" s="65" t="s">
        <v>8</v>
      </c>
      <c r="L104" s="11" t="s">
        <v>37</v>
      </c>
      <c r="M104" s="11" t="s">
        <v>142</v>
      </c>
      <c r="N104" s="67" t="s">
        <v>9</v>
      </c>
      <c r="O104" s="13">
        <v>0.1</v>
      </c>
      <c r="P104" s="13">
        <f>O104/$D$104*8</f>
        <v>5.7142857142857148E-2</v>
      </c>
      <c r="Q104" s="9">
        <f ca="1">SUMIF(Insumos!$C$7:$E$74,Subpartidas!M104,Insumos!$E$7:$E$74)</f>
        <v>9.543510636814629</v>
      </c>
      <c r="R104" s="14">
        <f t="shared" ca="1" si="32"/>
        <v>0.54534346496083597</v>
      </c>
    </row>
    <row r="105" spans="1:18" x14ac:dyDescent="0.2">
      <c r="A105" s="150" t="s">
        <v>89</v>
      </c>
      <c r="B105" s="19" t="str">
        <f>+B104</f>
        <v>Suministro e Instalación de Brida WN #150 RF Ø3"</v>
      </c>
      <c r="C105" s="69"/>
      <c r="D105" s="70"/>
      <c r="E105" s="70"/>
      <c r="F105" s="69"/>
      <c r="G105" s="69"/>
      <c r="H105" s="69"/>
      <c r="I105" s="69"/>
      <c r="J105" s="69"/>
      <c r="K105" s="65" t="s">
        <v>8</v>
      </c>
      <c r="L105" s="11" t="s">
        <v>10</v>
      </c>
      <c r="M105" s="11" t="s">
        <v>143</v>
      </c>
      <c r="N105" s="67" t="s">
        <v>9</v>
      </c>
      <c r="O105" s="13">
        <v>1</v>
      </c>
      <c r="P105" s="13">
        <f>O105/$D$104*8</f>
        <v>0.5714285714285714</v>
      </c>
      <c r="Q105" s="9">
        <f ca="1">SUMIF(Insumos!$C$7:$E$74,Subpartidas!M105,Insumos!$E$7:$E$74)</f>
        <v>8.6743053318933896</v>
      </c>
      <c r="R105" s="14">
        <f t="shared" ca="1" si="32"/>
        <v>4.9567459039390798</v>
      </c>
    </row>
    <row r="106" spans="1:18" x14ac:dyDescent="0.2">
      <c r="A106" s="150" t="s">
        <v>89</v>
      </c>
      <c r="B106" s="19" t="str">
        <f t="shared" ref="B106:B108" si="34">+B105</f>
        <v>Suministro e Instalación de Brida WN #150 RF Ø3"</v>
      </c>
      <c r="C106" s="69"/>
      <c r="D106" s="70"/>
      <c r="E106" s="70"/>
      <c r="F106" s="69"/>
      <c r="G106" s="69"/>
      <c r="H106" s="69"/>
      <c r="I106" s="69"/>
      <c r="J106" s="69"/>
      <c r="K106" s="65" t="s">
        <v>8</v>
      </c>
      <c r="L106" s="59" t="s">
        <v>19</v>
      </c>
      <c r="M106" s="59" t="s">
        <v>144</v>
      </c>
      <c r="N106" s="60" t="s">
        <v>9</v>
      </c>
      <c r="O106" s="25">
        <v>0.5</v>
      </c>
      <c r="P106" s="13">
        <f>O106/$D$104*8</f>
        <v>0.2857142857142857</v>
      </c>
      <c r="Q106" s="9">
        <f ca="1">SUMIF(Insumos!$C$7:$E$74,Subpartidas!M106,Insumos!$E$7:$E$74)</f>
        <v>6.1994120750543944</v>
      </c>
      <c r="R106" s="14">
        <f t="shared" ca="1" si="32"/>
        <v>1.7712605928726841</v>
      </c>
    </row>
    <row r="107" spans="1:18" x14ac:dyDescent="0.2">
      <c r="A107" s="150" t="s">
        <v>89</v>
      </c>
      <c r="B107" s="19" t="str">
        <f>+B106</f>
        <v>Suministro e Instalación de Brida WN #150 RF Ø3"</v>
      </c>
      <c r="C107" s="69"/>
      <c r="D107" s="70"/>
      <c r="E107" s="70"/>
      <c r="F107" s="69"/>
      <c r="G107" s="69"/>
      <c r="H107" s="69"/>
      <c r="I107" s="69"/>
      <c r="J107" s="69"/>
      <c r="K107" s="65" t="s">
        <v>11</v>
      </c>
      <c r="L107" s="59"/>
      <c r="M107" s="71" t="s">
        <v>238</v>
      </c>
      <c r="N107" s="60" t="s">
        <v>31</v>
      </c>
      <c r="O107" s="25"/>
      <c r="P107" s="25">
        <v>1</v>
      </c>
      <c r="Q107" s="9">
        <f ca="1">SUMIF(Insumos!$C$7:$E$74,Subpartidas!M107,Insumos!$E$7:$E$74)</f>
        <v>60</v>
      </c>
      <c r="R107" s="14">
        <f t="shared" ca="1" si="32"/>
        <v>60</v>
      </c>
    </row>
    <row r="108" spans="1:18" x14ac:dyDescent="0.2">
      <c r="A108" s="150" t="s">
        <v>89</v>
      </c>
      <c r="B108" s="19" t="str">
        <f t="shared" si="34"/>
        <v>Suministro e Instalación de Brida WN #150 RF Ø3"</v>
      </c>
      <c r="C108" s="69"/>
      <c r="D108" s="70"/>
      <c r="E108" s="70"/>
      <c r="F108" s="69"/>
      <c r="G108" s="69"/>
      <c r="H108" s="69"/>
      <c r="I108" s="69"/>
      <c r="J108" s="69"/>
      <c r="K108" s="65" t="s">
        <v>15</v>
      </c>
      <c r="L108" s="59" t="s">
        <v>21</v>
      </c>
      <c r="M108" s="59" t="s">
        <v>22</v>
      </c>
      <c r="N108" s="60" t="s">
        <v>23</v>
      </c>
      <c r="P108" s="25">
        <v>0.1</v>
      </c>
      <c r="Q108" s="22">
        <f ca="1">+SUMIFS($R$5:$R$133,$B$5:$B$133,B104,$K$5:$K$133,$K$124)</f>
        <v>7.2733499617725998</v>
      </c>
      <c r="R108" s="14">
        <f t="shared" ca="1" si="32"/>
        <v>0.72733499617726005</v>
      </c>
    </row>
    <row r="109" spans="1:18" x14ac:dyDescent="0.2">
      <c r="A109" s="149" t="s">
        <v>229</v>
      </c>
      <c r="B109" s="19" t="s">
        <v>236</v>
      </c>
      <c r="C109" s="67" t="s">
        <v>30</v>
      </c>
      <c r="D109" s="61">
        <v>3.5</v>
      </c>
      <c r="E109" s="61">
        <f>+D109</f>
        <v>3.5</v>
      </c>
      <c r="F109" s="12">
        <f ca="1">SUM(G109:J109)</f>
        <v>4526.9062109045653</v>
      </c>
      <c r="G109" s="20">
        <f ca="1">SUMIFS($R$5:$R$133,$B$5:$B$133,B109,$K$5:$K$133,$K$119)</f>
        <v>24.460191731423361</v>
      </c>
      <c r="H109" s="20">
        <f ca="1">SUMIFS($R$5:$R$133,$B$5:$B$133,B109,$K$5:$K$133,$K$122)</f>
        <v>4500</v>
      </c>
      <c r="I109" s="20">
        <f ca="1">SUMIFS($R$5:$R$133,$B$5:$B$133,B109,$K$5:$K$133,$K$123)</f>
        <v>2.4460191731423362</v>
      </c>
      <c r="J109" s="20">
        <f>SUMIFS($R$5:$R$133,$B$5:$B$133,B109,$K$5:$K$133,#REF!)</f>
        <v>0</v>
      </c>
      <c r="K109" s="65" t="s">
        <v>8</v>
      </c>
      <c r="L109" s="11" t="s">
        <v>37</v>
      </c>
      <c r="M109" s="11" t="s">
        <v>142</v>
      </c>
      <c r="N109" s="67" t="s">
        <v>9</v>
      </c>
      <c r="O109" s="13">
        <v>0.05</v>
      </c>
      <c r="P109" s="13">
        <f>O109/$D$109*8</f>
        <v>0.1142857142857143</v>
      </c>
      <c r="Q109" s="9">
        <f ca="1">SUMIF(Insumos!$C$7:$E$74,Subpartidas!M109,Insumos!$E$7:$E$74)</f>
        <v>9.543510636814629</v>
      </c>
      <c r="R109" s="14">
        <f t="shared" ca="1" si="28"/>
        <v>1.0906869299216719</v>
      </c>
    </row>
    <row r="110" spans="1:18" x14ac:dyDescent="0.2">
      <c r="A110" s="149" t="s">
        <v>229</v>
      </c>
      <c r="B110" s="19" t="str">
        <f>+B109</f>
        <v>Suministro e Instalación de Valvula esferica #150 RF PT Ø4"</v>
      </c>
      <c r="C110" s="69"/>
      <c r="D110" s="70"/>
      <c r="E110" s="70"/>
      <c r="F110" s="69"/>
      <c r="G110" s="69"/>
      <c r="H110" s="69"/>
      <c r="I110" s="69"/>
      <c r="J110" s="69"/>
      <c r="K110" s="65" t="s">
        <v>8</v>
      </c>
      <c r="L110" s="11" t="s">
        <v>10</v>
      </c>
      <c r="M110" s="11" t="s">
        <v>143</v>
      </c>
      <c r="N110" s="67" t="s">
        <v>9</v>
      </c>
      <c r="O110" s="13">
        <v>1</v>
      </c>
      <c r="P110" s="13">
        <f>O110/$D$109*8</f>
        <v>2.2857142857142856</v>
      </c>
      <c r="Q110" s="9">
        <f ca="1">SUMIF(Insumos!$C$7:$E$74,Subpartidas!M110,Insumos!$E$7:$E$74)</f>
        <v>8.6743053318933896</v>
      </c>
      <c r="R110" s="14">
        <f t="shared" ca="1" si="28"/>
        <v>19.826983615756319</v>
      </c>
    </row>
    <row r="111" spans="1:18" x14ac:dyDescent="0.2">
      <c r="A111" s="149" t="s">
        <v>229</v>
      </c>
      <c r="B111" s="19" t="str">
        <f t="shared" ref="B111:B113" si="35">+B110</f>
        <v>Suministro e Instalación de Valvula esferica #150 RF PT Ø4"</v>
      </c>
      <c r="C111" s="69"/>
      <c r="D111" s="70"/>
      <c r="E111" s="70"/>
      <c r="F111" s="69"/>
      <c r="G111" s="69"/>
      <c r="H111" s="69"/>
      <c r="I111" s="69"/>
      <c r="J111" s="69"/>
      <c r="K111" s="65" t="s">
        <v>8</v>
      </c>
      <c r="L111" s="11" t="s">
        <v>19</v>
      </c>
      <c r="M111" s="11" t="s">
        <v>144</v>
      </c>
      <c r="N111" s="67" t="s">
        <v>9</v>
      </c>
      <c r="O111" s="13">
        <v>0.25</v>
      </c>
      <c r="P111" s="13">
        <f>O111/$D$109*8</f>
        <v>0.5714285714285714</v>
      </c>
      <c r="Q111" s="9">
        <f ca="1">SUMIF(Insumos!$C$7:$E$74,Subpartidas!M111,Insumos!$E$7:$E$74)</f>
        <v>6.1994120750543944</v>
      </c>
      <c r="R111" s="14">
        <f t="shared" ca="1" si="28"/>
        <v>3.5425211857453682</v>
      </c>
    </row>
    <row r="112" spans="1:18" x14ac:dyDescent="0.2">
      <c r="A112" s="149" t="s">
        <v>229</v>
      </c>
      <c r="B112" s="19" t="str">
        <f t="shared" si="35"/>
        <v>Suministro e Instalación de Valvula esferica #150 RF PT Ø4"</v>
      </c>
      <c r="C112" s="69"/>
      <c r="D112" s="70"/>
      <c r="E112" s="70"/>
      <c r="F112" s="69"/>
      <c r="G112" s="69"/>
      <c r="H112" s="69"/>
      <c r="I112" s="69"/>
      <c r="J112" s="69"/>
      <c r="K112" s="65" t="s">
        <v>11</v>
      </c>
      <c r="L112" s="11"/>
      <c r="M112" s="66" t="s">
        <v>237</v>
      </c>
      <c r="N112" s="67" t="s">
        <v>31</v>
      </c>
      <c r="O112" s="13"/>
      <c r="P112" s="13">
        <v>1</v>
      </c>
      <c r="Q112" s="9">
        <f ca="1">SUMIF(Insumos!$C$7:$E$74,Subpartidas!M112,Insumos!$E$7:$E$74)</f>
        <v>4500</v>
      </c>
      <c r="R112" s="14">
        <f t="shared" ca="1" si="28"/>
        <v>4500</v>
      </c>
    </row>
    <row r="113" spans="1:18" x14ac:dyDescent="0.2">
      <c r="A113" s="149" t="s">
        <v>229</v>
      </c>
      <c r="B113" s="19" t="str">
        <f t="shared" si="35"/>
        <v>Suministro e Instalación de Valvula esferica #150 RF PT Ø4"</v>
      </c>
      <c r="C113" s="70"/>
      <c r="D113" s="70"/>
      <c r="E113" s="70"/>
      <c r="F113" s="70"/>
      <c r="G113" s="70"/>
      <c r="H113" s="70"/>
      <c r="I113" s="70"/>
      <c r="J113" s="70"/>
      <c r="K113" s="65" t="s">
        <v>15</v>
      </c>
      <c r="L113" s="59" t="s">
        <v>21</v>
      </c>
      <c r="M113" s="59" t="s">
        <v>22</v>
      </c>
      <c r="N113" s="60" t="s">
        <v>23</v>
      </c>
      <c r="P113" s="25">
        <v>0.1</v>
      </c>
      <c r="Q113" s="22">
        <f ca="1">+SUMIFS($R$5:$R$133,$B$5:$B$133,B109,$K$5:$K$133,$K$119)</f>
        <v>24.460191731423361</v>
      </c>
      <c r="R113" s="63">
        <f t="shared" ca="1" si="28"/>
        <v>2.4460191731423362</v>
      </c>
    </row>
    <row r="114" spans="1:18" x14ac:dyDescent="0.2">
      <c r="A114" s="150" t="s">
        <v>89</v>
      </c>
      <c r="B114" s="19" t="s">
        <v>235</v>
      </c>
      <c r="C114" s="67" t="s">
        <v>30</v>
      </c>
      <c r="D114" s="61">
        <v>14</v>
      </c>
      <c r="E114" s="61">
        <f>+D114</f>
        <v>14</v>
      </c>
      <c r="F114" s="12">
        <f ca="1">SUM(G114:J114)</f>
        <v>68.000684957949858</v>
      </c>
      <c r="G114" s="20">
        <f ca="1">SUMIFS($R$5:$R$133,$B$5:$B$133,B114,$K$5:$K$133,$K$124)</f>
        <v>7.2733499617725998</v>
      </c>
      <c r="H114" s="20">
        <f ca="1">SUMIFS($R$5:$R$133,$B$5:$B$133,B114,$K$5:$K$133,$K$127)</f>
        <v>60</v>
      </c>
      <c r="I114" s="20">
        <f ca="1">SUMIFS($R$5:$R$133,$B$5:$B$133,B114,$K$5:$K$133,$K$128)</f>
        <v>0.72733499617726005</v>
      </c>
      <c r="J114" s="20">
        <f>SUMIFS($R$5:$R$133,$B$5:$B$133,B114,$K$5:$K$133,#REF!)</f>
        <v>0</v>
      </c>
      <c r="K114" s="65" t="s">
        <v>8</v>
      </c>
      <c r="L114" s="11" t="s">
        <v>37</v>
      </c>
      <c r="M114" s="11" t="s">
        <v>142</v>
      </c>
      <c r="N114" s="67" t="s">
        <v>9</v>
      </c>
      <c r="O114" s="13">
        <v>0.1</v>
      </c>
      <c r="P114" s="13">
        <f>O114/$D$114*8</f>
        <v>5.7142857142857148E-2</v>
      </c>
      <c r="Q114" s="9">
        <f ca="1">SUMIF(Insumos!$C$7:$E$74,Subpartidas!M114,Insumos!$E$7:$E$74)</f>
        <v>9.543510636814629</v>
      </c>
      <c r="R114" s="14">
        <f t="shared" ca="1" si="28"/>
        <v>0.54534346496083597</v>
      </c>
    </row>
    <row r="115" spans="1:18" x14ac:dyDescent="0.2">
      <c r="A115" s="150" t="s">
        <v>89</v>
      </c>
      <c r="B115" s="19" t="str">
        <f>+B114</f>
        <v>Suministro e Instalación de Brida WN #150 RF Ø4"</v>
      </c>
      <c r="C115" s="69"/>
      <c r="D115" s="70"/>
      <c r="E115" s="70"/>
      <c r="F115" s="69"/>
      <c r="G115" s="69"/>
      <c r="H115" s="69"/>
      <c r="I115" s="69"/>
      <c r="J115" s="69"/>
      <c r="K115" s="65" t="s">
        <v>8</v>
      </c>
      <c r="L115" s="11" t="s">
        <v>10</v>
      </c>
      <c r="M115" s="11" t="s">
        <v>143</v>
      </c>
      <c r="N115" s="67" t="s">
        <v>9</v>
      </c>
      <c r="O115" s="13">
        <v>1</v>
      </c>
      <c r="P115" s="13">
        <f>O115/$D$114*8</f>
        <v>0.5714285714285714</v>
      </c>
      <c r="Q115" s="9">
        <f ca="1">SUMIF(Insumos!$C$7:$E$74,Subpartidas!M115,Insumos!$E$7:$E$74)</f>
        <v>8.6743053318933896</v>
      </c>
      <c r="R115" s="14">
        <f t="shared" ca="1" si="28"/>
        <v>4.9567459039390798</v>
      </c>
    </row>
    <row r="116" spans="1:18" x14ac:dyDescent="0.2">
      <c r="A116" s="150" t="s">
        <v>89</v>
      </c>
      <c r="B116" s="19" t="str">
        <f t="shared" ref="B116:B118" si="36">+B115</f>
        <v>Suministro e Instalación de Brida WN #150 RF Ø4"</v>
      </c>
      <c r="C116" s="69"/>
      <c r="D116" s="70"/>
      <c r="E116" s="70"/>
      <c r="F116" s="69"/>
      <c r="G116" s="69"/>
      <c r="H116" s="69"/>
      <c r="I116" s="69"/>
      <c r="J116" s="69"/>
      <c r="K116" s="65" t="s">
        <v>8</v>
      </c>
      <c r="L116" s="59" t="s">
        <v>19</v>
      </c>
      <c r="M116" s="59" t="s">
        <v>144</v>
      </c>
      <c r="N116" s="60" t="s">
        <v>9</v>
      </c>
      <c r="O116" s="25">
        <v>0.5</v>
      </c>
      <c r="P116" s="13">
        <f>O116/$D$114*8</f>
        <v>0.2857142857142857</v>
      </c>
      <c r="Q116" s="9">
        <f ca="1">SUMIF(Insumos!$C$7:$E$74,Subpartidas!M116,Insumos!$E$7:$E$74)</f>
        <v>6.1994120750543944</v>
      </c>
      <c r="R116" s="14">
        <f t="shared" ca="1" si="28"/>
        <v>1.7712605928726841</v>
      </c>
    </row>
    <row r="117" spans="1:18" x14ac:dyDescent="0.2">
      <c r="A117" s="150" t="s">
        <v>89</v>
      </c>
      <c r="B117" s="19" t="str">
        <f>+B116</f>
        <v>Suministro e Instalación de Brida WN #150 RF Ø4"</v>
      </c>
      <c r="C117" s="69"/>
      <c r="D117" s="70"/>
      <c r="E117" s="70"/>
      <c r="F117" s="69"/>
      <c r="G117" s="69"/>
      <c r="H117" s="69"/>
      <c r="I117" s="69"/>
      <c r="J117" s="69"/>
      <c r="K117" s="65" t="s">
        <v>11</v>
      </c>
      <c r="L117" s="59"/>
      <c r="M117" s="71" t="s">
        <v>238</v>
      </c>
      <c r="N117" s="60" t="s">
        <v>31</v>
      </c>
      <c r="O117" s="25"/>
      <c r="P117" s="25">
        <v>1</v>
      </c>
      <c r="Q117" s="9">
        <f ca="1">SUMIF(Insumos!$C$7:$E$74,Subpartidas!M117,Insumos!$E$7:$E$74)</f>
        <v>60</v>
      </c>
      <c r="R117" s="14">
        <f t="shared" ca="1" si="28"/>
        <v>60</v>
      </c>
    </row>
    <row r="118" spans="1:18" x14ac:dyDescent="0.2">
      <c r="A118" s="150" t="s">
        <v>89</v>
      </c>
      <c r="B118" s="19" t="str">
        <f t="shared" si="36"/>
        <v>Suministro e Instalación de Brida WN #150 RF Ø4"</v>
      </c>
      <c r="C118" s="69"/>
      <c r="D118" s="70"/>
      <c r="E118" s="70"/>
      <c r="F118" s="69"/>
      <c r="G118" s="69"/>
      <c r="H118" s="69"/>
      <c r="I118" s="69"/>
      <c r="J118" s="69"/>
      <c r="K118" s="65" t="s">
        <v>15</v>
      </c>
      <c r="L118" s="59" t="s">
        <v>21</v>
      </c>
      <c r="M118" s="59" t="s">
        <v>22</v>
      </c>
      <c r="N118" s="60" t="s">
        <v>23</v>
      </c>
      <c r="P118" s="25">
        <v>0.1</v>
      </c>
      <c r="Q118" s="22">
        <f ca="1">+SUMIFS($R$5:$R$133,$B$5:$B$133,B114,$K$5:$K$133,$K$124)</f>
        <v>7.2733499617725998</v>
      </c>
      <c r="R118" s="14">
        <f t="shared" ca="1" si="28"/>
        <v>0.72733499617726005</v>
      </c>
    </row>
    <row r="119" spans="1:18" x14ac:dyDescent="0.2">
      <c r="A119" s="149" t="s">
        <v>229</v>
      </c>
      <c r="B119" s="19" t="s">
        <v>173</v>
      </c>
      <c r="C119" s="67" t="s">
        <v>30</v>
      </c>
      <c r="D119" s="61">
        <v>3.5</v>
      </c>
      <c r="E119" s="61">
        <f>+D119</f>
        <v>3.5</v>
      </c>
      <c r="F119" s="12">
        <f ca="1">SUM(G119:J119)</f>
        <v>6326.9062109045653</v>
      </c>
      <c r="G119" s="20">
        <f ca="1">SUMIFS($R$5:$R$133,$B$5:$B$133,B119,$K$5:$K$133,$K$119)</f>
        <v>24.460191731423361</v>
      </c>
      <c r="H119" s="20">
        <f ca="1">SUMIFS($R$5:$R$133,$B$5:$B$133,B119,$K$5:$K$133,$K$122)</f>
        <v>6300</v>
      </c>
      <c r="I119" s="20">
        <f ca="1">SUMIFS($R$5:$R$133,$B$5:$B$133,B119,$K$5:$K$133,$K$123)</f>
        <v>2.4460191731423362</v>
      </c>
      <c r="J119" s="20">
        <f>SUMIFS($R$5:$R$133,$B$5:$B$133,B119,$K$5:$K$133,#REF!)</f>
        <v>0</v>
      </c>
      <c r="K119" s="65" t="s">
        <v>8</v>
      </c>
      <c r="L119" s="11" t="s">
        <v>37</v>
      </c>
      <c r="M119" s="11" t="s">
        <v>142</v>
      </c>
      <c r="N119" s="67" t="s">
        <v>9</v>
      </c>
      <c r="O119" s="13">
        <v>0.05</v>
      </c>
      <c r="P119" s="13">
        <f>O119/$D$119*8</f>
        <v>0.1142857142857143</v>
      </c>
      <c r="Q119" s="9">
        <f ca="1">SUMIF(Insumos!$C$7:$E$74,Subpartidas!M119,Insumos!$E$7:$E$74)</f>
        <v>9.543510636814629</v>
      </c>
      <c r="R119" s="14">
        <f t="shared" ref="R119:R123" ca="1" si="37">P119*Q119</f>
        <v>1.0906869299216719</v>
      </c>
    </row>
    <row r="120" spans="1:18" x14ac:dyDescent="0.2">
      <c r="A120" s="149" t="s">
        <v>229</v>
      </c>
      <c r="B120" s="19" t="str">
        <f>+B119</f>
        <v>Suministro e Instalación de Valvula esferica #150 RF PT Ø6"</v>
      </c>
      <c r="C120" s="69"/>
      <c r="D120" s="70"/>
      <c r="E120" s="70"/>
      <c r="F120" s="69"/>
      <c r="G120" s="69"/>
      <c r="H120" s="69"/>
      <c r="I120" s="69"/>
      <c r="J120" s="69"/>
      <c r="K120" s="65" t="s">
        <v>8</v>
      </c>
      <c r="L120" s="11" t="s">
        <v>10</v>
      </c>
      <c r="M120" s="11" t="s">
        <v>143</v>
      </c>
      <c r="N120" s="67" t="s">
        <v>9</v>
      </c>
      <c r="O120" s="13">
        <v>1</v>
      </c>
      <c r="P120" s="13">
        <f t="shared" ref="P120:P121" si="38">O120/$D$119*8</f>
        <v>2.2857142857142856</v>
      </c>
      <c r="Q120" s="9">
        <f ca="1">SUMIF(Insumos!$C$7:$E$74,Subpartidas!M120,Insumos!$E$7:$E$74)</f>
        <v>8.6743053318933896</v>
      </c>
      <c r="R120" s="14">
        <f t="shared" ca="1" si="37"/>
        <v>19.826983615756319</v>
      </c>
    </row>
    <row r="121" spans="1:18" x14ac:dyDescent="0.2">
      <c r="A121" s="149" t="s">
        <v>229</v>
      </c>
      <c r="B121" s="19" t="str">
        <f t="shared" ref="B121:B123" si="39">+B120</f>
        <v>Suministro e Instalación de Valvula esferica #150 RF PT Ø6"</v>
      </c>
      <c r="C121" s="69"/>
      <c r="D121" s="70"/>
      <c r="E121" s="70"/>
      <c r="F121" s="69"/>
      <c r="G121" s="69"/>
      <c r="H121" s="69"/>
      <c r="I121" s="69"/>
      <c r="J121" s="69"/>
      <c r="K121" s="65" t="s">
        <v>8</v>
      </c>
      <c r="L121" s="11" t="s">
        <v>19</v>
      </c>
      <c r="M121" s="11" t="s">
        <v>144</v>
      </c>
      <c r="N121" s="67" t="s">
        <v>9</v>
      </c>
      <c r="O121" s="13">
        <v>0.25</v>
      </c>
      <c r="P121" s="13">
        <f t="shared" si="38"/>
        <v>0.5714285714285714</v>
      </c>
      <c r="Q121" s="9">
        <f ca="1">SUMIF(Insumos!$C$7:$E$74,Subpartidas!M121,Insumos!$E$7:$E$74)</f>
        <v>6.1994120750543944</v>
      </c>
      <c r="R121" s="14">
        <f t="shared" ca="1" si="37"/>
        <v>3.5425211857453682</v>
      </c>
    </row>
    <row r="122" spans="1:18" x14ac:dyDescent="0.2">
      <c r="A122" s="149" t="s">
        <v>229</v>
      </c>
      <c r="B122" s="19" t="str">
        <f t="shared" si="39"/>
        <v>Suministro e Instalación de Valvula esferica #150 RF PT Ø6"</v>
      </c>
      <c r="C122" s="69"/>
      <c r="D122" s="70"/>
      <c r="E122" s="70"/>
      <c r="F122" s="69"/>
      <c r="G122" s="69"/>
      <c r="H122" s="69"/>
      <c r="I122" s="69"/>
      <c r="J122" s="69"/>
      <c r="K122" s="65" t="s">
        <v>11</v>
      </c>
      <c r="L122" s="11"/>
      <c r="M122" s="66" t="s">
        <v>174</v>
      </c>
      <c r="N122" s="67" t="s">
        <v>31</v>
      </c>
      <c r="O122" s="13"/>
      <c r="P122" s="13">
        <v>1</v>
      </c>
      <c r="Q122" s="9">
        <f ca="1">SUMIF(Insumos!$C$7:$E$74,Subpartidas!M122,Insumos!$E$7:$E$74)</f>
        <v>6300</v>
      </c>
      <c r="R122" s="14">
        <f t="shared" ca="1" si="37"/>
        <v>6300</v>
      </c>
    </row>
    <row r="123" spans="1:18" x14ac:dyDescent="0.2">
      <c r="A123" s="149" t="s">
        <v>229</v>
      </c>
      <c r="B123" s="19" t="str">
        <f t="shared" si="39"/>
        <v>Suministro e Instalación de Valvula esferica #150 RF PT Ø6"</v>
      </c>
      <c r="C123" s="70"/>
      <c r="D123" s="70"/>
      <c r="E123" s="70"/>
      <c r="F123" s="70"/>
      <c r="G123" s="70"/>
      <c r="H123" s="70"/>
      <c r="I123" s="70"/>
      <c r="J123" s="70"/>
      <c r="K123" s="65" t="s">
        <v>15</v>
      </c>
      <c r="L123" s="59" t="s">
        <v>21</v>
      </c>
      <c r="M123" s="59" t="s">
        <v>22</v>
      </c>
      <c r="N123" s="60" t="s">
        <v>23</v>
      </c>
      <c r="P123" s="25">
        <v>0.1</v>
      </c>
      <c r="Q123" s="22">
        <f ca="1">+SUMIFS($R$5:$R$133,$B$5:$B$133,B119,$K$5:$K$133,$K$119)</f>
        <v>24.460191731423361</v>
      </c>
      <c r="R123" s="63">
        <f t="shared" ca="1" si="37"/>
        <v>2.4460191731423362</v>
      </c>
    </row>
    <row r="124" spans="1:18" x14ac:dyDescent="0.2">
      <c r="A124" s="150" t="s">
        <v>89</v>
      </c>
      <c r="B124" s="19" t="s">
        <v>175</v>
      </c>
      <c r="C124" s="67" t="s">
        <v>30</v>
      </c>
      <c r="D124" s="61">
        <v>14</v>
      </c>
      <c r="E124" s="61">
        <f>+D124</f>
        <v>14</v>
      </c>
      <c r="F124" s="12">
        <f ca="1">SUM(G124:J124)</f>
        <v>83.000684957949858</v>
      </c>
      <c r="G124" s="20">
        <f ca="1">SUMIFS($R$5:$R$133,$B$5:$B$133,B124,$K$5:$K$133,$K$124)</f>
        <v>7.2733499617725998</v>
      </c>
      <c r="H124" s="20">
        <f ca="1">SUMIFS($R$5:$R$133,$B$5:$B$133,B124,$K$5:$K$133,$K$127)</f>
        <v>75</v>
      </c>
      <c r="I124" s="20">
        <f ca="1">SUMIFS($R$5:$R$133,$B$5:$B$133,B124,$K$5:$K$133,$K$128)</f>
        <v>0.72733499617726005</v>
      </c>
      <c r="J124" s="20">
        <f>SUMIFS($R$5:$R$133,$B$5:$B$133,B124,$K$5:$K$133,#REF!)</f>
        <v>0</v>
      </c>
      <c r="K124" s="65" t="s">
        <v>8</v>
      </c>
      <c r="L124" s="11" t="s">
        <v>37</v>
      </c>
      <c r="M124" s="11" t="s">
        <v>142</v>
      </c>
      <c r="N124" s="67" t="s">
        <v>9</v>
      </c>
      <c r="O124" s="13">
        <v>0.1</v>
      </c>
      <c r="P124" s="13">
        <f>O124/$D$124*8</f>
        <v>5.7142857142857148E-2</v>
      </c>
      <c r="Q124" s="9">
        <f ca="1">SUMIF(Insumos!$C$7:$E$74,Subpartidas!M124,Insumos!$E$7:$E$74)</f>
        <v>9.543510636814629</v>
      </c>
      <c r="R124" s="14">
        <f t="shared" ref="R124:R133" ca="1" si="40">P124*Q124</f>
        <v>0.54534346496083597</v>
      </c>
    </row>
    <row r="125" spans="1:18" x14ac:dyDescent="0.2">
      <c r="A125" s="150" t="s">
        <v>89</v>
      </c>
      <c r="B125" s="19" t="str">
        <f>+B124</f>
        <v>Suministro e Instalación de Brida WN #150 RF Ø6"</v>
      </c>
      <c r="C125" s="69"/>
      <c r="D125" s="70"/>
      <c r="E125" s="70"/>
      <c r="F125" s="69"/>
      <c r="G125" s="69"/>
      <c r="H125" s="69"/>
      <c r="I125" s="69"/>
      <c r="J125" s="69"/>
      <c r="K125" s="65" t="s">
        <v>8</v>
      </c>
      <c r="L125" s="11" t="s">
        <v>10</v>
      </c>
      <c r="M125" s="11" t="s">
        <v>143</v>
      </c>
      <c r="N125" s="67" t="s">
        <v>9</v>
      </c>
      <c r="O125" s="13">
        <v>1</v>
      </c>
      <c r="P125" s="13">
        <f>O125/$D$124*8</f>
        <v>0.5714285714285714</v>
      </c>
      <c r="Q125" s="9">
        <f ca="1">SUMIF(Insumos!$C$7:$E$74,Subpartidas!M125,Insumos!$E$7:$E$74)</f>
        <v>8.6743053318933896</v>
      </c>
      <c r="R125" s="14">
        <f t="shared" ca="1" si="40"/>
        <v>4.9567459039390798</v>
      </c>
    </row>
    <row r="126" spans="1:18" x14ac:dyDescent="0.2">
      <c r="A126" s="150" t="s">
        <v>89</v>
      </c>
      <c r="B126" s="19" t="str">
        <f t="shared" ref="B126:B128" si="41">+B125</f>
        <v>Suministro e Instalación de Brida WN #150 RF Ø6"</v>
      </c>
      <c r="C126" s="69"/>
      <c r="D126" s="70"/>
      <c r="E126" s="70"/>
      <c r="F126" s="69"/>
      <c r="G126" s="69"/>
      <c r="H126" s="69"/>
      <c r="I126" s="69"/>
      <c r="J126" s="69"/>
      <c r="K126" s="65" t="s">
        <v>8</v>
      </c>
      <c r="L126" s="59" t="s">
        <v>19</v>
      </c>
      <c r="M126" s="59" t="s">
        <v>144</v>
      </c>
      <c r="N126" s="60" t="s">
        <v>9</v>
      </c>
      <c r="O126" s="25">
        <v>0.5</v>
      </c>
      <c r="P126" s="13">
        <f>O126/$D$124*8</f>
        <v>0.2857142857142857</v>
      </c>
      <c r="Q126" s="9">
        <f ca="1">SUMIF(Insumos!$C$7:$E$74,Subpartidas!M126,Insumos!$E$7:$E$74)</f>
        <v>6.1994120750543944</v>
      </c>
      <c r="R126" s="14">
        <f t="shared" ca="1" si="40"/>
        <v>1.7712605928726841</v>
      </c>
    </row>
    <row r="127" spans="1:18" x14ac:dyDescent="0.2">
      <c r="A127" s="150" t="s">
        <v>89</v>
      </c>
      <c r="B127" s="19" t="str">
        <f>+B126</f>
        <v>Suministro e Instalación de Brida WN #150 RF Ø6"</v>
      </c>
      <c r="C127" s="69"/>
      <c r="D127" s="70"/>
      <c r="E127" s="70"/>
      <c r="F127" s="69"/>
      <c r="G127" s="69"/>
      <c r="H127" s="69"/>
      <c r="I127" s="69"/>
      <c r="J127" s="69"/>
      <c r="K127" s="65" t="s">
        <v>11</v>
      </c>
      <c r="L127" s="59"/>
      <c r="M127" s="71" t="s">
        <v>176</v>
      </c>
      <c r="N127" s="60" t="s">
        <v>31</v>
      </c>
      <c r="O127" s="25"/>
      <c r="P127" s="25">
        <v>1</v>
      </c>
      <c r="Q127" s="9">
        <f ca="1">SUMIF(Insumos!$C$7:$E$74,Subpartidas!M127,Insumos!$E$7:$E$74)</f>
        <v>75</v>
      </c>
      <c r="R127" s="14">
        <f t="shared" ca="1" si="40"/>
        <v>75</v>
      </c>
    </row>
    <row r="128" spans="1:18" x14ac:dyDescent="0.2">
      <c r="A128" s="150" t="s">
        <v>89</v>
      </c>
      <c r="B128" s="19" t="str">
        <f t="shared" si="41"/>
        <v>Suministro e Instalación de Brida WN #150 RF Ø6"</v>
      </c>
      <c r="C128" s="69"/>
      <c r="D128" s="70"/>
      <c r="E128" s="70"/>
      <c r="F128" s="69"/>
      <c r="G128" s="69"/>
      <c r="H128" s="69"/>
      <c r="I128" s="69"/>
      <c r="J128" s="69"/>
      <c r="K128" s="65" t="s">
        <v>15</v>
      </c>
      <c r="L128" s="59" t="s">
        <v>21</v>
      </c>
      <c r="M128" s="59" t="s">
        <v>22</v>
      </c>
      <c r="N128" s="60" t="s">
        <v>23</v>
      </c>
      <c r="P128" s="25">
        <v>0.1</v>
      </c>
      <c r="Q128" s="22">
        <f ca="1">+SUMIFS($R$5:$R$133,$B$5:$B$133,B124,$K$5:$K$133,$K$124)</f>
        <v>7.2733499617725998</v>
      </c>
      <c r="R128" s="14">
        <f t="shared" ca="1" si="40"/>
        <v>0.72733499617726005</v>
      </c>
    </row>
    <row r="129" spans="1:18" x14ac:dyDescent="0.2">
      <c r="A129" s="150" t="s">
        <v>230</v>
      </c>
      <c r="B129" s="19" t="s">
        <v>211</v>
      </c>
      <c r="C129" s="67" t="s">
        <v>30</v>
      </c>
      <c r="D129" s="61">
        <v>5</v>
      </c>
      <c r="E129" s="61">
        <f>+D129</f>
        <v>5</v>
      </c>
      <c r="F129" s="12">
        <f ca="1">SUM(G129:J129)</f>
        <v>67.401917882259625</v>
      </c>
      <c r="G129" s="20">
        <f ca="1">SUMIFS($R$5:$R$133,$B$5:$B$133,B129,$K$5:$K$133,$K$129)</f>
        <v>20.365379892963283</v>
      </c>
      <c r="H129" s="20">
        <f ca="1">SUMIFS($R$5:$R$133,$B$5:$B$133,B129,$K$5:$K$133,$K$132)</f>
        <v>45</v>
      </c>
      <c r="I129" s="20">
        <f ca="1">SUMIFS($R$5:$R$133,$B$5:$B$133,B129,$K$5:$K$133,$K$133)</f>
        <v>2.0365379892963285</v>
      </c>
      <c r="J129" s="20">
        <f>SUMIFS($R$5:$R$133,$B$5:$B$133,B129,$K$5:$K$133,#REF!)</f>
        <v>0</v>
      </c>
      <c r="K129" s="65" t="s">
        <v>8</v>
      </c>
      <c r="L129" s="11" t="s">
        <v>37</v>
      </c>
      <c r="M129" s="11" t="s">
        <v>142</v>
      </c>
      <c r="N129" s="67" t="s">
        <v>9</v>
      </c>
      <c r="O129" s="13">
        <v>0.1</v>
      </c>
      <c r="P129" s="13">
        <f>O129/$D$129*8</f>
        <v>0.16</v>
      </c>
      <c r="Q129" s="9">
        <f ca="1">SUMIF(Insumos!$C$7:$E$74,Subpartidas!M129,Insumos!$E$7:$E$74)</f>
        <v>9.543510636814629</v>
      </c>
      <c r="R129" s="14">
        <f t="shared" ca="1" si="40"/>
        <v>1.5269617018903408</v>
      </c>
    </row>
    <row r="130" spans="1:18" x14ac:dyDescent="0.2">
      <c r="A130" s="150" t="s">
        <v>230</v>
      </c>
      <c r="B130" s="65" t="str">
        <f>+B129</f>
        <v>Suministro e Instalación de weldolet 3000 lbs NPT Ø6"/Ø1" MSS-SP97</v>
      </c>
      <c r="C130" s="69"/>
      <c r="D130" s="70"/>
      <c r="E130" s="70"/>
      <c r="F130" s="69"/>
      <c r="G130" s="69"/>
      <c r="H130" s="69"/>
      <c r="I130" s="69"/>
      <c r="J130" s="69"/>
      <c r="K130" s="65" t="s">
        <v>8</v>
      </c>
      <c r="L130" s="11" t="s">
        <v>10</v>
      </c>
      <c r="M130" s="11" t="s">
        <v>143</v>
      </c>
      <c r="N130" s="67" t="s">
        <v>9</v>
      </c>
      <c r="O130" s="13">
        <v>1</v>
      </c>
      <c r="P130" s="13">
        <f t="shared" ref="P130:P131" si="42">O130/$D$129*8</f>
        <v>1.6</v>
      </c>
      <c r="Q130" s="9">
        <f ca="1">SUMIF(Insumos!$C$7:$E$74,Subpartidas!M130,Insumos!$E$7:$E$74)</f>
        <v>8.6743053318933896</v>
      </c>
      <c r="R130" s="14">
        <f t="shared" ca="1" si="40"/>
        <v>13.878888531029425</v>
      </c>
    </row>
    <row r="131" spans="1:18" x14ac:dyDescent="0.2">
      <c r="A131" s="150" t="s">
        <v>230</v>
      </c>
      <c r="B131" s="65" t="str">
        <f t="shared" ref="B131:B133" si="43">+B130</f>
        <v>Suministro e Instalación de weldolet 3000 lbs NPT Ø6"/Ø1" MSS-SP97</v>
      </c>
      <c r="C131" s="69"/>
      <c r="D131" s="70"/>
      <c r="E131" s="70"/>
      <c r="F131" s="69"/>
      <c r="G131" s="69"/>
      <c r="H131" s="69"/>
      <c r="I131" s="69"/>
      <c r="J131" s="69"/>
      <c r="K131" s="65" t="s">
        <v>8</v>
      </c>
      <c r="L131" s="11" t="s">
        <v>19</v>
      </c>
      <c r="M131" s="11" t="s">
        <v>144</v>
      </c>
      <c r="N131" s="67" t="s">
        <v>9</v>
      </c>
      <c r="O131" s="13">
        <v>0.5</v>
      </c>
      <c r="P131" s="13">
        <f t="shared" si="42"/>
        <v>0.8</v>
      </c>
      <c r="Q131" s="9">
        <f ca="1">SUMIF(Insumos!$C$7:$E$74,Subpartidas!M131,Insumos!$E$7:$E$74)</f>
        <v>6.1994120750543944</v>
      </c>
      <c r="R131" s="14">
        <f t="shared" ca="1" si="40"/>
        <v>4.9595296600435157</v>
      </c>
    </row>
    <row r="132" spans="1:18" x14ac:dyDescent="0.2">
      <c r="A132" s="150" t="s">
        <v>230</v>
      </c>
      <c r="B132" s="65" t="str">
        <f t="shared" si="43"/>
        <v>Suministro e Instalación de weldolet 3000 lbs NPT Ø6"/Ø1" MSS-SP97</v>
      </c>
      <c r="C132" s="69"/>
      <c r="D132" s="70"/>
      <c r="E132" s="70"/>
      <c r="F132" s="69"/>
      <c r="G132" s="69"/>
      <c r="H132" s="69"/>
      <c r="I132" s="69"/>
      <c r="J132" s="69"/>
      <c r="K132" s="65" t="s">
        <v>11</v>
      </c>
      <c r="L132" s="11"/>
      <c r="M132" s="66" t="s">
        <v>177</v>
      </c>
      <c r="N132" s="67" t="s">
        <v>31</v>
      </c>
      <c r="O132" s="13"/>
      <c r="P132" s="13">
        <v>1</v>
      </c>
      <c r="Q132" s="9">
        <f ca="1">SUMIF(Insumos!$C$7:$E$74,Subpartidas!M132,Insumos!$E$7:$E$74)</f>
        <v>45</v>
      </c>
      <c r="R132" s="14">
        <f t="shared" ca="1" si="40"/>
        <v>45</v>
      </c>
    </row>
    <row r="133" spans="1:18" x14ac:dyDescent="0.2">
      <c r="A133" s="150" t="s">
        <v>230</v>
      </c>
      <c r="B133" s="65" t="str">
        <f t="shared" si="43"/>
        <v>Suministro e Instalación de weldolet 3000 lbs NPT Ø6"/Ø1" MSS-SP97</v>
      </c>
      <c r="C133" s="70"/>
      <c r="D133" s="70"/>
      <c r="E133" s="70"/>
      <c r="F133" s="70"/>
      <c r="G133" s="70"/>
      <c r="H133" s="70"/>
      <c r="I133" s="70"/>
      <c r="J133" s="70"/>
      <c r="K133" s="65" t="s">
        <v>15</v>
      </c>
      <c r="L133" s="59" t="s">
        <v>21</v>
      </c>
      <c r="M133" s="59" t="s">
        <v>22</v>
      </c>
      <c r="N133" s="60" t="s">
        <v>23</v>
      </c>
      <c r="P133" s="25">
        <v>0.1</v>
      </c>
      <c r="Q133" s="22">
        <f ca="1">+SUMIFS($R$5:$R$133,$B$5:$B$133,B129,$K$5:$K$133,$K$129)</f>
        <v>20.365379892963283</v>
      </c>
      <c r="R133" s="63">
        <f t="shared" ca="1" si="40"/>
        <v>2.0365379892963285</v>
      </c>
    </row>
  </sheetData>
  <autoFilter ref="A4:R133" xr:uid="{00000000-0009-0000-0000-000002000000}"/>
  <mergeCells count="1">
    <mergeCell ref="A2:R2"/>
  </mergeCells>
  <conditionalFormatting sqref="M11">
    <cfRule type="duplicateValues" dxfId="39" priority="1" stopIfTrue="1"/>
  </conditionalFormatting>
  <pageMargins left="0.16525712063769807" right="0.16803455123665098" top="0.16525712063769807" bottom="0.16803455123665098" header="1.1126239318581283E-308" footer="0.16803455123665098"/>
  <pageSetup scale="18" orientation="portrait" blackAndWhite="1" errors="NA" r:id="rId1"/>
  <headerFooter alignWithMargins="0"/>
  <rowBreaks count="17" manualBreakCount="17">
    <brk id="6621" max="65535" man="1"/>
    <brk id="6864" max="65535" man="1"/>
    <brk id="7103" max="65535" man="1"/>
    <brk id="7345" max="65535" man="1"/>
    <brk id="7588" max="65535" man="1"/>
    <brk id="7828" max="65535" man="1"/>
    <brk id="8072" max="65535" man="1"/>
    <brk id="8314" max="65535" man="1"/>
    <brk id="8556" max="65535" man="1"/>
    <brk id="8803" max="65535" man="1"/>
    <brk id="9054" max="65535" man="1"/>
    <brk id="9316" max="65535" man="1"/>
    <brk id="9588" max="65535" man="1"/>
    <brk id="9708" max="65535" man="1"/>
    <brk id="9802" max="65535" man="1"/>
    <brk id="9902" max="65535" man="1"/>
    <brk id="10111" max="6553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EEF81-24E2-4CAF-BEFE-93456D66BBA0}">
  <dimension ref="A1:H10"/>
  <sheetViews>
    <sheetView showGridLines="0" zoomScale="80" zoomScaleNormal="80" workbookViewId="0">
      <selection activeCell="G8" sqref="G8"/>
    </sheetView>
  </sheetViews>
  <sheetFormatPr baseColWidth="10" defaultColWidth="0" defaultRowHeight="12.75" customHeight="1" zeroHeight="1" x14ac:dyDescent="0.2"/>
  <cols>
    <col min="1" max="2" width="3.7109375" style="151" customWidth="1"/>
    <col min="3" max="6" width="11.42578125" style="151" customWidth="1"/>
    <col min="7" max="7" width="13.7109375" style="151" bestFit="1" customWidth="1"/>
    <col min="8" max="8" width="11.42578125" style="151" customWidth="1"/>
    <col min="9" max="16384" width="11.42578125" style="151" hidden="1"/>
  </cols>
  <sheetData>
    <row r="1" spans="2:7" x14ac:dyDescent="0.2"/>
    <row r="2" spans="2:7" x14ac:dyDescent="0.2">
      <c r="B2" s="152" t="s">
        <v>251</v>
      </c>
    </row>
    <row r="3" spans="2:7" x14ac:dyDescent="0.2"/>
    <row r="4" spans="2:7" x14ac:dyDescent="0.2">
      <c r="B4" s="153" t="s">
        <v>252</v>
      </c>
      <c r="C4" s="161" t="s">
        <v>253</v>
      </c>
      <c r="D4" s="161"/>
      <c r="E4" s="161"/>
      <c r="F4" s="161"/>
      <c r="G4" s="153" t="s">
        <v>254</v>
      </c>
    </row>
    <row r="5" spans="2:7" x14ac:dyDescent="0.2">
      <c r="B5" s="154">
        <v>1</v>
      </c>
      <c r="C5" s="162" t="s">
        <v>255</v>
      </c>
      <c r="D5" s="162"/>
      <c r="E5" s="162"/>
      <c r="F5" s="162"/>
      <c r="G5" s="155">
        <v>6.8099999999999994E-2</v>
      </c>
    </row>
    <row r="6" spans="2:7" x14ac:dyDescent="0.2">
      <c r="B6" s="154">
        <v>2</v>
      </c>
      <c r="C6" s="162" t="s">
        <v>256</v>
      </c>
      <c r="D6" s="162"/>
      <c r="E6" s="162"/>
      <c r="F6" s="162"/>
      <c r="G6" s="155">
        <v>0.11173</v>
      </c>
    </row>
    <row r="7" spans="2:7" x14ac:dyDescent="0.2">
      <c r="B7" s="154">
        <v>3</v>
      </c>
      <c r="C7" s="162" t="s">
        <v>257</v>
      </c>
      <c r="D7" s="162"/>
      <c r="E7" s="162"/>
      <c r="F7" s="162"/>
      <c r="G7" s="155">
        <v>0.06</v>
      </c>
    </row>
    <row r="8" spans="2:7" x14ac:dyDescent="0.2">
      <c r="B8" s="154">
        <v>4</v>
      </c>
      <c r="C8" s="162" t="s">
        <v>258</v>
      </c>
      <c r="D8" s="162"/>
      <c r="E8" s="162"/>
      <c r="F8" s="162"/>
      <c r="G8" s="155">
        <v>2.5000000000000001E-2</v>
      </c>
    </row>
    <row r="9" spans="2:7" x14ac:dyDescent="0.2"/>
    <row r="10" spans="2:7" x14ac:dyDescent="0.2"/>
  </sheetData>
  <mergeCells count="5">
    <mergeCell ref="C4:F4"/>
    <mergeCell ref="C5:F5"/>
    <mergeCell ref="C6:F6"/>
    <mergeCell ref="C7:F7"/>
    <mergeCell ref="C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73"/>
  <sheetViews>
    <sheetView showGridLines="0" view="pageBreakPreview" topLeftCell="A10" zoomScale="80" zoomScaleNormal="100" zoomScaleSheetLayoutView="80" workbookViewId="0">
      <selection activeCell="C16" sqref="C16:C27"/>
    </sheetView>
  </sheetViews>
  <sheetFormatPr baseColWidth="10" defaultRowHeight="12.75" x14ac:dyDescent="0.2"/>
  <cols>
    <col min="1" max="1" width="14.7109375" style="79" bestFit="1" customWidth="1"/>
    <col min="2" max="2" width="13.28515625" style="79" customWidth="1"/>
    <col min="3" max="3" width="51.85546875" style="79" bestFit="1" customWidth="1"/>
    <col min="4" max="4" width="6.85546875" style="79" customWidth="1"/>
    <col min="5" max="5" width="9.140625" style="79" bestFit="1" customWidth="1"/>
    <col min="6" max="6" width="50.28515625" style="78" bestFit="1" customWidth="1"/>
    <col min="7" max="7" width="6.85546875" style="79" customWidth="1"/>
    <col min="8" max="8" width="8.140625" style="79" bestFit="1" customWidth="1"/>
    <col min="9" max="244" width="6.85546875" style="79" customWidth="1"/>
    <col min="245" max="16384" width="11.42578125" style="79"/>
  </cols>
  <sheetData>
    <row r="1" spans="1:12" ht="13.5" x14ac:dyDescent="0.2">
      <c r="A1" s="77"/>
      <c r="B1" s="77"/>
      <c r="C1" s="11"/>
      <c r="D1" s="77"/>
      <c r="E1" s="77"/>
    </row>
    <row r="2" spans="1:12" ht="15.75" customHeight="1" x14ac:dyDescent="0.2">
      <c r="A2" s="163" t="s">
        <v>113</v>
      </c>
      <c r="B2" s="163"/>
      <c r="C2" s="163"/>
      <c r="D2" s="163"/>
      <c r="E2" s="163"/>
      <c r="F2" s="163"/>
      <c r="K2" s="80"/>
      <c r="L2" s="80"/>
    </row>
    <row r="3" spans="1:12" x14ac:dyDescent="0.2">
      <c r="A3" s="77"/>
      <c r="B3" s="77"/>
      <c r="C3" s="81"/>
      <c r="D3" s="77"/>
      <c r="E3" s="77"/>
      <c r="G3" s="82"/>
      <c r="H3" s="82"/>
      <c r="I3" s="82"/>
      <c r="J3" s="83"/>
      <c r="K3" s="80"/>
      <c r="L3" s="80"/>
    </row>
    <row r="4" spans="1:12" x14ac:dyDescent="0.2">
      <c r="A4" s="123" t="s">
        <v>197</v>
      </c>
      <c r="B4" s="84"/>
      <c r="C4" s="84"/>
      <c r="D4" s="85"/>
      <c r="E4" s="77"/>
      <c r="G4" s="86"/>
      <c r="H4" s="86"/>
      <c r="I4" s="86"/>
      <c r="J4" s="86"/>
      <c r="K4" s="80"/>
      <c r="L4" s="80"/>
    </row>
    <row r="5" spans="1:12" x14ac:dyDescent="0.2">
      <c r="A5" s="77"/>
      <c r="B5" s="85"/>
      <c r="C5" s="85"/>
      <c r="D5" s="85"/>
      <c r="E5" s="85"/>
      <c r="G5" s="86"/>
      <c r="H5" s="86"/>
      <c r="I5" s="86"/>
      <c r="J5" s="86"/>
      <c r="K5" s="80"/>
      <c r="L5" s="80"/>
    </row>
    <row r="6" spans="1:12" s="122" customFormat="1" x14ac:dyDescent="0.2">
      <c r="A6" s="120" t="s">
        <v>107</v>
      </c>
      <c r="B6" s="120" t="s">
        <v>2</v>
      </c>
      <c r="C6" s="120" t="s">
        <v>3</v>
      </c>
      <c r="D6" s="120" t="s">
        <v>4</v>
      </c>
      <c r="E6" s="120" t="s">
        <v>6</v>
      </c>
      <c r="F6" s="120" t="s">
        <v>131</v>
      </c>
      <c r="G6" s="121"/>
      <c r="H6" s="121"/>
      <c r="I6" s="121"/>
      <c r="J6" s="121"/>
      <c r="K6" s="121"/>
      <c r="L6" s="121"/>
    </row>
    <row r="7" spans="1:12" s="94" customFormat="1" ht="13.5" x14ac:dyDescent="0.2">
      <c r="A7" s="88" t="s">
        <v>108</v>
      </c>
      <c r="B7" s="89" t="s">
        <v>86</v>
      </c>
      <c r="C7" s="89" t="s">
        <v>87</v>
      </c>
      <c r="D7" s="89" t="s">
        <v>16</v>
      </c>
      <c r="E7" s="95">
        <f>202.02/3.36</f>
        <v>60.125000000000007</v>
      </c>
      <c r="F7" s="91" t="s">
        <v>133</v>
      </c>
      <c r="G7" s="92"/>
      <c r="H7" s="20"/>
      <c r="I7" s="93"/>
      <c r="J7" s="92"/>
      <c r="K7" s="93"/>
      <c r="L7" s="93"/>
    </row>
    <row r="8" spans="1:12" s="94" customFormat="1" x14ac:dyDescent="0.2">
      <c r="A8" s="88" t="s">
        <v>108</v>
      </c>
      <c r="B8" s="89" t="s">
        <v>55</v>
      </c>
      <c r="C8" s="89" t="s">
        <v>56</v>
      </c>
      <c r="D8" s="89" t="s">
        <v>16</v>
      </c>
      <c r="E8" s="95">
        <f>46.15/3.36</f>
        <v>13.735119047619047</v>
      </c>
      <c r="F8" s="91" t="s">
        <v>133</v>
      </c>
      <c r="G8" s="92"/>
      <c r="H8" s="92"/>
      <c r="I8" s="93"/>
      <c r="J8" s="92"/>
      <c r="K8" s="93"/>
      <c r="L8" s="93"/>
    </row>
    <row r="9" spans="1:12" s="94" customFormat="1" x14ac:dyDescent="0.2">
      <c r="A9" s="88" t="s">
        <v>108</v>
      </c>
      <c r="B9" s="89"/>
      <c r="C9" s="89" t="s">
        <v>178</v>
      </c>
      <c r="D9" s="89" t="s">
        <v>16</v>
      </c>
      <c r="E9" s="95">
        <f>148.31/3.36</f>
        <v>44.139880952380956</v>
      </c>
      <c r="F9" s="91" t="s">
        <v>132</v>
      </c>
      <c r="G9" s="92"/>
      <c r="H9" s="92"/>
      <c r="I9" s="93"/>
      <c r="J9" s="92"/>
      <c r="K9" s="93"/>
      <c r="L9" s="93"/>
    </row>
    <row r="10" spans="1:12" s="94" customFormat="1" x14ac:dyDescent="0.2">
      <c r="A10" s="88" t="s">
        <v>108</v>
      </c>
      <c r="B10" s="89" t="s">
        <v>57</v>
      </c>
      <c r="C10" s="89" t="s">
        <v>58</v>
      </c>
      <c r="D10" s="89" t="s">
        <v>16</v>
      </c>
      <c r="E10" s="95">
        <v>1.75</v>
      </c>
      <c r="F10" s="91"/>
      <c r="G10" s="92"/>
      <c r="H10" s="92"/>
      <c r="I10" s="93"/>
      <c r="J10" s="92"/>
      <c r="K10" s="93"/>
      <c r="L10" s="93"/>
    </row>
    <row r="11" spans="1:12" s="94" customFormat="1" x14ac:dyDescent="0.2">
      <c r="A11" s="88" t="s">
        <v>108</v>
      </c>
      <c r="B11" s="89" t="s">
        <v>76</v>
      </c>
      <c r="C11" s="89" t="s">
        <v>77</v>
      </c>
      <c r="D11" s="89" t="s">
        <v>16</v>
      </c>
      <c r="E11" s="95">
        <f>97.81/3.36</f>
        <v>29.110119047619051</v>
      </c>
      <c r="F11" s="91" t="s">
        <v>133</v>
      </c>
      <c r="G11" s="92"/>
      <c r="H11" s="92"/>
      <c r="I11" s="93"/>
      <c r="J11" s="92"/>
      <c r="K11" s="93"/>
      <c r="L11" s="93"/>
    </row>
    <row r="12" spans="1:12" s="94" customFormat="1" x14ac:dyDescent="0.2">
      <c r="A12" s="88" t="s">
        <v>108</v>
      </c>
      <c r="B12" s="89" t="s">
        <v>47</v>
      </c>
      <c r="C12" s="89" t="s">
        <v>48</v>
      </c>
      <c r="D12" s="89" t="s">
        <v>16</v>
      </c>
      <c r="E12" s="95">
        <f>6.17/3.36</f>
        <v>1.8363095238095239</v>
      </c>
      <c r="F12" s="91" t="s">
        <v>132</v>
      </c>
      <c r="G12" s="92"/>
      <c r="H12" s="92"/>
      <c r="I12" s="93"/>
      <c r="J12" s="92"/>
      <c r="K12" s="93"/>
      <c r="L12" s="93"/>
    </row>
    <row r="13" spans="1:12" s="94" customFormat="1" x14ac:dyDescent="0.2">
      <c r="A13" s="88" t="s">
        <v>108</v>
      </c>
      <c r="B13" s="89"/>
      <c r="C13" s="89" t="s">
        <v>172</v>
      </c>
      <c r="D13" s="89" t="s">
        <v>16</v>
      </c>
      <c r="E13" s="95">
        <f>107.05/3.36</f>
        <v>31.860119047619047</v>
      </c>
      <c r="F13" s="91" t="s">
        <v>132</v>
      </c>
      <c r="G13" s="100"/>
      <c r="H13" s="100"/>
      <c r="I13" s="97"/>
      <c r="J13" s="100"/>
      <c r="K13" s="97"/>
      <c r="L13" s="97"/>
    </row>
    <row r="14" spans="1:12" s="94" customFormat="1" x14ac:dyDescent="0.2">
      <c r="A14" s="88" t="s">
        <v>108</v>
      </c>
      <c r="B14" s="89"/>
      <c r="C14" s="89" t="s">
        <v>188</v>
      </c>
      <c r="D14" s="89" t="s">
        <v>16</v>
      </c>
      <c r="E14" s="95">
        <v>50</v>
      </c>
      <c r="F14" s="91"/>
      <c r="G14" s="100"/>
      <c r="H14" s="100"/>
      <c r="I14" s="97"/>
      <c r="J14" s="100"/>
      <c r="K14" s="97"/>
      <c r="L14" s="97"/>
    </row>
    <row r="15" spans="1:12" s="94" customFormat="1" x14ac:dyDescent="0.2">
      <c r="A15" s="88" t="s">
        <v>108</v>
      </c>
      <c r="B15" s="89"/>
      <c r="C15" s="89" t="s">
        <v>165</v>
      </c>
      <c r="D15" s="89" t="s">
        <v>16</v>
      </c>
      <c r="E15" s="95">
        <f>242.97/3.36</f>
        <v>72.3125</v>
      </c>
      <c r="F15" s="91" t="s">
        <v>132</v>
      </c>
      <c r="G15" s="100"/>
      <c r="H15" s="100"/>
      <c r="I15" s="97"/>
      <c r="J15" s="100"/>
      <c r="K15" s="97"/>
      <c r="L15" s="97"/>
    </row>
    <row r="16" spans="1:12" s="94" customFormat="1" x14ac:dyDescent="0.2">
      <c r="A16" s="97" t="s">
        <v>109</v>
      </c>
      <c r="B16" s="98" t="s">
        <v>78</v>
      </c>
      <c r="C16" s="98" t="s">
        <v>79</v>
      </c>
      <c r="D16" s="98" t="s">
        <v>9</v>
      </c>
      <c r="E16" s="100">
        <v>6.8581917880260743</v>
      </c>
      <c r="F16" s="157" t="s">
        <v>132</v>
      </c>
      <c r="G16" s="100"/>
      <c r="H16" s="100"/>
      <c r="I16" s="97"/>
      <c r="J16" s="100"/>
      <c r="K16" s="97"/>
      <c r="L16" s="97"/>
    </row>
    <row r="17" spans="1:12" s="94" customFormat="1" x14ac:dyDescent="0.2">
      <c r="A17" s="88" t="s">
        <v>109</v>
      </c>
      <c r="B17" s="89" t="s">
        <v>24</v>
      </c>
      <c r="C17" s="89" t="s">
        <v>142</v>
      </c>
      <c r="D17" s="89" t="s">
        <v>9</v>
      </c>
      <c r="E17" s="90">
        <v>9.543510636814629</v>
      </c>
      <c r="F17" s="157" t="s">
        <v>132</v>
      </c>
      <c r="G17" s="100"/>
      <c r="H17" s="100"/>
      <c r="I17" s="97"/>
      <c r="J17" s="100"/>
      <c r="K17" s="97"/>
      <c r="L17" s="97"/>
    </row>
    <row r="18" spans="1:12" s="94" customFormat="1" x14ac:dyDescent="0.2">
      <c r="A18" s="97" t="s">
        <v>109</v>
      </c>
      <c r="B18" s="98" t="s">
        <v>17</v>
      </c>
      <c r="C18" s="98" t="s">
        <v>18</v>
      </c>
      <c r="D18" s="98" t="s">
        <v>9</v>
      </c>
      <c r="E18" s="99">
        <v>9.543510636814629</v>
      </c>
      <c r="F18" s="157" t="s">
        <v>132</v>
      </c>
      <c r="G18" s="100"/>
      <c r="H18" s="100"/>
      <c r="I18" s="97"/>
      <c r="J18" s="100"/>
      <c r="K18" s="97"/>
      <c r="L18" s="97"/>
    </row>
    <row r="19" spans="1:12" s="94" customFormat="1" x14ac:dyDescent="0.2">
      <c r="A19" s="97" t="s">
        <v>109</v>
      </c>
      <c r="B19" s="98" t="s">
        <v>80</v>
      </c>
      <c r="C19" s="98" t="s">
        <v>81</v>
      </c>
      <c r="D19" s="98" t="s">
        <v>9</v>
      </c>
      <c r="E19" s="100">
        <v>26.344585238002956</v>
      </c>
      <c r="F19" s="157" t="s">
        <v>263</v>
      </c>
      <c r="G19" s="92"/>
      <c r="H19" s="92"/>
      <c r="I19" s="93"/>
      <c r="J19" s="92"/>
      <c r="K19" s="93"/>
      <c r="L19" s="93"/>
    </row>
    <row r="20" spans="1:12" s="94" customFormat="1" x14ac:dyDescent="0.2">
      <c r="A20" s="97" t="s">
        <v>109</v>
      </c>
      <c r="B20" s="98" t="s">
        <v>37</v>
      </c>
      <c r="C20" s="98" t="s">
        <v>38</v>
      </c>
      <c r="D20" s="98" t="s">
        <v>9</v>
      </c>
      <c r="E20" s="100">
        <v>9.543510636814629</v>
      </c>
      <c r="F20" s="157" t="s">
        <v>132</v>
      </c>
      <c r="G20" s="92"/>
      <c r="H20" s="92"/>
      <c r="I20" s="93"/>
      <c r="J20" s="92"/>
      <c r="K20" s="93"/>
      <c r="L20" s="93"/>
    </row>
    <row r="21" spans="1:12" s="94" customFormat="1" x14ac:dyDescent="0.2">
      <c r="A21" s="88" t="s">
        <v>109</v>
      </c>
      <c r="B21" s="89" t="s">
        <v>19</v>
      </c>
      <c r="C21" s="89" t="s">
        <v>151</v>
      </c>
      <c r="D21" s="89" t="s">
        <v>9</v>
      </c>
      <c r="E21" s="90">
        <v>6.8581917880260743</v>
      </c>
      <c r="F21" s="157" t="s">
        <v>132</v>
      </c>
      <c r="G21" s="92"/>
      <c r="H21" s="92"/>
      <c r="I21" s="93"/>
      <c r="J21" s="92"/>
      <c r="K21" s="93"/>
      <c r="L21" s="93"/>
    </row>
    <row r="22" spans="1:12" s="94" customFormat="1" x14ac:dyDescent="0.2">
      <c r="A22" s="88" t="s">
        <v>109</v>
      </c>
      <c r="B22" s="96" t="s">
        <v>138</v>
      </c>
      <c r="C22" s="89" t="s">
        <v>169</v>
      </c>
      <c r="D22" s="89" t="s">
        <v>9</v>
      </c>
      <c r="E22" s="90">
        <v>9.9754511316773993</v>
      </c>
      <c r="F22" s="157" t="s">
        <v>262</v>
      </c>
      <c r="G22" s="92"/>
      <c r="H22" s="92"/>
      <c r="I22" s="93"/>
      <c r="J22" s="92"/>
      <c r="K22" s="93"/>
      <c r="L22" s="93"/>
    </row>
    <row r="23" spans="1:12" s="94" customFormat="1" x14ac:dyDescent="0.2">
      <c r="A23" s="88" t="s">
        <v>109</v>
      </c>
      <c r="B23" s="89" t="s">
        <v>85</v>
      </c>
      <c r="C23" s="89" t="s">
        <v>168</v>
      </c>
      <c r="D23" s="89" t="s">
        <v>9</v>
      </c>
      <c r="E23" s="95">
        <v>9.9754511316773993</v>
      </c>
      <c r="F23" s="157" t="s">
        <v>262</v>
      </c>
      <c r="G23" s="92"/>
      <c r="H23" s="92"/>
      <c r="I23" s="93"/>
      <c r="J23" s="92"/>
      <c r="K23" s="93"/>
      <c r="L23" s="93"/>
    </row>
    <row r="24" spans="1:12" s="94" customFormat="1" x14ac:dyDescent="0.2">
      <c r="A24" s="88" t="s">
        <v>109</v>
      </c>
      <c r="B24" s="89" t="s">
        <v>20</v>
      </c>
      <c r="C24" s="89" t="s">
        <v>143</v>
      </c>
      <c r="D24" s="89" t="s">
        <v>9</v>
      </c>
      <c r="E24" s="90">
        <v>8.6743053318933896</v>
      </c>
      <c r="F24" s="157" t="s">
        <v>132</v>
      </c>
      <c r="G24" s="92"/>
      <c r="H24" s="92"/>
      <c r="I24" s="93"/>
      <c r="J24" s="92"/>
      <c r="K24" s="93"/>
      <c r="L24" s="93"/>
    </row>
    <row r="25" spans="1:12" s="94" customFormat="1" x14ac:dyDescent="0.2">
      <c r="A25" s="88" t="s">
        <v>109</v>
      </c>
      <c r="B25" s="89" t="s">
        <v>10</v>
      </c>
      <c r="C25" s="89" t="s">
        <v>144</v>
      </c>
      <c r="D25" s="89" t="s">
        <v>9</v>
      </c>
      <c r="E25" s="90">
        <v>6.1994120750543944</v>
      </c>
      <c r="F25" s="157" t="s">
        <v>132</v>
      </c>
      <c r="G25" s="92"/>
      <c r="H25" s="92"/>
      <c r="I25" s="93"/>
      <c r="J25" s="92"/>
      <c r="K25" s="93"/>
      <c r="L25" s="93"/>
    </row>
    <row r="26" spans="1:12" s="94" customFormat="1" x14ac:dyDescent="0.2">
      <c r="A26" s="97" t="s">
        <v>109</v>
      </c>
      <c r="B26" s="98" t="s">
        <v>39</v>
      </c>
      <c r="C26" s="98" t="s">
        <v>40</v>
      </c>
      <c r="D26" s="98" t="s">
        <v>9</v>
      </c>
      <c r="E26" s="100">
        <v>25.246527142831667</v>
      </c>
      <c r="F26" s="157" t="s">
        <v>264</v>
      </c>
      <c r="G26" s="92"/>
      <c r="H26" s="92"/>
      <c r="I26" s="93"/>
      <c r="J26" s="92"/>
      <c r="K26" s="93"/>
      <c r="L26" s="93"/>
    </row>
    <row r="27" spans="1:12" s="94" customFormat="1" x14ac:dyDescent="0.2">
      <c r="A27" s="97" t="s">
        <v>109</v>
      </c>
      <c r="B27" s="98" t="s">
        <v>51</v>
      </c>
      <c r="C27" s="98" t="s">
        <v>52</v>
      </c>
      <c r="D27" s="98" t="s">
        <v>9</v>
      </c>
      <c r="E27" s="99">
        <v>9.5288212889631136</v>
      </c>
      <c r="F27" s="157" t="s">
        <v>264</v>
      </c>
      <c r="G27" s="92"/>
      <c r="H27" s="92"/>
      <c r="I27" s="93"/>
      <c r="J27" s="92"/>
      <c r="K27" s="93"/>
      <c r="L27" s="93"/>
    </row>
    <row r="28" spans="1:12" s="94" customFormat="1" x14ac:dyDescent="0.2">
      <c r="A28" s="88" t="s">
        <v>110</v>
      </c>
      <c r="B28" s="89" t="s">
        <v>26</v>
      </c>
      <c r="C28" s="89" t="s">
        <v>190</v>
      </c>
      <c r="D28" s="89" t="s">
        <v>25</v>
      </c>
      <c r="E28" s="95">
        <f>+(2301.9/1000)/3.36</f>
        <v>0.68508928571428584</v>
      </c>
      <c r="F28" s="91" t="s">
        <v>132</v>
      </c>
      <c r="G28" s="92"/>
      <c r="H28" s="92"/>
      <c r="I28" s="93"/>
      <c r="J28" s="92"/>
      <c r="K28" s="93"/>
      <c r="L28" s="93"/>
    </row>
    <row r="29" spans="1:12" s="94" customFormat="1" x14ac:dyDescent="0.2">
      <c r="A29" s="88" t="s">
        <v>110</v>
      </c>
      <c r="B29" s="89"/>
      <c r="C29" s="89" t="s">
        <v>193</v>
      </c>
      <c r="D29" s="89" t="s">
        <v>162</v>
      </c>
      <c r="E29" s="95">
        <f>33.45/3.36</f>
        <v>9.9553571428571441</v>
      </c>
      <c r="F29" s="91" t="s">
        <v>132</v>
      </c>
      <c r="G29" s="92"/>
      <c r="H29" s="92"/>
      <c r="I29" s="93"/>
      <c r="J29" s="92"/>
      <c r="K29" s="93"/>
      <c r="L29" s="93"/>
    </row>
    <row r="30" spans="1:12" s="94" customFormat="1" x14ac:dyDescent="0.2">
      <c r="A30" s="88" t="s">
        <v>110</v>
      </c>
      <c r="B30" s="89" t="s">
        <v>61</v>
      </c>
      <c r="C30" s="89" t="s">
        <v>62</v>
      </c>
      <c r="D30" s="89" t="s">
        <v>14</v>
      </c>
      <c r="E30" s="95">
        <v>9.49</v>
      </c>
      <c r="F30" s="91"/>
      <c r="G30" s="92"/>
      <c r="H30" s="92"/>
      <c r="I30" s="93"/>
      <c r="J30" s="92"/>
      <c r="K30" s="93"/>
      <c r="L30" s="93"/>
    </row>
    <row r="31" spans="1:12" s="94" customFormat="1" x14ac:dyDescent="0.2">
      <c r="A31" s="88" t="s">
        <v>110</v>
      </c>
      <c r="B31" s="89" t="s">
        <v>12</v>
      </c>
      <c r="C31" s="89" t="s">
        <v>13</v>
      </c>
      <c r="D31" s="89" t="s">
        <v>14</v>
      </c>
      <c r="E31" s="95">
        <v>2</v>
      </c>
      <c r="F31" s="91"/>
      <c r="G31" s="92"/>
      <c r="H31" s="92"/>
      <c r="I31" s="93"/>
      <c r="J31" s="92"/>
      <c r="K31" s="93"/>
      <c r="L31" s="93"/>
    </row>
    <row r="32" spans="1:12" s="94" customFormat="1" x14ac:dyDescent="0.2">
      <c r="A32" s="88" t="s">
        <v>110</v>
      </c>
      <c r="B32" s="89"/>
      <c r="C32" s="89" t="s">
        <v>184</v>
      </c>
      <c r="D32" s="89" t="s">
        <v>14</v>
      </c>
      <c r="E32" s="95">
        <f>38.87/3.36</f>
        <v>11.568452380952381</v>
      </c>
      <c r="F32" s="91" t="s">
        <v>132</v>
      </c>
      <c r="G32" s="92"/>
      <c r="H32" s="92"/>
      <c r="I32" s="93"/>
      <c r="J32" s="92"/>
      <c r="K32" s="93"/>
      <c r="L32" s="93"/>
    </row>
    <row r="33" spans="1:12" s="94" customFormat="1" x14ac:dyDescent="0.2">
      <c r="A33" s="88" t="s">
        <v>110</v>
      </c>
      <c r="B33" s="89" t="s">
        <v>171</v>
      </c>
      <c r="C33" s="89" t="s">
        <v>152</v>
      </c>
      <c r="D33" s="89" t="s">
        <v>14</v>
      </c>
      <c r="E33" s="95">
        <v>17</v>
      </c>
      <c r="F33" s="91"/>
      <c r="G33" s="92"/>
      <c r="H33" s="92"/>
      <c r="I33" s="93"/>
      <c r="J33" s="92"/>
      <c r="K33" s="93"/>
      <c r="L33" s="93"/>
    </row>
    <row r="34" spans="1:12" s="94" customFormat="1" x14ac:dyDescent="0.2">
      <c r="A34" s="88" t="s">
        <v>110</v>
      </c>
      <c r="B34" s="89" t="s">
        <v>63</v>
      </c>
      <c r="C34" s="89" t="s">
        <v>64</v>
      </c>
      <c r="D34" s="89" t="s">
        <v>14</v>
      </c>
      <c r="E34" s="95">
        <v>14.780000000000001</v>
      </c>
      <c r="F34" s="91"/>
      <c r="G34" s="92"/>
      <c r="H34" s="92"/>
      <c r="I34" s="93"/>
      <c r="J34" s="92"/>
      <c r="K34" s="93"/>
      <c r="L34" s="93"/>
    </row>
    <row r="35" spans="1:12" s="94" customFormat="1" x14ac:dyDescent="0.2">
      <c r="A35" s="88" t="s">
        <v>110</v>
      </c>
      <c r="B35" s="89" t="s">
        <v>50</v>
      </c>
      <c r="C35" s="89" t="s">
        <v>176</v>
      </c>
      <c r="D35" s="89" t="s">
        <v>31</v>
      </c>
      <c r="E35" s="95">
        <v>75</v>
      </c>
      <c r="F35" s="91" t="s">
        <v>198</v>
      </c>
      <c r="G35" s="92"/>
      <c r="H35" s="92"/>
      <c r="I35" s="93"/>
      <c r="J35" s="92"/>
      <c r="K35" s="93"/>
      <c r="L35" s="93"/>
    </row>
    <row r="36" spans="1:12" s="94" customFormat="1" x14ac:dyDescent="0.2">
      <c r="A36" s="88" t="s">
        <v>110</v>
      </c>
      <c r="B36" s="89" t="s">
        <v>50</v>
      </c>
      <c r="C36" s="89" t="s">
        <v>238</v>
      </c>
      <c r="D36" s="89" t="s">
        <v>31</v>
      </c>
      <c r="E36" s="95">
        <v>60</v>
      </c>
      <c r="F36" s="91" t="s">
        <v>198</v>
      </c>
      <c r="G36" s="92"/>
      <c r="H36" s="92"/>
      <c r="I36" s="93"/>
      <c r="J36" s="92"/>
      <c r="K36" s="93"/>
      <c r="L36" s="93"/>
    </row>
    <row r="37" spans="1:12" s="94" customFormat="1" x14ac:dyDescent="0.2">
      <c r="A37" s="88" t="s">
        <v>110</v>
      </c>
      <c r="B37" s="89" t="s">
        <v>73</v>
      </c>
      <c r="C37" s="89" t="s">
        <v>157</v>
      </c>
      <c r="D37" s="89" t="s">
        <v>31</v>
      </c>
      <c r="E37" s="95">
        <v>25</v>
      </c>
      <c r="F37" s="91" t="s">
        <v>198</v>
      </c>
      <c r="G37" s="92"/>
      <c r="H37" s="92"/>
      <c r="I37" s="93"/>
      <c r="J37" s="92"/>
      <c r="K37" s="93"/>
      <c r="L37" s="93"/>
    </row>
    <row r="38" spans="1:12" s="94" customFormat="1" x14ac:dyDescent="0.2">
      <c r="A38" s="88" t="s">
        <v>110</v>
      </c>
      <c r="B38" s="89" t="s">
        <v>72</v>
      </c>
      <c r="C38" s="89" t="s">
        <v>159</v>
      </c>
      <c r="D38" s="89" t="s">
        <v>31</v>
      </c>
      <c r="E38" s="95">
        <v>75</v>
      </c>
      <c r="F38" s="91" t="s">
        <v>198</v>
      </c>
      <c r="G38" s="92"/>
      <c r="H38" s="92"/>
      <c r="I38" s="93"/>
      <c r="J38" s="92"/>
      <c r="K38" s="93"/>
      <c r="L38" s="93"/>
    </row>
    <row r="39" spans="1:12" s="94" customFormat="1" x14ac:dyDescent="0.2">
      <c r="A39" s="88" t="s">
        <v>110</v>
      </c>
      <c r="B39" s="89" t="s">
        <v>66</v>
      </c>
      <c r="C39" s="89" t="s">
        <v>67</v>
      </c>
      <c r="D39" s="89" t="s">
        <v>31</v>
      </c>
      <c r="E39" s="95">
        <v>189</v>
      </c>
      <c r="F39" s="91"/>
      <c r="G39" s="92"/>
      <c r="H39" s="92"/>
      <c r="I39" s="93"/>
      <c r="J39" s="92"/>
      <c r="K39" s="93"/>
      <c r="L39" s="93"/>
    </row>
    <row r="40" spans="1:12" s="94" customFormat="1" x14ac:dyDescent="0.2">
      <c r="A40" s="88" t="s">
        <v>110</v>
      </c>
      <c r="B40" s="89" t="s">
        <v>84</v>
      </c>
      <c r="C40" s="89" t="s">
        <v>153</v>
      </c>
      <c r="D40" s="89" t="s">
        <v>68</v>
      </c>
      <c r="E40" s="90">
        <v>6.5</v>
      </c>
      <c r="F40" s="91" t="s">
        <v>132</v>
      </c>
      <c r="G40" s="92"/>
      <c r="H40" s="92"/>
      <c r="I40" s="93"/>
      <c r="J40" s="92"/>
      <c r="K40" s="93"/>
      <c r="L40" s="93"/>
    </row>
    <row r="41" spans="1:12" s="94" customFormat="1" x14ac:dyDescent="0.2">
      <c r="A41" s="88" t="s">
        <v>110</v>
      </c>
      <c r="B41" s="89" t="s">
        <v>27</v>
      </c>
      <c r="C41" s="89" t="s">
        <v>28</v>
      </c>
      <c r="D41" s="89" t="s">
        <v>14</v>
      </c>
      <c r="E41" s="95">
        <f>252.05/(3.36)</f>
        <v>75.014880952380963</v>
      </c>
      <c r="F41" s="91" t="s">
        <v>132</v>
      </c>
      <c r="G41" s="92"/>
      <c r="H41" s="92"/>
      <c r="I41" s="93"/>
      <c r="J41" s="92"/>
      <c r="K41" s="93"/>
      <c r="L41" s="93"/>
    </row>
    <row r="42" spans="1:12" s="94" customFormat="1" x14ac:dyDescent="0.2">
      <c r="A42" s="88" t="s">
        <v>110</v>
      </c>
      <c r="B42" s="89"/>
      <c r="C42" s="89" t="s">
        <v>192</v>
      </c>
      <c r="D42" s="89" t="s">
        <v>14</v>
      </c>
      <c r="E42" s="95">
        <f>322.86/3.36</f>
        <v>96.089285714285722</v>
      </c>
      <c r="F42" s="91" t="s">
        <v>132</v>
      </c>
      <c r="G42" s="92"/>
      <c r="H42" s="92"/>
      <c r="I42" s="93"/>
      <c r="J42" s="92"/>
      <c r="K42" s="93"/>
      <c r="L42" s="93"/>
    </row>
    <row r="43" spans="1:12" s="94" customFormat="1" x14ac:dyDescent="0.2">
      <c r="A43" s="88" t="s">
        <v>110</v>
      </c>
      <c r="B43" s="89" t="s">
        <v>74</v>
      </c>
      <c r="C43" s="89" t="s">
        <v>166</v>
      </c>
      <c r="D43" s="89" t="s">
        <v>31</v>
      </c>
      <c r="E43" s="95">
        <v>245</v>
      </c>
      <c r="F43" s="91" t="s">
        <v>198</v>
      </c>
      <c r="G43" s="92"/>
      <c r="H43" s="92"/>
      <c r="I43" s="93"/>
      <c r="J43" s="92"/>
      <c r="K43" s="93"/>
      <c r="L43" s="93"/>
    </row>
    <row r="44" spans="1:12" s="94" customFormat="1" x14ac:dyDescent="0.2">
      <c r="A44" s="88" t="s">
        <v>110</v>
      </c>
      <c r="B44" s="89"/>
      <c r="C44" s="89" t="s">
        <v>196</v>
      </c>
      <c r="D44" s="89" t="s">
        <v>31</v>
      </c>
      <c r="E44" s="95">
        <v>125</v>
      </c>
      <c r="F44" s="91"/>
      <c r="G44" s="92"/>
      <c r="H44" s="92"/>
      <c r="I44" s="93"/>
      <c r="J44" s="92"/>
      <c r="K44" s="93"/>
      <c r="L44" s="93"/>
    </row>
    <row r="45" spans="1:12" s="94" customFormat="1" x14ac:dyDescent="0.2">
      <c r="A45" s="88" t="s">
        <v>110</v>
      </c>
      <c r="B45" s="89"/>
      <c r="C45" s="89" t="s">
        <v>186</v>
      </c>
      <c r="D45" s="89" t="s">
        <v>31</v>
      </c>
      <c r="E45" s="95">
        <v>15</v>
      </c>
      <c r="F45" s="91"/>
      <c r="G45" s="92"/>
      <c r="H45" s="92"/>
      <c r="I45" s="93"/>
      <c r="J45" s="92"/>
      <c r="K45" s="93"/>
      <c r="L45" s="93"/>
    </row>
    <row r="46" spans="1:12" s="94" customFormat="1" x14ac:dyDescent="0.2">
      <c r="A46" s="88" t="s">
        <v>110</v>
      </c>
      <c r="B46" s="89" t="s">
        <v>42</v>
      </c>
      <c r="C46" s="89" t="s">
        <v>43</v>
      </c>
      <c r="D46" s="89" t="s">
        <v>44</v>
      </c>
      <c r="E46" s="95">
        <f>9.69/3.36</f>
        <v>2.8839285714285712</v>
      </c>
      <c r="F46" s="91" t="s">
        <v>133</v>
      </c>
      <c r="G46" s="92"/>
      <c r="H46" s="92"/>
      <c r="I46" s="93"/>
      <c r="J46" s="92"/>
      <c r="K46" s="93"/>
      <c r="L46" s="93"/>
    </row>
    <row r="47" spans="1:12" s="94" customFormat="1" x14ac:dyDescent="0.2">
      <c r="A47" s="88" t="s">
        <v>110</v>
      </c>
      <c r="B47" s="89"/>
      <c r="C47" s="89" t="s">
        <v>185</v>
      </c>
      <c r="D47" s="89" t="s">
        <v>31</v>
      </c>
      <c r="E47" s="95">
        <v>15</v>
      </c>
      <c r="F47" s="91"/>
      <c r="G47" s="92"/>
      <c r="H47" s="92"/>
      <c r="I47" s="93"/>
      <c r="J47" s="92"/>
      <c r="K47" s="93"/>
      <c r="L47" s="93"/>
    </row>
    <row r="48" spans="1:12" s="94" customFormat="1" x14ac:dyDescent="0.2">
      <c r="A48" s="88" t="s">
        <v>110</v>
      </c>
      <c r="B48" s="89"/>
      <c r="C48" s="89" t="s">
        <v>154</v>
      </c>
      <c r="D48" s="89" t="s">
        <v>155</v>
      </c>
      <c r="E48" s="95">
        <f>4.36/3.36</f>
        <v>1.2976190476190477</v>
      </c>
      <c r="F48" s="91" t="s">
        <v>132</v>
      </c>
      <c r="G48" s="92"/>
      <c r="H48" s="92"/>
      <c r="I48" s="93"/>
      <c r="J48" s="92"/>
      <c r="K48" s="93"/>
      <c r="L48" s="93"/>
    </row>
    <row r="49" spans="1:12" s="94" customFormat="1" x14ac:dyDescent="0.2">
      <c r="A49" s="88" t="s">
        <v>110</v>
      </c>
      <c r="B49" s="89" t="s">
        <v>82</v>
      </c>
      <c r="C49" s="89" t="s">
        <v>83</v>
      </c>
      <c r="D49" s="89" t="s">
        <v>14</v>
      </c>
      <c r="E49" s="95">
        <v>5.04</v>
      </c>
      <c r="F49" s="91"/>
      <c r="G49" s="92"/>
      <c r="H49" s="92"/>
      <c r="I49" s="93"/>
      <c r="J49" s="92"/>
      <c r="K49" s="93"/>
      <c r="L49" s="93"/>
    </row>
    <row r="50" spans="1:12" s="94" customFormat="1" x14ac:dyDescent="0.2">
      <c r="A50" s="88" t="s">
        <v>110</v>
      </c>
      <c r="B50" s="89"/>
      <c r="C50" s="89" t="s">
        <v>195</v>
      </c>
      <c r="D50" s="89" t="s">
        <v>31</v>
      </c>
      <c r="E50" s="95">
        <v>55</v>
      </c>
      <c r="F50" s="91"/>
      <c r="G50" s="92"/>
      <c r="H50" s="92"/>
      <c r="I50" s="93"/>
      <c r="J50" s="92"/>
      <c r="K50" s="93"/>
      <c r="L50" s="93"/>
    </row>
    <row r="51" spans="1:12" s="94" customFormat="1" x14ac:dyDescent="0.2">
      <c r="A51" s="88" t="s">
        <v>110</v>
      </c>
      <c r="B51" s="89" t="s">
        <v>60</v>
      </c>
      <c r="C51" s="89" t="s">
        <v>158</v>
      </c>
      <c r="D51" s="89" t="s">
        <v>14</v>
      </c>
      <c r="E51" s="95">
        <v>6.84</v>
      </c>
      <c r="F51" s="91"/>
      <c r="G51" s="92"/>
      <c r="H51" s="92"/>
      <c r="I51" s="93"/>
      <c r="J51" s="92"/>
      <c r="K51" s="93"/>
      <c r="L51" s="93"/>
    </row>
    <row r="52" spans="1:12" s="94" customFormat="1" x14ac:dyDescent="0.2">
      <c r="A52" s="88" t="s">
        <v>110</v>
      </c>
      <c r="B52" s="89"/>
      <c r="C52" s="89" t="s">
        <v>182</v>
      </c>
      <c r="D52" s="89" t="s">
        <v>33</v>
      </c>
      <c r="E52" s="95">
        <f>(82.92/6)/(3.36)</f>
        <v>4.1130952380952381</v>
      </c>
      <c r="F52" s="91" t="s">
        <v>132</v>
      </c>
      <c r="G52" s="92"/>
      <c r="H52" s="92"/>
      <c r="I52" s="93"/>
      <c r="J52" s="92"/>
      <c r="K52" s="93"/>
      <c r="L52" s="93"/>
    </row>
    <row r="53" spans="1:12" s="94" customFormat="1" x14ac:dyDescent="0.2">
      <c r="A53" s="88" t="s">
        <v>110</v>
      </c>
      <c r="B53" s="89"/>
      <c r="C53" s="89" t="s">
        <v>180</v>
      </c>
      <c r="D53" s="89" t="s">
        <v>31</v>
      </c>
      <c r="E53" s="95">
        <v>15</v>
      </c>
      <c r="F53" s="91"/>
      <c r="G53" s="92"/>
      <c r="H53" s="92"/>
      <c r="I53" s="93"/>
      <c r="J53" s="92"/>
      <c r="K53" s="93"/>
      <c r="L53" s="93"/>
    </row>
    <row r="54" spans="1:12" s="94" customFormat="1" x14ac:dyDescent="0.2">
      <c r="A54" s="88" t="s">
        <v>110</v>
      </c>
      <c r="B54" s="89" t="s">
        <v>170</v>
      </c>
      <c r="C54" s="89" t="s">
        <v>145</v>
      </c>
      <c r="D54" s="89" t="s">
        <v>14</v>
      </c>
      <c r="E54" s="95">
        <v>20</v>
      </c>
      <c r="F54" s="91"/>
      <c r="G54" s="92"/>
      <c r="H54" s="92"/>
      <c r="I54" s="93"/>
      <c r="J54" s="92"/>
      <c r="K54" s="93"/>
      <c r="L54" s="93"/>
    </row>
    <row r="55" spans="1:12" s="94" customFormat="1" x14ac:dyDescent="0.2">
      <c r="A55" s="88" t="s">
        <v>110</v>
      </c>
      <c r="B55" s="89"/>
      <c r="C55" s="89" t="s">
        <v>179</v>
      </c>
      <c r="D55" s="89" t="s">
        <v>31</v>
      </c>
      <c r="E55" s="95">
        <v>15</v>
      </c>
      <c r="F55" s="91"/>
      <c r="G55" s="92"/>
      <c r="H55" s="92"/>
      <c r="I55" s="93"/>
      <c r="J55" s="92"/>
      <c r="K55" s="93"/>
      <c r="L55" s="93"/>
    </row>
    <row r="56" spans="1:12" s="94" customFormat="1" x14ac:dyDescent="0.2">
      <c r="A56" s="88" t="s">
        <v>110</v>
      </c>
      <c r="B56" s="89"/>
      <c r="C56" s="89" t="s">
        <v>181</v>
      </c>
      <c r="D56" s="89" t="s">
        <v>31</v>
      </c>
      <c r="E56" s="95">
        <v>10</v>
      </c>
      <c r="F56" s="91"/>
      <c r="G56" s="92"/>
      <c r="H56" s="92"/>
      <c r="I56" s="93"/>
      <c r="J56" s="92"/>
      <c r="K56" s="93"/>
      <c r="L56" s="93"/>
    </row>
    <row r="57" spans="1:12" s="94" customFormat="1" x14ac:dyDescent="0.2">
      <c r="A57" s="88" t="s">
        <v>110</v>
      </c>
      <c r="B57" s="89"/>
      <c r="C57" s="89" t="s">
        <v>164</v>
      </c>
      <c r="D57" s="89" t="s">
        <v>29</v>
      </c>
      <c r="E57" s="95">
        <f>44/(3.36)</f>
        <v>13.095238095238095</v>
      </c>
      <c r="F57" s="91" t="s">
        <v>132</v>
      </c>
      <c r="G57" s="92"/>
      <c r="H57" s="92"/>
      <c r="I57" s="93"/>
      <c r="J57" s="92"/>
      <c r="K57" s="93"/>
      <c r="L57" s="93"/>
    </row>
    <row r="58" spans="1:12" s="94" customFormat="1" x14ac:dyDescent="0.2">
      <c r="A58" s="88" t="s">
        <v>110</v>
      </c>
      <c r="B58" s="89" t="s">
        <v>71</v>
      </c>
      <c r="C58" s="89" t="s">
        <v>160</v>
      </c>
      <c r="D58" s="89" t="s">
        <v>31</v>
      </c>
      <c r="E58" s="95">
        <v>45</v>
      </c>
      <c r="F58" s="91" t="s">
        <v>198</v>
      </c>
      <c r="G58" s="92"/>
      <c r="H58" s="92"/>
      <c r="I58" s="93"/>
      <c r="J58" s="92"/>
      <c r="K58" s="93"/>
      <c r="L58" s="93"/>
    </row>
    <row r="59" spans="1:12" s="94" customFormat="1" x14ac:dyDescent="0.2">
      <c r="A59" s="88" t="s">
        <v>110</v>
      </c>
      <c r="B59" s="89" t="s">
        <v>41</v>
      </c>
      <c r="C59" s="89" t="s">
        <v>167</v>
      </c>
      <c r="D59" s="89" t="s">
        <v>31</v>
      </c>
      <c r="E59" s="95">
        <v>27.5</v>
      </c>
      <c r="F59" s="91" t="s">
        <v>198</v>
      </c>
      <c r="G59" s="92"/>
      <c r="H59" s="92"/>
      <c r="I59" s="93"/>
      <c r="J59" s="92"/>
      <c r="K59" s="93"/>
      <c r="L59" s="93"/>
    </row>
    <row r="60" spans="1:12" s="94" customFormat="1" x14ac:dyDescent="0.2">
      <c r="A60" s="88" t="s">
        <v>110</v>
      </c>
      <c r="B60" s="89"/>
      <c r="C60" s="89" t="s">
        <v>194</v>
      </c>
      <c r="D60" s="89" t="s">
        <v>16</v>
      </c>
      <c r="E60" s="95">
        <f>12.14/3.36</f>
        <v>3.6130952380952386</v>
      </c>
      <c r="F60" s="91" t="s">
        <v>132</v>
      </c>
      <c r="G60" s="92"/>
      <c r="H60" s="92"/>
      <c r="I60" s="93"/>
      <c r="J60" s="92"/>
      <c r="K60" s="93"/>
      <c r="L60" s="93"/>
    </row>
    <row r="61" spans="1:12" s="94" customFormat="1" x14ac:dyDescent="0.2">
      <c r="A61" s="88" t="s">
        <v>110</v>
      </c>
      <c r="B61" s="89" t="s">
        <v>70</v>
      </c>
      <c r="C61" s="89" t="s">
        <v>161</v>
      </c>
      <c r="D61" s="89" t="s">
        <v>31</v>
      </c>
      <c r="E61" s="95">
        <v>5</v>
      </c>
      <c r="F61" s="91" t="s">
        <v>198</v>
      </c>
      <c r="G61" s="92"/>
      <c r="H61" s="92"/>
      <c r="I61" s="93"/>
      <c r="J61" s="92"/>
      <c r="K61" s="93"/>
      <c r="L61" s="93"/>
    </row>
    <row r="62" spans="1:12" s="94" customFormat="1" x14ac:dyDescent="0.2">
      <c r="A62" s="88" t="s">
        <v>110</v>
      </c>
      <c r="B62" s="89"/>
      <c r="C62" s="89" t="s">
        <v>187</v>
      </c>
      <c r="D62" s="89" t="s">
        <v>31</v>
      </c>
      <c r="E62" s="95">
        <v>12</v>
      </c>
      <c r="F62" s="91"/>
      <c r="G62" s="92"/>
      <c r="H62" s="92"/>
      <c r="I62" s="93"/>
      <c r="J62" s="92"/>
      <c r="K62" s="93"/>
      <c r="L62" s="93"/>
    </row>
    <row r="63" spans="1:12" s="94" customFormat="1" x14ac:dyDescent="0.2">
      <c r="A63" s="88" t="s">
        <v>110</v>
      </c>
      <c r="B63" s="89" t="s">
        <v>65</v>
      </c>
      <c r="C63" s="89" t="s">
        <v>248</v>
      </c>
      <c r="D63" s="89" t="s">
        <v>31</v>
      </c>
      <c r="E63" s="95">
        <v>295</v>
      </c>
      <c r="F63" s="91" t="s">
        <v>198</v>
      </c>
      <c r="G63" s="92"/>
      <c r="H63" s="92"/>
      <c r="I63" s="93"/>
      <c r="J63" s="92"/>
      <c r="K63" s="93"/>
      <c r="L63" s="93"/>
    </row>
    <row r="64" spans="1:12" s="94" customFormat="1" x14ac:dyDescent="0.2">
      <c r="A64" s="88" t="s">
        <v>110</v>
      </c>
      <c r="B64" s="89" t="s">
        <v>75</v>
      </c>
      <c r="C64" s="89" t="s">
        <v>250</v>
      </c>
      <c r="D64" s="89" t="s">
        <v>31</v>
      </c>
      <c r="E64" s="95">
        <v>585</v>
      </c>
      <c r="F64" s="91" t="s">
        <v>198</v>
      </c>
      <c r="G64" s="92"/>
      <c r="H64" s="92"/>
      <c r="I64" s="93"/>
      <c r="J64" s="92"/>
      <c r="K64" s="93"/>
      <c r="L64" s="93"/>
    </row>
    <row r="65" spans="1:12" s="94" customFormat="1" x14ac:dyDescent="0.2">
      <c r="A65" s="88" t="s">
        <v>110</v>
      </c>
      <c r="B65" s="89" t="s">
        <v>65</v>
      </c>
      <c r="C65" s="89" t="s">
        <v>243</v>
      </c>
      <c r="D65" s="89" t="s">
        <v>31</v>
      </c>
      <c r="E65" s="95">
        <v>355</v>
      </c>
      <c r="F65" s="91" t="s">
        <v>198</v>
      </c>
      <c r="G65" s="92"/>
      <c r="H65" s="92"/>
      <c r="I65" s="93"/>
      <c r="J65" s="92"/>
      <c r="K65" s="93"/>
      <c r="L65" s="93"/>
    </row>
    <row r="66" spans="1:12" s="94" customFormat="1" x14ac:dyDescent="0.2">
      <c r="A66" s="88" t="s">
        <v>110</v>
      </c>
      <c r="B66" s="89" t="s">
        <v>75</v>
      </c>
      <c r="C66" s="89" t="s">
        <v>249</v>
      </c>
      <c r="D66" s="89" t="s">
        <v>31</v>
      </c>
      <c r="E66" s="95">
        <v>688</v>
      </c>
      <c r="F66" s="91" t="s">
        <v>198</v>
      </c>
      <c r="G66" s="92"/>
      <c r="H66" s="92"/>
      <c r="I66" s="93"/>
      <c r="J66" s="92"/>
      <c r="K66" s="93"/>
      <c r="L66" s="93"/>
    </row>
    <row r="67" spans="1:12" s="94" customFormat="1" x14ac:dyDescent="0.2">
      <c r="A67" s="88" t="s">
        <v>110</v>
      </c>
      <c r="B67" s="89" t="s">
        <v>65</v>
      </c>
      <c r="C67" s="89" t="s">
        <v>216</v>
      </c>
      <c r="D67" s="89" t="s">
        <v>31</v>
      </c>
      <c r="E67" s="95">
        <v>845</v>
      </c>
      <c r="F67" s="91" t="s">
        <v>198</v>
      </c>
      <c r="G67" s="92"/>
      <c r="H67" s="92"/>
      <c r="I67" s="93"/>
      <c r="J67" s="92"/>
      <c r="K67" s="93"/>
      <c r="L67" s="93"/>
    </row>
    <row r="68" spans="1:12" s="94" customFormat="1" x14ac:dyDescent="0.2">
      <c r="A68" s="88" t="s">
        <v>110</v>
      </c>
      <c r="B68" s="89" t="s">
        <v>75</v>
      </c>
      <c r="C68" s="89" t="s">
        <v>215</v>
      </c>
      <c r="D68" s="89" t="s">
        <v>31</v>
      </c>
      <c r="E68" s="95">
        <v>1550</v>
      </c>
      <c r="F68" s="91" t="s">
        <v>198</v>
      </c>
      <c r="G68" s="92"/>
      <c r="H68" s="92"/>
      <c r="I68" s="93"/>
      <c r="J68" s="92"/>
      <c r="K68" s="93"/>
      <c r="L68" s="93"/>
    </row>
    <row r="69" spans="1:12" s="94" customFormat="1" x14ac:dyDescent="0.2">
      <c r="A69" s="88" t="s">
        <v>110</v>
      </c>
      <c r="B69" s="89" t="s">
        <v>54</v>
      </c>
      <c r="C69" s="89" t="s">
        <v>217</v>
      </c>
      <c r="D69" s="89" t="s">
        <v>31</v>
      </c>
      <c r="E69" s="95">
        <v>35</v>
      </c>
      <c r="F69" s="91" t="s">
        <v>198</v>
      </c>
      <c r="G69" s="92"/>
      <c r="H69" s="92"/>
      <c r="I69" s="93"/>
      <c r="J69" s="92"/>
      <c r="K69" s="93"/>
      <c r="L69" s="93"/>
    </row>
    <row r="70" spans="1:12" s="94" customFormat="1" x14ac:dyDescent="0.2">
      <c r="A70" s="88" t="s">
        <v>110</v>
      </c>
      <c r="B70" s="89" t="s">
        <v>49</v>
      </c>
      <c r="C70" s="89" t="s">
        <v>174</v>
      </c>
      <c r="D70" s="89" t="s">
        <v>31</v>
      </c>
      <c r="E70" s="95">
        <v>6300</v>
      </c>
      <c r="F70" s="91" t="s">
        <v>198</v>
      </c>
      <c r="G70" s="92"/>
      <c r="H70" s="92"/>
      <c r="I70" s="93"/>
      <c r="J70" s="92"/>
      <c r="K70" s="93"/>
      <c r="L70" s="93"/>
    </row>
    <row r="71" spans="1:12" s="94" customFormat="1" x14ac:dyDescent="0.2">
      <c r="A71" s="88" t="s">
        <v>110</v>
      </c>
      <c r="B71" s="89" t="s">
        <v>49</v>
      </c>
      <c r="C71" s="89" t="s">
        <v>237</v>
      </c>
      <c r="D71" s="89" t="s">
        <v>31</v>
      </c>
      <c r="E71" s="95">
        <v>4500</v>
      </c>
      <c r="F71" s="91" t="s">
        <v>198</v>
      </c>
      <c r="G71" s="92"/>
      <c r="H71" s="92"/>
      <c r="I71" s="93"/>
      <c r="J71" s="92"/>
      <c r="K71" s="93"/>
      <c r="L71" s="93"/>
    </row>
    <row r="72" spans="1:12" s="94" customFormat="1" x14ac:dyDescent="0.2">
      <c r="A72" s="88" t="s">
        <v>110</v>
      </c>
      <c r="B72" s="89" t="s">
        <v>69</v>
      </c>
      <c r="C72" s="89" t="s">
        <v>189</v>
      </c>
      <c r="D72" s="89" t="s">
        <v>31</v>
      </c>
      <c r="E72" s="95">
        <v>50</v>
      </c>
      <c r="F72" s="91" t="s">
        <v>198</v>
      </c>
      <c r="G72" s="92"/>
      <c r="H72" s="92"/>
      <c r="I72" s="93"/>
      <c r="J72" s="92"/>
      <c r="K72" s="93"/>
      <c r="L72" s="93"/>
    </row>
    <row r="73" spans="1:12" s="94" customFormat="1" x14ac:dyDescent="0.2">
      <c r="A73" s="88" t="s">
        <v>110</v>
      </c>
      <c r="B73" s="89" t="s">
        <v>35</v>
      </c>
      <c r="C73" s="89" t="s">
        <v>239</v>
      </c>
      <c r="D73" s="89" t="s">
        <v>31</v>
      </c>
      <c r="E73" s="95">
        <v>40</v>
      </c>
      <c r="F73" s="91" t="s">
        <v>198</v>
      </c>
      <c r="G73" s="92"/>
      <c r="H73" s="92"/>
      <c r="I73" s="93"/>
      <c r="J73" s="92"/>
      <c r="K73" s="93"/>
      <c r="L73" s="93"/>
    </row>
    <row r="74" spans="1:12" s="94" customFormat="1" x14ac:dyDescent="0.2">
      <c r="A74" s="88" t="s">
        <v>110</v>
      </c>
      <c r="B74" s="89" t="s">
        <v>35</v>
      </c>
      <c r="C74" s="89" t="s">
        <v>177</v>
      </c>
      <c r="D74" s="89" t="s">
        <v>31</v>
      </c>
      <c r="E74" s="95">
        <v>45</v>
      </c>
      <c r="F74" s="91" t="s">
        <v>198</v>
      </c>
      <c r="G74" s="92"/>
      <c r="H74" s="92"/>
      <c r="I74" s="93"/>
      <c r="J74" s="92"/>
      <c r="K74" s="93"/>
      <c r="L74" s="93"/>
    </row>
    <row r="75" spans="1:12" s="94" customFormat="1" x14ac:dyDescent="0.2">
      <c r="A75" s="93"/>
      <c r="B75" s="93"/>
      <c r="C75" s="101"/>
      <c r="D75" s="93"/>
      <c r="E75" s="93"/>
      <c r="F75" s="91"/>
      <c r="G75" s="93"/>
      <c r="H75" s="93"/>
      <c r="I75" s="93"/>
      <c r="J75" s="93"/>
      <c r="K75" s="93"/>
      <c r="L75" s="93"/>
    </row>
    <row r="76" spans="1:12" s="94" customFormat="1" x14ac:dyDescent="0.2">
      <c r="A76" s="93"/>
      <c r="B76" s="93"/>
      <c r="C76" s="93"/>
      <c r="D76" s="93"/>
      <c r="E76" s="93"/>
      <c r="F76" s="91"/>
      <c r="G76" s="93"/>
      <c r="H76" s="93"/>
      <c r="I76" s="93"/>
      <c r="J76" s="93"/>
      <c r="K76" s="93"/>
      <c r="L76" s="93"/>
    </row>
    <row r="77" spans="1:12" s="94" customFormat="1" x14ac:dyDescent="0.2">
      <c r="A77" s="93"/>
      <c r="B77" s="102"/>
      <c r="C77" s="102"/>
      <c r="D77" s="102"/>
      <c r="E77" s="92"/>
      <c r="F77" s="91"/>
      <c r="G77" s="92"/>
      <c r="H77" s="92"/>
      <c r="I77" s="93"/>
      <c r="J77" s="92"/>
      <c r="K77" s="93"/>
      <c r="L77" s="93"/>
    </row>
    <row r="78" spans="1:12" s="94" customFormat="1" x14ac:dyDescent="0.2">
      <c r="A78" s="93"/>
      <c r="B78" s="93"/>
      <c r="C78" s="93"/>
      <c r="D78" s="93"/>
      <c r="E78" s="93"/>
      <c r="F78" s="91"/>
      <c r="G78" s="93"/>
      <c r="H78" s="93"/>
      <c r="I78" s="93"/>
      <c r="J78" s="93"/>
      <c r="K78" s="93"/>
      <c r="L78" s="93"/>
    </row>
    <row r="79" spans="1:12" s="94" customFormat="1" x14ac:dyDescent="0.2">
      <c r="A79" s="93"/>
      <c r="B79" s="102"/>
      <c r="C79" s="102"/>
      <c r="D79" s="102"/>
      <c r="E79" s="92"/>
      <c r="F79" s="91"/>
      <c r="G79" s="92"/>
      <c r="H79" s="92"/>
      <c r="I79" s="93"/>
      <c r="J79" s="92"/>
      <c r="K79" s="93"/>
      <c r="L79" s="93"/>
    </row>
    <row r="80" spans="1:12" s="94" customFormat="1" x14ac:dyDescent="0.2">
      <c r="A80" s="93"/>
      <c r="B80" s="93"/>
      <c r="C80" s="93"/>
      <c r="D80" s="93"/>
      <c r="E80" s="93"/>
      <c r="F80" s="91"/>
      <c r="G80" s="93"/>
      <c r="H80" s="93"/>
      <c r="I80" s="93"/>
      <c r="J80" s="93"/>
      <c r="K80" s="93"/>
      <c r="L80" s="93"/>
    </row>
    <row r="81" spans="1:12" s="94" customFormat="1" x14ac:dyDescent="0.2">
      <c r="A81" s="93"/>
      <c r="B81" s="102"/>
      <c r="C81" s="102"/>
      <c r="D81" s="102"/>
      <c r="E81" s="92"/>
      <c r="F81" s="91"/>
      <c r="G81" s="92"/>
      <c r="H81" s="92"/>
      <c r="I81" s="93"/>
      <c r="J81" s="92"/>
      <c r="K81" s="93"/>
      <c r="L81" s="93"/>
    </row>
    <row r="82" spans="1:12" s="94" customFormat="1" x14ac:dyDescent="0.2">
      <c r="A82" s="93"/>
      <c r="B82" s="93"/>
      <c r="C82" s="93"/>
      <c r="D82" s="93"/>
      <c r="E82" s="93"/>
      <c r="F82" s="91"/>
      <c r="G82" s="93"/>
      <c r="H82" s="93"/>
      <c r="I82" s="93"/>
      <c r="J82" s="93"/>
      <c r="K82" s="93"/>
      <c r="L82" s="93"/>
    </row>
    <row r="83" spans="1:12" s="94" customFormat="1" x14ac:dyDescent="0.2">
      <c r="A83" s="93"/>
      <c r="B83" s="102"/>
      <c r="C83" s="102"/>
      <c r="D83" s="102"/>
      <c r="E83" s="92"/>
      <c r="F83" s="91"/>
      <c r="G83" s="92"/>
      <c r="H83" s="92"/>
      <c r="I83" s="93"/>
      <c r="J83" s="92"/>
      <c r="K83" s="93"/>
      <c r="L83" s="93"/>
    </row>
    <row r="84" spans="1:12" s="94" customFormat="1" x14ac:dyDescent="0.2">
      <c r="A84" s="93"/>
      <c r="B84" s="93"/>
      <c r="C84" s="93"/>
      <c r="D84" s="93"/>
      <c r="E84" s="93"/>
      <c r="F84" s="91"/>
      <c r="G84" s="93"/>
      <c r="H84" s="93"/>
      <c r="I84" s="93"/>
      <c r="J84" s="93"/>
      <c r="K84" s="93"/>
      <c r="L84" s="93"/>
    </row>
    <row r="85" spans="1:12" s="94" customFormat="1" x14ac:dyDescent="0.2">
      <c r="A85" s="93"/>
      <c r="B85" s="102"/>
      <c r="C85" s="102"/>
      <c r="D85" s="102"/>
      <c r="E85" s="92"/>
      <c r="F85" s="91"/>
      <c r="G85" s="92"/>
      <c r="H85" s="92"/>
      <c r="I85" s="93"/>
      <c r="J85" s="92"/>
      <c r="K85" s="93"/>
      <c r="L85" s="93"/>
    </row>
    <row r="86" spans="1:12" s="94" customFormat="1" x14ac:dyDescent="0.2">
      <c r="A86" s="93"/>
      <c r="B86" s="93"/>
      <c r="C86" s="93"/>
      <c r="D86" s="93"/>
      <c r="E86" s="93"/>
      <c r="F86" s="91"/>
      <c r="G86" s="93"/>
      <c r="H86" s="93"/>
      <c r="I86" s="93"/>
      <c r="J86" s="93"/>
      <c r="K86" s="93"/>
      <c r="L86" s="93"/>
    </row>
    <row r="87" spans="1:12" s="94" customFormat="1" x14ac:dyDescent="0.2">
      <c r="A87" s="93"/>
      <c r="B87" s="102"/>
      <c r="C87" s="102"/>
      <c r="D87" s="102"/>
      <c r="E87" s="92"/>
      <c r="F87" s="91"/>
      <c r="G87" s="92"/>
      <c r="H87" s="92"/>
      <c r="I87" s="93"/>
      <c r="J87" s="92"/>
      <c r="K87" s="93"/>
      <c r="L87" s="93"/>
    </row>
    <row r="88" spans="1:12" s="94" customFormat="1" x14ac:dyDescent="0.2">
      <c r="A88" s="93"/>
      <c r="B88" s="93"/>
      <c r="C88" s="93"/>
      <c r="D88" s="93"/>
      <c r="E88" s="93"/>
      <c r="F88" s="91"/>
      <c r="G88" s="93"/>
      <c r="H88" s="93"/>
      <c r="I88" s="93"/>
      <c r="J88" s="93"/>
      <c r="K88" s="93"/>
      <c r="L88" s="93"/>
    </row>
    <row r="89" spans="1:12" s="94" customFormat="1" x14ac:dyDescent="0.2">
      <c r="A89" s="93"/>
      <c r="B89" s="102"/>
      <c r="C89" s="102"/>
      <c r="D89" s="102"/>
      <c r="E89" s="92"/>
      <c r="F89" s="91"/>
      <c r="G89" s="92"/>
      <c r="H89" s="92"/>
      <c r="I89" s="93"/>
      <c r="J89" s="92"/>
      <c r="K89" s="93"/>
      <c r="L89" s="93"/>
    </row>
    <row r="90" spans="1:12" s="94" customFormat="1" x14ac:dyDescent="0.2">
      <c r="A90" s="93"/>
      <c r="B90" s="93"/>
      <c r="C90" s="93"/>
      <c r="D90" s="93"/>
      <c r="E90" s="93"/>
      <c r="F90" s="91"/>
      <c r="G90" s="93"/>
      <c r="H90" s="93"/>
      <c r="I90" s="93"/>
      <c r="J90" s="93"/>
      <c r="K90" s="93"/>
      <c r="L90" s="93"/>
    </row>
    <row r="91" spans="1:12" s="94" customFormat="1" x14ac:dyDescent="0.2">
      <c r="A91" s="93"/>
      <c r="B91" s="102"/>
      <c r="C91" s="102"/>
      <c r="D91" s="102"/>
      <c r="E91" s="92"/>
      <c r="F91" s="91"/>
      <c r="G91" s="92"/>
      <c r="H91" s="92"/>
      <c r="I91" s="93"/>
      <c r="J91" s="92"/>
      <c r="K91" s="93"/>
      <c r="L91" s="93"/>
    </row>
    <row r="92" spans="1:12" s="94" customFormat="1" x14ac:dyDescent="0.2">
      <c r="A92" s="93"/>
      <c r="B92" s="93"/>
      <c r="C92" s="93"/>
      <c r="D92" s="93"/>
      <c r="E92" s="103"/>
      <c r="F92" s="91"/>
      <c r="G92" s="93"/>
      <c r="H92" s="93"/>
      <c r="I92" s="93"/>
      <c r="J92" s="93"/>
      <c r="K92" s="93"/>
      <c r="L92" s="93"/>
    </row>
    <row r="93" spans="1:12" s="94" customFormat="1" x14ac:dyDescent="0.2">
      <c r="A93" s="93"/>
      <c r="B93" s="102"/>
      <c r="C93" s="102"/>
      <c r="D93" s="102"/>
      <c r="E93" s="92"/>
      <c r="F93" s="91"/>
      <c r="G93" s="92"/>
      <c r="H93" s="92"/>
      <c r="I93" s="93"/>
      <c r="J93" s="92"/>
      <c r="K93" s="93"/>
      <c r="L93" s="93"/>
    </row>
    <row r="94" spans="1:12" s="94" customFormat="1" x14ac:dyDescent="0.2">
      <c r="A94" s="93"/>
      <c r="B94" s="93"/>
      <c r="C94" s="93"/>
      <c r="D94" s="93"/>
      <c r="E94" s="93"/>
      <c r="F94" s="91"/>
      <c r="G94" s="93"/>
      <c r="H94" s="104"/>
      <c r="I94" s="104"/>
      <c r="J94" s="104"/>
      <c r="K94" s="93"/>
      <c r="L94" s="93"/>
    </row>
    <row r="95" spans="1:12" s="94" customFormat="1" x14ac:dyDescent="0.2">
      <c r="A95" s="93"/>
      <c r="B95" s="93"/>
      <c r="C95" s="93"/>
      <c r="D95" s="93"/>
      <c r="E95" s="93"/>
      <c r="F95" s="91"/>
      <c r="G95" s="93"/>
      <c r="H95" s="93"/>
      <c r="I95" s="93"/>
      <c r="J95" s="93"/>
      <c r="K95" s="93"/>
      <c r="L95" s="93"/>
    </row>
    <row r="96" spans="1:12" s="94" customFormat="1" x14ac:dyDescent="0.2">
      <c r="A96" s="93"/>
      <c r="B96" s="93"/>
      <c r="C96" s="101"/>
      <c r="D96" s="93"/>
      <c r="E96" s="93"/>
      <c r="F96" s="91"/>
      <c r="G96" s="93"/>
      <c r="H96" s="93"/>
      <c r="I96" s="93"/>
      <c r="J96" s="93"/>
      <c r="K96" s="93"/>
      <c r="L96" s="93"/>
    </row>
    <row r="97" spans="1:12" s="94" customFormat="1" x14ac:dyDescent="0.2">
      <c r="A97" s="93"/>
      <c r="B97" s="93"/>
      <c r="C97" s="93"/>
      <c r="D97" s="93"/>
      <c r="E97" s="93"/>
      <c r="F97" s="91"/>
      <c r="G97" s="93"/>
      <c r="H97" s="93"/>
      <c r="I97" s="93"/>
      <c r="J97" s="93"/>
      <c r="K97" s="93"/>
      <c r="L97" s="93"/>
    </row>
    <row r="98" spans="1:12" s="94" customFormat="1" x14ac:dyDescent="0.2">
      <c r="A98" s="93"/>
      <c r="B98" s="102"/>
      <c r="C98" s="102"/>
      <c r="D98" s="102"/>
      <c r="E98" s="92"/>
      <c r="F98" s="91"/>
      <c r="G98" s="92"/>
      <c r="H98" s="92"/>
      <c r="I98" s="93"/>
      <c r="J98" s="92"/>
      <c r="K98" s="105"/>
      <c r="L98" s="93"/>
    </row>
    <row r="99" spans="1:12" s="94" customFormat="1" x14ac:dyDescent="0.2">
      <c r="A99" s="93"/>
      <c r="B99" s="93"/>
      <c r="C99" s="93"/>
      <c r="D99" s="93"/>
      <c r="E99" s="93"/>
      <c r="F99" s="91"/>
      <c r="G99" s="93"/>
      <c r="H99" s="93"/>
      <c r="I99" s="93"/>
      <c r="J99" s="93"/>
      <c r="K99" s="93"/>
      <c r="L99" s="93"/>
    </row>
    <row r="100" spans="1:12" s="94" customFormat="1" x14ac:dyDescent="0.2">
      <c r="A100" s="93"/>
      <c r="B100" s="102"/>
      <c r="C100" s="102"/>
      <c r="D100" s="102"/>
      <c r="E100" s="92"/>
      <c r="F100" s="91"/>
      <c r="G100" s="92"/>
      <c r="H100" s="92"/>
      <c r="I100" s="93"/>
      <c r="J100" s="92"/>
      <c r="K100" s="93"/>
      <c r="L100" s="93"/>
    </row>
    <row r="101" spans="1:12" s="94" customFormat="1" x14ac:dyDescent="0.2">
      <c r="A101" s="93"/>
      <c r="B101" s="93"/>
      <c r="C101" s="93"/>
      <c r="D101" s="93"/>
      <c r="E101" s="93"/>
      <c r="F101" s="91"/>
      <c r="G101" s="93"/>
      <c r="H101" s="93"/>
      <c r="I101" s="93"/>
      <c r="J101" s="93"/>
      <c r="K101" s="93"/>
      <c r="L101" s="93"/>
    </row>
    <row r="102" spans="1:12" s="94" customFormat="1" x14ac:dyDescent="0.2">
      <c r="A102" s="93"/>
      <c r="B102" s="102"/>
      <c r="C102" s="102"/>
      <c r="D102" s="102"/>
      <c r="E102" s="92"/>
      <c r="F102" s="91"/>
      <c r="G102" s="92"/>
      <c r="H102" s="92"/>
      <c r="I102" s="93"/>
      <c r="J102" s="92"/>
      <c r="K102" s="93"/>
      <c r="L102" s="93"/>
    </row>
    <row r="103" spans="1:12" s="94" customFormat="1" x14ac:dyDescent="0.2">
      <c r="A103" s="93"/>
      <c r="B103" s="93"/>
      <c r="C103" s="93"/>
      <c r="D103" s="93"/>
      <c r="E103" s="93"/>
      <c r="F103" s="91"/>
      <c r="G103" s="93"/>
      <c r="H103" s="93"/>
      <c r="I103" s="93"/>
      <c r="J103" s="93"/>
      <c r="K103" s="93"/>
      <c r="L103" s="93"/>
    </row>
    <row r="104" spans="1:12" s="94" customFormat="1" x14ac:dyDescent="0.2">
      <c r="A104" s="93"/>
      <c r="B104" s="102"/>
      <c r="C104" s="102"/>
      <c r="D104" s="102"/>
      <c r="E104" s="92"/>
      <c r="F104" s="91"/>
      <c r="G104" s="92"/>
      <c r="H104" s="92"/>
      <c r="I104" s="93"/>
      <c r="J104" s="92"/>
      <c r="K104" s="93"/>
      <c r="L104" s="93"/>
    </row>
    <row r="105" spans="1:12" s="94" customFormat="1" x14ac:dyDescent="0.2">
      <c r="A105" s="93"/>
      <c r="B105" s="93"/>
      <c r="C105" s="93"/>
      <c r="D105" s="93"/>
      <c r="E105" s="93"/>
      <c r="F105" s="91"/>
      <c r="G105" s="93"/>
      <c r="H105" s="93"/>
      <c r="I105" s="93"/>
      <c r="J105" s="93"/>
      <c r="K105" s="93"/>
      <c r="L105" s="93"/>
    </row>
    <row r="106" spans="1:12" s="94" customFormat="1" x14ac:dyDescent="0.2">
      <c r="A106" s="93"/>
      <c r="B106" s="102"/>
      <c r="C106" s="102"/>
      <c r="D106" s="102"/>
      <c r="E106" s="92"/>
      <c r="F106" s="91"/>
      <c r="G106" s="92"/>
      <c r="H106" s="92"/>
      <c r="I106" s="93"/>
      <c r="J106" s="92"/>
      <c r="K106" s="93"/>
      <c r="L106" s="93"/>
    </row>
    <row r="107" spans="1:12" s="94" customFormat="1" x14ac:dyDescent="0.2">
      <c r="A107" s="93"/>
      <c r="B107" s="93"/>
      <c r="C107" s="93"/>
      <c r="D107" s="93"/>
      <c r="E107" s="93"/>
      <c r="F107" s="91"/>
      <c r="G107" s="93"/>
      <c r="H107" s="93"/>
      <c r="I107" s="93"/>
      <c r="J107" s="93"/>
      <c r="K107" s="93"/>
      <c r="L107" s="93"/>
    </row>
    <row r="108" spans="1:12" s="94" customFormat="1" x14ac:dyDescent="0.2">
      <c r="A108" s="93"/>
      <c r="B108" s="102"/>
      <c r="C108" s="102"/>
      <c r="D108" s="102"/>
      <c r="E108" s="92"/>
      <c r="F108" s="91"/>
      <c r="G108" s="92"/>
      <c r="H108" s="92"/>
      <c r="I108" s="93"/>
      <c r="J108" s="92"/>
      <c r="K108" s="93"/>
      <c r="L108" s="93"/>
    </row>
    <row r="109" spans="1:12" s="94" customFormat="1" x14ac:dyDescent="0.2">
      <c r="A109" s="93"/>
      <c r="B109" s="93"/>
      <c r="C109" s="93"/>
      <c r="D109" s="93"/>
      <c r="E109" s="93"/>
      <c r="F109" s="91"/>
      <c r="G109" s="93"/>
      <c r="H109" s="93"/>
      <c r="I109" s="93"/>
      <c r="J109" s="93"/>
      <c r="K109" s="93"/>
      <c r="L109" s="93"/>
    </row>
    <row r="110" spans="1:12" s="94" customFormat="1" x14ac:dyDescent="0.2">
      <c r="A110" s="93"/>
      <c r="B110" s="102"/>
      <c r="C110" s="102"/>
      <c r="D110" s="102"/>
      <c r="E110" s="92"/>
      <c r="F110" s="91"/>
      <c r="G110" s="92"/>
      <c r="H110" s="92"/>
      <c r="I110" s="93"/>
      <c r="J110" s="92"/>
      <c r="K110" s="93"/>
      <c r="L110" s="93"/>
    </row>
    <row r="111" spans="1:12" s="94" customFormat="1" x14ac:dyDescent="0.2">
      <c r="A111" s="93"/>
      <c r="B111" s="93"/>
      <c r="C111" s="93"/>
      <c r="D111" s="93"/>
      <c r="E111" s="93"/>
      <c r="F111" s="91"/>
      <c r="G111" s="93"/>
      <c r="H111" s="93"/>
      <c r="I111" s="93"/>
      <c r="J111" s="93"/>
      <c r="K111" s="93"/>
      <c r="L111" s="93"/>
    </row>
    <row r="112" spans="1:12" s="94" customFormat="1" x14ac:dyDescent="0.2">
      <c r="A112" s="93"/>
      <c r="B112" s="102"/>
      <c r="C112" s="102"/>
      <c r="D112" s="102"/>
      <c r="E112" s="92"/>
      <c r="F112" s="91"/>
      <c r="G112" s="92"/>
      <c r="H112" s="92"/>
      <c r="I112" s="93"/>
      <c r="J112" s="92"/>
      <c r="K112" s="93"/>
      <c r="L112" s="93"/>
    </row>
    <row r="113" spans="1:12" s="94" customFormat="1" x14ac:dyDescent="0.2">
      <c r="A113" s="93"/>
      <c r="B113" s="93"/>
      <c r="C113" s="93"/>
      <c r="D113" s="93"/>
      <c r="E113" s="93"/>
      <c r="F113" s="91"/>
      <c r="G113" s="93"/>
      <c r="H113" s="93"/>
      <c r="I113" s="93"/>
      <c r="J113" s="93"/>
      <c r="K113" s="93"/>
      <c r="L113" s="93"/>
    </row>
    <row r="114" spans="1:12" s="94" customFormat="1" x14ac:dyDescent="0.2">
      <c r="A114" s="93"/>
      <c r="B114" s="102"/>
      <c r="C114" s="102"/>
      <c r="D114" s="102"/>
      <c r="E114" s="92"/>
      <c r="F114" s="91"/>
      <c r="G114" s="92"/>
      <c r="H114" s="92"/>
      <c r="I114" s="93"/>
      <c r="J114" s="92"/>
      <c r="K114" s="93"/>
      <c r="L114" s="93"/>
    </row>
    <row r="115" spans="1:12" s="94" customFormat="1" x14ac:dyDescent="0.2">
      <c r="A115" s="93"/>
      <c r="B115" s="93"/>
      <c r="C115" s="93"/>
      <c r="D115" s="93"/>
      <c r="E115" s="93"/>
      <c r="F115" s="91"/>
      <c r="G115" s="93"/>
      <c r="H115" s="93"/>
      <c r="I115" s="93"/>
      <c r="J115" s="93"/>
      <c r="K115" s="93"/>
      <c r="L115" s="93"/>
    </row>
    <row r="116" spans="1:12" s="94" customFormat="1" x14ac:dyDescent="0.2">
      <c r="A116" s="93"/>
      <c r="B116" s="102"/>
      <c r="C116" s="102"/>
      <c r="D116" s="102"/>
      <c r="E116" s="92"/>
      <c r="F116" s="91"/>
      <c r="G116" s="92"/>
      <c r="H116" s="92"/>
      <c r="I116" s="93"/>
      <c r="J116" s="92"/>
      <c r="K116" s="93"/>
      <c r="L116" s="93"/>
    </row>
    <row r="117" spans="1:12" s="94" customFormat="1" x14ac:dyDescent="0.2">
      <c r="A117" s="93"/>
      <c r="B117" s="93"/>
      <c r="C117" s="93"/>
      <c r="D117" s="93"/>
      <c r="E117" s="93"/>
      <c r="F117" s="91"/>
      <c r="G117" s="93"/>
      <c r="H117" s="93"/>
      <c r="I117" s="93"/>
      <c r="J117" s="93"/>
      <c r="K117" s="93"/>
      <c r="L117" s="93"/>
    </row>
    <row r="118" spans="1:12" s="94" customFormat="1" x14ac:dyDescent="0.2">
      <c r="A118" s="93"/>
      <c r="B118" s="102"/>
      <c r="C118" s="102"/>
      <c r="D118" s="102"/>
      <c r="E118" s="92"/>
      <c r="F118" s="91"/>
      <c r="G118" s="92"/>
      <c r="H118" s="92"/>
      <c r="I118" s="93"/>
      <c r="J118" s="92"/>
      <c r="K118" s="93"/>
      <c r="L118" s="93"/>
    </row>
    <row r="119" spans="1:12" s="94" customFormat="1" x14ac:dyDescent="0.2">
      <c r="A119" s="93"/>
      <c r="B119" s="93"/>
      <c r="C119" s="93"/>
      <c r="D119" s="93"/>
      <c r="E119" s="93"/>
      <c r="F119" s="91"/>
      <c r="G119" s="93"/>
      <c r="H119" s="93"/>
      <c r="I119" s="93"/>
      <c r="J119" s="93"/>
      <c r="K119" s="93"/>
      <c r="L119" s="93"/>
    </row>
    <row r="120" spans="1:12" s="94" customFormat="1" x14ac:dyDescent="0.2">
      <c r="A120" s="93"/>
      <c r="B120" s="102"/>
      <c r="C120" s="102"/>
      <c r="D120" s="102"/>
      <c r="E120" s="92"/>
      <c r="F120" s="91"/>
      <c r="G120" s="92"/>
      <c r="H120" s="92"/>
      <c r="I120" s="93"/>
      <c r="J120" s="92"/>
      <c r="K120" s="93"/>
      <c r="L120" s="93"/>
    </row>
    <row r="121" spans="1:12" s="94" customFormat="1" x14ac:dyDescent="0.2">
      <c r="A121" s="93"/>
      <c r="B121" s="93"/>
      <c r="C121" s="93"/>
      <c r="D121" s="93"/>
      <c r="E121" s="93"/>
      <c r="F121" s="91"/>
      <c r="G121" s="93"/>
      <c r="H121" s="93"/>
      <c r="I121" s="93"/>
      <c r="J121" s="93"/>
      <c r="K121" s="93"/>
      <c r="L121" s="93"/>
    </row>
    <row r="122" spans="1:12" s="94" customFormat="1" x14ac:dyDescent="0.2">
      <c r="A122" s="93"/>
      <c r="B122" s="102"/>
      <c r="C122" s="102"/>
      <c r="D122" s="102"/>
      <c r="E122" s="92"/>
      <c r="F122" s="91"/>
      <c r="G122" s="92"/>
      <c r="H122" s="92"/>
      <c r="I122" s="93"/>
      <c r="J122" s="92"/>
      <c r="K122" s="93"/>
      <c r="L122" s="93"/>
    </row>
    <row r="123" spans="1:12" s="94" customFormat="1" x14ac:dyDescent="0.2">
      <c r="A123" s="93"/>
      <c r="B123" s="93"/>
      <c r="C123" s="93"/>
      <c r="D123" s="93"/>
      <c r="E123" s="93"/>
      <c r="F123" s="91"/>
      <c r="G123" s="93"/>
      <c r="H123" s="93"/>
      <c r="I123" s="93"/>
      <c r="J123" s="93"/>
      <c r="K123" s="93"/>
      <c r="L123" s="93"/>
    </row>
    <row r="124" spans="1:12" s="94" customFormat="1" x14ac:dyDescent="0.2">
      <c r="A124" s="93"/>
      <c r="B124" s="102"/>
      <c r="C124" s="102"/>
      <c r="D124" s="102"/>
      <c r="E124" s="92"/>
      <c r="F124" s="91"/>
      <c r="G124" s="92"/>
      <c r="H124" s="92"/>
      <c r="I124" s="93"/>
      <c r="J124" s="92"/>
      <c r="K124" s="93"/>
      <c r="L124" s="93"/>
    </row>
    <row r="125" spans="1:12" s="94" customFormat="1" x14ac:dyDescent="0.2">
      <c r="A125" s="93"/>
      <c r="B125" s="93"/>
      <c r="C125" s="93"/>
      <c r="D125" s="93"/>
      <c r="E125" s="93"/>
      <c r="F125" s="91"/>
      <c r="G125" s="93"/>
      <c r="H125" s="93"/>
      <c r="I125" s="93"/>
      <c r="J125" s="93"/>
      <c r="K125" s="93"/>
      <c r="L125" s="93"/>
    </row>
    <row r="126" spans="1:12" s="94" customFormat="1" x14ac:dyDescent="0.2">
      <c r="A126" s="93"/>
      <c r="B126" s="102"/>
      <c r="C126" s="102"/>
      <c r="D126" s="102"/>
      <c r="E126" s="92"/>
      <c r="F126" s="91"/>
      <c r="G126" s="92"/>
      <c r="H126" s="92"/>
      <c r="I126" s="93"/>
      <c r="J126" s="92"/>
      <c r="K126" s="93"/>
      <c r="L126" s="93"/>
    </row>
    <row r="127" spans="1:12" s="94" customFormat="1" x14ac:dyDescent="0.2">
      <c r="A127" s="93"/>
      <c r="B127" s="93"/>
      <c r="C127" s="93"/>
      <c r="D127" s="93"/>
      <c r="E127" s="93"/>
      <c r="F127" s="91"/>
      <c r="G127" s="93"/>
      <c r="H127" s="93"/>
      <c r="I127" s="93"/>
      <c r="J127" s="93"/>
      <c r="K127" s="93"/>
      <c r="L127" s="93"/>
    </row>
    <row r="128" spans="1:12" s="94" customFormat="1" x14ac:dyDescent="0.2">
      <c r="A128" s="93"/>
      <c r="B128" s="102"/>
      <c r="C128" s="102"/>
      <c r="D128" s="102"/>
      <c r="E128" s="92"/>
      <c r="F128" s="91"/>
      <c r="G128" s="92"/>
      <c r="H128" s="92"/>
      <c r="I128" s="93"/>
      <c r="J128" s="92"/>
      <c r="K128" s="93"/>
      <c r="L128" s="93"/>
    </row>
    <row r="129" spans="1:12" s="94" customFormat="1" x14ac:dyDescent="0.2">
      <c r="A129" s="93"/>
      <c r="B129" s="93"/>
      <c r="C129" s="93"/>
      <c r="D129" s="93"/>
      <c r="E129" s="93"/>
      <c r="F129" s="91"/>
      <c r="G129" s="93"/>
      <c r="H129" s="93"/>
      <c r="I129" s="93"/>
      <c r="J129" s="93"/>
      <c r="K129" s="93"/>
      <c r="L129" s="93"/>
    </row>
    <row r="130" spans="1:12" s="94" customFormat="1" x14ac:dyDescent="0.2">
      <c r="A130" s="93"/>
      <c r="B130" s="102"/>
      <c r="C130" s="102"/>
      <c r="D130" s="102"/>
      <c r="E130" s="92"/>
      <c r="F130" s="91"/>
      <c r="G130" s="92"/>
      <c r="H130" s="92"/>
      <c r="I130" s="93"/>
      <c r="J130" s="92"/>
      <c r="K130" s="93"/>
      <c r="L130" s="93"/>
    </row>
    <row r="131" spans="1:12" s="94" customFormat="1" x14ac:dyDescent="0.2">
      <c r="A131" s="93"/>
      <c r="B131" s="93"/>
      <c r="C131" s="93"/>
      <c r="D131" s="93"/>
      <c r="E131" s="93"/>
      <c r="F131" s="91"/>
      <c r="G131" s="93"/>
      <c r="H131" s="93"/>
      <c r="I131" s="93"/>
      <c r="J131" s="93"/>
      <c r="K131" s="93"/>
      <c r="L131" s="93"/>
    </row>
    <row r="132" spans="1:12" s="94" customFormat="1" x14ac:dyDescent="0.2">
      <c r="A132" s="93"/>
      <c r="B132" s="102"/>
      <c r="C132" s="102"/>
      <c r="D132" s="102"/>
      <c r="E132" s="92"/>
      <c r="F132" s="91"/>
      <c r="G132" s="92"/>
      <c r="H132" s="92"/>
      <c r="I132" s="93"/>
      <c r="J132" s="92"/>
      <c r="K132" s="93"/>
      <c r="L132" s="93"/>
    </row>
    <row r="133" spans="1:12" s="94" customFormat="1" x14ac:dyDescent="0.2">
      <c r="A133" s="93"/>
      <c r="B133" s="93"/>
      <c r="C133" s="93"/>
      <c r="D133" s="93"/>
      <c r="E133" s="93"/>
      <c r="F133" s="91"/>
      <c r="G133" s="93"/>
      <c r="H133" s="93"/>
      <c r="I133" s="93"/>
      <c r="J133" s="93"/>
      <c r="K133" s="93"/>
      <c r="L133" s="93"/>
    </row>
    <row r="134" spans="1:12" s="94" customFormat="1" x14ac:dyDescent="0.2">
      <c r="A134" s="93"/>
      <c r="B134" s="102"/>
      <c r="C134" s="102"/>
      <c r="D134" s="102"/>
      <c r="E134" s="92"/>
      <c r="F134" s="91"/>
      <c r="G134" s="92"/>
      <c r="H134" s="92"/>
      <c r="I134" s="93"/>
      <c r="J134" s="92"/>
      <c r="K134" s="93"/>
      <c r="L134" s="93"/>
    </row>
    <row r="135" spans="1:12" s="94" customFormat="1" x14ac:dyDescent="0.2">
      <c r="A135" s="93"/>
      <c r="B135" s="93"/>
      <c r="C135" s="93"/>
      <c r="D135" s="93"/>
      <c r="E135" s="93"/>
      <c r="F135" s="91"/>
      <c r="G135" s="93"/>
      <c r="H135" s="93"/>
      <c r="I135" s="93"/>
      <c r="J135" s="93"/>
      <c r="K135" s="93"/>
      <c r="L135" s="93"/>
    </row>
    <row r="136" spans="1:12" s="94" customFormat="1" x14ac:dyDescent="0.2">
      <c r="A136" s="93"/>
      <c r="B136" s="102"/>
      <c r="C136" s="102"/>
      <c r="D136" s="102"/>
      <c r="E136" s="92"/>
      <c r="F136" s="91"/>
      <c r="G136" s="92"/>
      <c r="H136" s="92"/>
      <c r="I136" s="93"/>
      <c r="J136" s="92"/>
      <c r="K136" s="93"/>
      <c r="L136" s="93"/>
    </row>
    <row r="137" spans="1:12" s="94" customFormat="1" x14ac:dyDescent="0.2">
      <c r="A137" s="93"/>
      <c r="B137" s="93"/>
      <c r="C137" s="93"/>
      <c r="D137" s="93"/>
      <c r="E137" s="93"/>
      <c r="F137" s="91"/>
      <c r="G137" s="93"/>
      <c r="H137" s="93"/>
      <c r="I137" s="93"/>
      <c r="J137" s="93"/>
      <c r="K137" s="93"/>
      <c r="L137" s="93"/>
    </row>
    <row r="138" spans="1:12" s="94" customFormat="1" x14ac:dyDescent="0.2">
      <c r="A138" s="93"/>
      <c r="B138" s="102"/>
      <c r="C138" s="102"/>
      <c r="D138" s="102"/>
      <c r="E138" s="92"/>
      <c r="F138" s="91"/>
      <c r="G138" s="92"/>
      <c r="H138" s="92"/>
      <c r="I138" s="93"/>
      <c r="J138" s="92"/>
      <c r="K138" s="93"/>
      <c r="L138" s="93"/>
    </row>
    <row r="139" spans="1:12" s="94" customFormat="1" x14ac:dyDescent="0.2">
      <c r="A139" s="93"/>
      <c r="B139" s="93"/>
      <c r="C139" s="93"/>
      <c r="D139" s="93"/>
      <c r="E139" s="93"/>
      <c r="F139" s="91"/>
      <c r="G139" s="93"/>
      <c r="H139" s="93"/>
      <c r="I139" s="93"/>
      <c r="J139" s="93"/>
      <c r="K139" s="93"/>
      <c r="L139" s="93"/>
    </row>
    <row r="140" spans="1:12" s="94" customFormat="1" x14ac:dyDescent="0.2">
      <c r="A140" s="93"/>
      <c r="B140" s="102"/>
      <c r="C140" s="102"/>
      <c r="D140" s="102"/>
      <c r="E140" s="92"/>
      <c r="F140" s="91"/>
      <c r="G140" s="92"/>
      <c r="H140" s="92"/>
      <c r="I140" s="93"/>
      <c r="J140" s="92"/>
      <c r="K140" s="93"/>
      <c r="L140" s="93"/>
    </row>
    <row r="141" spans="1:12" s="94" customFormat="1" x14ac:dyDescent="0.2">
      <c r="A141" s="93"/>
      <c r="B141" s="93"/>
      <c r="C141" s="93"/>
      <c r="D141" s="93"/>
      <c r="E141" s="93"/>
      <c r="F141" s="91"/>
      <c r="G141" s="93"/>
      <c r="H141" s="93"/>
      <c r="I141" s="93"/>
      <c r="J141" s="93"/>
      <c r="K141" s="93"/>
      <c r="L141" s="93"/>
    </row>
    <row r="142" spans="1:12" s="94" customFormat="1" x14ac:dyDescent="0.2">
      <c r="A142" s="93"/>
      <c r="B142" s="102"/>
      <c r="C142" s="102"/>
      <c r="D142" s="102"/>
      <c r="E142" s="92"/>
      <c r="F142" s="91"/>
      <c r="G142" s="92"/>
      <c r="H142" s="92"/>
      <c r="I142" s="93"/>
      <c r="J142" s="92"/>
      <c r="K142" s="93"/>
      <c r="L142" s="93"/>
    </row>
    <row r="143" spans="1:12" s="94" customFormat="1" x14ac:dyDescent="0.2">
      <c r="A143" s="93"/>
      <c r="B143" s="93"/>
      <c r="C143" s="93"/>
      <c r="D143" s="93"/>
      <c r="E143" s="93"/>
      <c r="F143" s="91"/>
      <c r="G143" s="93"/>
      <c r="H143" s="93"/>
      <c r="I143" s="93"/>
      <c r="J143" s="93"/>
      <c r="K143" s="93"/>
      <c r="L143" s="93"/>
    </row>
    <row r="144" spans="1:12" s="94" customFormat="1" x14ac:dyDescent="0.2">
      <c r="A144" s="93"/>
      <c r="B144" s="102"/>
      <c r="C144" s="102"/>
      <c r="D144" s="102"/>
      <c r="E144" s="92"/>
      <c r="F144" s="91"/>
      <c r="G144" s="92"/>
      <c r="H144" s="92"/>
      <c r="I144" s="93"/>
      <c r="J144" s="92"/>
      <c r="K144" s="93"/>
      <c r="L144" s="93"/>
    </row>
    <row r="145" spans="1:12" s="94" customFormat="1" x14ac:dyDescent="0.2">
      <c r="A145" s="93"/>
      <c r="B145" s="93"/>
      <c r="C145" s="93"/>
      <c r="D145" s="93"/>
      <c r="E145" s="93"/>
      <c r="F145" s="91"/>
      <c r="G145" s="93"/>
      <c r="H145" s="93"/>
      <c r="I145" s="93"/>
      <c r="J145" s="93"/>
      <c r="K145" s="93"/>
      <c r="L145" s="93"/>
    </row>
    <row r="146" spans="1:12" s="94" customFormat="1" x14ac:dyDescent="0.2">
      <c r="A146" s="93"/>
      <c r="B146" s="102"/>
      <c r="C146" s="102"/>
      <c r="D146" s="102"/>
      <c r="E146" s="92"/>
      <c r="F146" s="91"/>
      <c r="G146" s="92"/>
      <c r="H146" s="92"/>
      <c r="I146" s="93"/>
      <c r="J146" s="92"/>
      <c r="K146" s="93"/>
      <c r="L146" s="93"/>
    </row>
    <row r="147" spans="1:12" s="94" customFormat="1" x14ac:dyDescent="0.2">
      <c r="A147" s="93"/>
      <c r="B147" s="93"/>
      <c r="C147" s="93"/>
      <c r="D147" s="93"/>
      <c r="E147" s="93"/>
      <c r="F147" s="91"/>
      <c r="G147" s="93"/>
      <c r="H147" s="93"/>
      <c r="I147" s="93"/>
      <c r="J147" s="93"/>
      <c r="K147" s="93"/>
      <c r="L147" s="93"/>
    </row>
    <row r="148" spans="1:12" s="94" customFormat="1" x14ac:dyDescent="0.2">
      <c r="A148" s="93"/>
      <c r="B148" s="102"/>
      <c r="C148" s="102"/>
      <c r="D148" s="102"/>
      <c r="E148" s="92"/>
      <c r="F148" s="91"/>
      <c r="G148" s="92"/>
      <c r="H148" s="92"/>
      <c r="I148" s="93"/>
      <c r="J148" s="92"/>
      <c r="K148" s="93"/>
      <c r="L148" s="93"/>
    </row>
    <row r="149" spans="1:12" s="94" customFormat="1" x14ac:dyDescent="0.2">
      <c r="A149" s="93"/>
      <c r="B149" s="93"/>
      <c r="C149" s="93"/>
      <c r="D149" s="93"/>
      <c r="E149" s="93"/>
      <c r="F149" s="91"/>
      <c r="G149" s="93"/>
      <c r="H149" s="93"/>
      <c r="I149" s="93"/>
      <c r="J149" s="93"/>
      <c r="K149" s="93"/>
      <c r="L149" s="93"/>
    </row>
    <row r="150" spans="1:12" s="94" customFormat="1" x14ac:dyDescent="0.2">
      <c r="A150" s="93"/>
      <c r="B150" s="102"/>
      <c r="C150" s="102"/>
      <c r="D150" s="102"/>
      <c r="E150" s="92"/>
      <c r="F150" s="91"/>
      <c r="G150" s="92"/>
      <c r="H150" s="92"/>
      <c r="I150" s="93"/>
      <c r="J150" s="92"/>
      <c r="K150" s="93"/>
      <c r="L150" s="93"/>
    </row>
    <row r="151" spans="1:12" s="94" customFormat="1" x14ac:dyDescent="0.2">
      <c r="A151" s="93"/>
      <c r="B151" s="93"/>
      <c r="C151" s="93"/>
      <c r="D151" s="93"/>
      <c r="E151" s="93"/>
      <c r="F151" s="91"/>
      <c r="G151" s="93"/>
      <c r="H151" s="93"/>
      <c r="I151" s="93"/>
      <c r="J151" s="93"/>
      <c r="K151" s="93"/>
      <c r="L151" s="93"/>
    </row>
    <row r="152" spans="1:12" s="94" customFormat="1" x14ac:dyDescent="0.2">
      <c r="A152" s="93"/>
      <c r="B152" s="102"/>
      <c r="C152" s="102"/>
      <c r="D152" s="102"/>
      <c r="E152" s="92"/>
      <c r="F152" s="91"/>
      <c r="G152" s="92"/>
      <c r="H152" s="92"/>
      <c r="I152" s="93"/>
      <c r="J152" s="92"/>
      <c r="K152" s="93"/>
      <c r="L152" s="93"/>
    </row>
    <row r="153" spans="1:12" s="94" customFormat="1" x14ac:dyDescent="0.2">
      <c r="A153" s="93"/>
      <c r="B153" s="93"/>
      <c r="C153" s="93"/>
      <c r="D153" s="93"/>
      <c r="E153" s="93"/>
      <c r="F153" s="91"/>
      <c r="G153" s="93"/>
      <c r="H153" s="93"/>
      <c r="I153" s="93"/>
      <c r="J153" s="93"/>
      <c r="K153" s="93"/>
      <c r="L153" s="93"/>
    </row>
    <row r="154" spans="1:12" s="94" customFormat="1" x14ac:dyDescent="0.2">
      <c r="A154" s="93"/>
      <c r="B154" s="102"/>
      <c r="C154" s="102"/>
      <c r="D154" s="102"/>
      <c r="E154" s="92"/>
      <c r="F154" s="91"/>
      <c r="G154" s="92"/>
      <c r="H154" s="92"/>
      <c r="I154" s="93"/>
      <c r="J154" s="92"/>
      <c r="K154" s="93"/>
      <c r="L154" s="93"/>
    </row>
    <row r="155" spans="1:12" s="94" customFormat="1" x14ac:dyDescent="0.2">
      <c r="A155" s="93"/>
      <c r="B155" s="93"/>
      <c r="C155" s="93"/>
      <c r="D155" s="93"/>
      <c r="E155" s="93"/>
      <c r="F155" s="91"/>
      <c r="G155" s="93"/>
      <c r="H155" s="93"/>
      <c r="I155" s="93"/>
      <c r="J155" s="93"/>
      <c r="K155" s="93"/>
      <c r="L155" s="93"/>
    </row>
    <row r="156" spans="1:12" s="94" customFormat="1" x14ac:dyDescent="0.2">
      <c r="A156" s="93"/>
      <c r="B156" s="102"/>
      <c r="C156" s="102"/>
      <c r="D156" s="102"/>
      <c r="E156" s="92"/>
      <c r="F156" s="91"/>
      <c r="G156" s="92"/>
      <c r="H156" s="92"/>
      <c r="I156" s="93"/>
      <c r="J156" s="92"/>
      <c r="K156" s="93"/>
      <c r="L156" s="93"/>
    </row>
    <row r="157" spans="1:12" s="94" customFormat="1" x14ac:dyDescent="0.2">
      <c r="A157" s="93"/>
      <c r="B157" s="93"/>
      <c r="C157" s="93"/>
      <c r="D157" s="93"/>
      <c r="E157" s="93"/>
      <c r="F157" s="91"/>
      <c r="G157" s="93"/>
      <c r="H157" s="93"/>
      <c r="I157" s="93"/>
      <c r="J157" s="93"/>
      <c r="K157" s="93"/>
      <c r="L157" s="93"/>
    </row>
    <row r="158" spans="1:12" s="94" customFormat="1" x14ac:dyDescent="0.2">
      <c r="A158" s="93"/>
      <c r="B158" s="102"/>
      <c r="C158" s="102"/>
      <c r="D158" s="102"/>
      <c r="E158" s="92"/>
      <c r="F158" s="91"/>
      <c r="G158" s="92"/>
      <c r="H158" s="92"/>
      <c r="I158" s="93"/>
      <c r="J158" s="92"/>
      <c r="K158" s="93"/>
      <c r="L158" s="93"/>
    </row>
    <row r="159" spans="1:12" s="94" customFormat="1" x14ac:dyDescent="0.2">
      <c r="A159" s="93"/>
      <c r="B159" s="93"/>
      <c r="C159" s="93"/>
      <c r="D159" s="93"/>
      <c r="E159" s="93"/>
      <c r="F159" s="91"/>
      <c r="G159" s="93"/>
      <c r="H159" s="93"/>
      <c r="I159" s="93"/>
      <c r="J159" s="93"/>
      <c r="K159" s="93"/>
      <c r="L159" s="93"/>
    </row>
    <row r="160" spans="1:12" s="94" customFormat="1" x14ac:dyDescent="0.2">
      <c r="A160" s="93"/>
      <c r="B160" s="102"/>
      <c r="C160" s="102"/>
      <c r="D160" s="102"/>
      <c r="E160" s="92"/>
      <c r="F160" s="91"/>
      <c r="G160" s="92"/>
      <c r="H160" s="92"/>
      <c r="I160" s="93"/>
      <c r="J160" s="92"/>
      <c r="K160" s="93"/>
      <c r="L160" s="93"/>
    </row>
    <row r="161" spans="1:12" s="94" customFormat="1" x14ac:dyDescent="0.2">
      <c r="A161" s="93"/>
      <c r="B161" s="93"/>
      <c r="C161" s="93"/>
      <c r="D161" s="93"/>
      <c r="E161" s="93"/>
      <c r="F161" s="91"/>
      <c r="G161" s="93"/>
      <c r="H161" s="93"/>
      <c r="I161" s="93"/>
      <c r="J161" s="93"/>
      <c r="K161" s="93"/>
      <c r="L161" s="93"/>
    </row>
    <row r="162" spans="1:12" s="94" customFormat="1" x14ac:dyDescent="0.2">
      <c r="A162" s="93"/>
      <c r="B162" s="102"/>
      <c r="C162" s="102"/>
      <c r="D162" s="102"/>
      <c r="E162" s="92"/>
      <c r="F162" s="91"/>
      <c r="G162" s="92"/>
      <c r="H162" s="92"/>
      <c r="I162" s="93"/>
      <c r="J162" s="92"/>
      <c r="K162" s="93"/>
      <c r="L162" s="93"/>
    </row>
    <row r="163" spans="1:12" s="94" customFormat="1" x14ac:dyDescent="0.2">
      <c r="A163" s="93"/>
      <c r="B163" s="93"/>
      <c r="C163" s="93"/>
      <c r="D163" s="93"/>
      <c r="E163" s="93"/>
      <c r="F163" s="91"/>
      <c r="G163" s="93"/>
      <c r="H163" s="93"/>
      <c r="I163" s="93"/>
      <c r="J163" s="93"/>
      <c r="K163" s="93"/>
      <c r="L163" s="93"/>
    </row>
    <row r="164" spans="1:12" s="94" customFormat="1" x14ac:dyDescent="0.2">
      <c r="A164" s="93"/>
      <c r="B164" s="102"/>
      <c r="C164" s="102"/>
      <c r="D164" s="102"/>
      <c r="E164" s="92"/>
      <c r="F164" s="91"/>
      <c r="G164" s="92"/>
      <c r="H164" s="92"/>
      <c r="I164" s="93"/>
      <c r="J164" s="92"/>
      <c r="K164" s="93"/>
      <c r="L164" s="93"/>
    </row>
    <row r="165" spans="1:12" s="94" customFormat="1" x14ac:dyDescent="0.2">
      <c r="A165" s="93"/>
      <c r="B165" s="93"/>
      <c r="C165" s="93"/>
      <c r="D165" s="93"/>
      <c r="E165" s="93"/>
      <c r="F165" s="91"/>
      <c r="G165" s="93"/>
      <c r="H165" s="93"/>
      <c r="I165" s="93"/>
      <c r="J165" s="93"/>
      <c r="K165" s="93"/>
      <c r="L165" s="93"/>
    </row>
    <row r="166" spans="1:12" s="94" customFormat="1" x14ac:dyDescent="0.2">
      <c r="A166" s="93"/>
      <c r="B166" s="102"/>
      <c r="C166" s="102"/>
      <c r="D166" s="102"/>
      <c r="E166" s="92"/>
      <c r="F166" s="91"/>
      <c r="G166" s="92"/>
      <c r="H166" s="92"/>
      <c r="I166" s="93"/>
      <c r="J166" s="92"/>
      <c r="K166" s="93"/>
      <c r="L166" s="93"/>
    </row>
    <row r="167" spans="1:12" s="94" customFormat="1" x14ac:dyDescent="0.2">
      <c r="A167" s="93"/>
      <c r="B167" s="93"/>
      <c r="C167" s="93"/>
      <c r="D167" s="93"/>
      <c r="E167" s="93"/>
      <c r="F167" s="91"/>
      <c r="G167" s="93"/>
      <c r="H167" s="93"/>
      <c r="I167" s="93"/>
      <c r="J167" s="93"/>
      <c r="K167" s="93"/>
      <c r="L167" s="93"/>
    </row>
    <row r="168" spans="1:12" s="94" customFormat="1" x14ac:dyDescent="0.2">
      <c r="A168" s="93"/>
      <c r="B168" s="102"/>
      <c r="C168" s="102"/>
      <c r="D168" s="102"/>
      <c r="E168" s="92"/>
      <c r="F168" s="91"/>
      <c r="G168" s="92"/>
      <c r="H168" s="92"/>
      <c r="I168" s="93"/>
      <c r="J168" s="92"/>
      <c r="K168" s="93"/>
      <c r="L168" s="93"/>
    </row>
    <row r="169" spans="1:12" s="94" customFormat="1" x14ac:dyDescent="0.2">
      <c r="A169" s="93"/>
      <c r="B169" s="93"/>
      <c r="C169" s="93"/>
      <c r="D169" s="93"/>
      <c r="E169" s="93"/>
      <c r="F169" s="91"/>
      <c r="G169" s="93"/>
      <c r="H169" s="104"/>
      <c r="I169" s="104"/>
      <c r="J169" s="104"/>
      <c r="K169" s="93"/>
      <c r="L169" s="93"/>
    </row>
    <row r="170" spans="1:12" s="94" customFormat="1" x14ac:dyDescent="0.2">
      <c r="A170" s="93"/>
      <c r="B170" s="93"/>
      <c r="C170" s="101"/>
      <c r="D170" s="93"/>
      <c r="E170" s="93"/>
      <c r="F170" s="91"/>
      <c r="G170" s="93"/>
      <c r="H170" s="93"/>
      <c r="I170" s="93"/>
      <c r="J170" s="93"/>
      <c r="K170" s="93"/>
      <c r="L170" s="93"/>
    </row>
    <row r="171" spans="1:12" s="94" customFormat="1" x14ac:dyDescent="0.2">
      <c r="A171" s="93"/>
      <c r="B171" s="93"/>
      <c r="C171" s="93"/>
      <c r="D171" s="93"/>
      <c r="E171" s="93"/>
      <c r="F171" s="91"/>
      <c r="G171" s="93"/>
      <c r="H171" s="93"/>
      <c r="I171" s="93"/>
      <c r="J171" s="93"/>
      <c r="K171" s="93"/>
      <c r="L171" s="93"/>
    </row>
    <row r="172" spans="1:12" s="94" customFormat="1" x14ac:dyDescent="0.2">
      <c r="A172" s="93"/>
      <c r="B172" s="102"/>
      <c r="C172" s="102"/>
      <c r="D172" s="102"/>
      <c r="E172" s="92"/>
      <c r="F172" s="91"/>
      <c r="G172" s="92"/>
      <c r="H172" s="92"/>
      <c r="I172" s="93"/>
      <c r="J172" s="92"/>
      <c r="K172" s="93"/>
      <c r="L172" s="93"/>
    </row>
    <row r="173" spans="1:12" s="94" customFormat="1" x14ac:dyDescent="0.2">
      <c r="A173" s="93"/>
      <c r="B173" s="93"/>
      <c r="C173" s="93"/>
      <c r="D173" s="93"/>
      <c r="E173" s="93"/>
      <c r="F173" s="91"/>
      <c r="G173" s="93"/>
      <c r="H173" s="93"/>
      <c r="I173" s="93"/>
      <c r="J173" s="93"/>
      <c r="K173" s="93"/>
      <c r="L173" s="93"/>
    </row>
    <row r="174" spans="1:12" s="94" customFormat="1" x14ac:dyDescent="0.2">
      <c r="A174" s="93"/>
      <c r="B174" s="102"/>
      <c r="C174" s="102"/>
      <c r="D174" s="102"/>
      <c r="E174" s="92"/>
      <c r="F174" s="91"/>
      <c r="G174" s="92"/>
      <c r="H174" s="92"/>
      <c r="I174" s="93"/>
      <c r="J174" s="92"/>
      <c r="K174" s="93"/>
      <c r="L174" s="93"/>
    </row>
    <row r="175" spans="1:12" s="94" customFormat="1" x14ac:dyDescent="0.2">
      <c r="A175" s="93"/>
      <c r="B175" s="93"/>
      <c r="C175" s="93"/>
      <c r="D175" s="93"/>
      <c r="E175" s="93"/>
      <c r="F175" s="91"/>
      <c r="G175" s="93"/>
      <c r="H175" s="93"/>
      <c r="I175" s="93"/>
      <c r="J175" s="93"/>
      <c r="K175" s="93"/>
      <c r="L175" s="93"/>
    </row>
    <row r="176" spans="1:12" s="94" customFormat="1" x14ac:dyDescent="0.2">
      <c r="A176" s="93"/>
      <c r="B176" s="102"/>
      <c r="C176" s="102"/>
      <c r="D176" s="102"/>
      <c r="E176" s="92"/>
      <c r="F176" s="91"/>
      <c r="G176" s="92"/>
      <c r="H176" s="92"/>
      <c r="I176" s="93"/>
      <c r="J176" s="92"/>
      <c r="K176" s="93"/>
      <c r="L176" s="93"/>
    </row>
    <row r="177" spans="1:12" s="94" customFormat="1" x14ac:dyDescent="0.2">
      <c r="A177" s="93"/>
      <c r="B177" s="93"/>
      <c r="C177" s="93"/>
      <c r="D177" s="93"/>
      <c r="E177" s="93"/>
      <c r="F177" s="91"/>
      <c r="G177" s="93"/>
      <c r="H177" s="93"/>
      <c r="I177" s="93"/>
      <c r="J177" s="93"/>
      <c r="K177" s="93"/>
      <c r="L177" s="93"/>
    </row>
    <row r="178" spans="1:12" s="94" customFormat="1" x14ac:dyDescent="0.2">
      <c r="A178" s="93"/>
      <c r="B178" s="102"/>
      <c r="C178" s="102"/>
      <c r="D178" s="102"/>
      <c r="E178" s="92"/>
      <c r="F178" s="91"/>
      <c r="G178" s="92"/>
      <c r="H178" s="92"/>
      <c r="I178" s="93"/>
      <c r="J178" s="92"/>
      <c r="K178" s="93"/>
      <c r="L178" s="93"/>
    </row>
    <row r="179" spans="1:12" s="94" customFormat="1" x14ac:dyDescent="0.2">
      <c r="A179" s="93"/>
      <c r="B179" s="93"/>
      <c r="C179" s="93"/>
      <c r="D179" s="93"/>
      <c r="E179" s="93"/>
      <c r="F179" s="91"/>
      <c r="G179" s="93"/>
      <c r="H179" s="93"/>
      <c r="I179" s="93"/>
      <c r="J179" s="93"/>
      <c r="K179" s="93"/>
      <c r="L179" s="93"/>
    </row>
    <row r="180" spans="1:12" s="94" customFormat="1" x14ac:dyDescent="0.2">
      <c r="A180" s="93"/>
      <c r="B180" s="102"/>
      <c r="C180" s="102"/>
      <c r="D180" s="102"/>
      <c r="E180" s="92"/>
      <c r="F180" s="91"/>
      <c r="G180" s="92"/>
      <c r="H180" s="92"/>
      <c r="I180" s="93"/>
      <c r="J180" s="92"/>
      <c r="K180" s="93"/>
      <c r="L180" s="93"/>
    </row>
    <row r="181" spans="1:12" s="94" customFormat="1" x14ac:dyDescent="0.2">
      <c r="A181" s="93"/>
      <c r="B181" s="93"/>
      <c r="C181" s="93"/>
      <c r="D181" s="93"/>
      <c r="E181" s="93"/>
      <c r="F181" s="91"/>
      <c r="G181" s="93"/>
      <c r="H181" s="93"/>
      <c r="I181" s="93"/>
      <c r="J181" s="93"/>
      <c r="K181" s="93"/>
      <c r="L181" s="93"/>
    </row>
    <row r="182" spans="1:12" s="94" customFormat="1" x14ac:dyDescent="0.2">
      <c r="A182" s="93"/>
      <c r="B182" s="102"/>
      <c r="C182" s="102"/>
      <c r="D182" s="102"/>
      <c r="E182" s="106"/>
      <c r="F182" s="91"/>
      <c r="G182" s="92"/>
      <c r="H182" s="92"/>
      <c r="I182" s="93"/>
      <c r="J182" s="92"/>
      <c r="K182" s="93"/>
      <c r="L182" s="93"/>
    </row>
    <row r="183" spans="1:12" s="94" customFormat="1" x14ac:dyDescent="0.2">
      <c r="A183" s="93"/>
      <c r="B183" s="93"/>
      <c r="C183" s="93"/>
      <c r="D183" s="93"/>
      <c r="E183" s="93"/>
      <c r="F183" s="91"/>
      <c r="G183" s="93"/>
      <c r="H183" s="93"/>
      <c r="I183" s="93"/>
      <c r="J183" s="93"/>
      <c r="K183" s="93"/>
      <c r="L183" s="93"/>
    </row>
    <row r="184" spans="1:12" s="94" customFormat="1" x14ac:dyDescent="0.2">
      <c r="A184" s="93"/>
      <c r="B184" s="102"/>
      <c r="C184" s="102"/>
      <c r="D184" s="102"/>
      <c r="E184" s="92"/>
      <c r="F184" s="91"/>
      <c r="G184" s="92"/>
      <c r="H184" s="92"/>
      <c r="I184" s="93"/>
      <c r="J184" s="92"/>
      <c r="K184" s="93"/>
      <c r="L184" s="93"/>
    </row>
    <row r="185" spans="1:12" s="94" customFormat="1" x14ac:dyDescent="0.2">
      <c r="A185" s="93"/>
      <c r="B185" s="93"/>
      <c r="C185" s="93"/>
      <c r="D185" s="93"/>
      <c r="E185" s="93"/>
      <c r="F185" s="91"/>
      <c r="G185" s="93"/>
      <c r="H185" s="93"/>
      <c r="I185" s="93"/>
      <c r="J185" s="93"/>
      <c r="K185" s="93"/>
      <c r="L185" s="93"/>
    </row>
    <row r="186" spans="1:12" s="94" customFormat="1" x14ac:dyDescent="0.2">
      <c r="A186" s="93"/>
      <c r="B186" s="102"/>
      <c r="C186" s="102"/>
      <c r="D186" s="102"/>
      <c r="E186" s="106"/>
      <c r="F186" s="91"/>
      <c r="G186" s="92"/>
      <c r="H186" s="92"/>
      <c r="I186" s="93"/>
      <c r="J186" s="92"/>
      <c r="K186" s="93"/>
      <c r="L186" s="93"/>
    </row>
    <row r="187" spans="1:12" s="94" customFormat="1" x14ac:dyDescent="0.2">
      <c r="A187" s="93"/>
      <c r="B187" s="93"/>
      <c r="C187" s="93"/>
      <c r="D187" s="93"/>
      <c r="E187" s="93"/>
      <c r="F187" s="91"/>
      <c r="G187" s="93"/>
      <c r="H187" s="93"/>
      <c r="I187" s="93"/>
      <c r="J187" s="93"/>
      <c r="K187" s="93"/>
      <c r="L187" s="93"/>
    </row>
    <row r="188" spans="1:12" s="94" customFormat="1" x14ac:dyDescent="0.2">
      <c r="A188" s="93"/>
      <c r="B188" s="102"/>
      <c r="C188" s="102"/>
      <c r="D188" s="102"/>
      <c r="E188" s="92"/>
      <c r="F188" s="91"/>
      <c r="G188" s="92"/>
      <c r="H188" s="92"/>
      <c r="I188" s="93"/>
      <c r="J188" s="92"/>
      <c r="K188" s="93"/>
      <c r="L188" s="93"/>
    </row>
    <row r="189" spans="1:12" s="94" customFormat="1" x14ac:dyDescent="0.2">
      <c r="A189" s="93"/>
      <c r="B189" s="93"/>
      <c r="C189" s="93"/>
      <c r="D189" s="93"/>
      <c r="E189" s="93"/>
      <c r="F189" s="91"/>
      <c r="G189" s="93"/>
      <c r="H189" s="93"/>
      <c r="I189" s="93"/>
      <c r="J189" s="93"/>
      <c r="K189" s="93"/>
      <c r="L189" s="93"/>
    </row>
    <row r="190" spans="1:12" s="94" customFormat="1" x14ac:dyDescent="0.2">
      <c r="A190" s="93"/>
      <c r="B190" s="102"/>
      <c r="C190" s="102"/>
      <c r="D190" s="102"/>
      <c r="E190" s="92"/>
      <c r="F190" s="91"/>
      <c r="G190" s="92"/>
      <c r="H190" s="92"/>
      <c r="I190" s="93"/>
      <c r="J190" s="92"/>
      <c r="K190" s="93"/>
      <c r="L190" s="93"/>
    </row>
    <row r="191" spans="1:12" s="94" customFormat="1" x14ac:dyDescent="0.2">
      <c r="A191" s="93"/>
      <c r="B191" s="93"/>
      <c r="C191" s="93"/>
      <c r="D191" s="93"/>
      <c r="E191" s="93"/>
      <c r="F191" s="91"/>
      <c r="G191" s="93"/>
      <c r="H191" s="93"/>
      <c r="I191" s="93"/>
      <c r="J191" s="93"/>
      <c r="K191" s="93"/>
      <c r="L191" s="93"/>
    </row>
    <row r="192" spans="1:12" s="94" customFormat="1" x14ac:dyDescent="0.2">
      <c r="A192" s="93"/>
      <c r="B192" s="102"/>
      <c r="C192" s="102"/>
      <c r="D192" s="102"/>
      <c r="E192" s="92"/>
      <c r="F192" s="91"/>
      <c r="G192" s="92"/>
      <c r="H192" s="92"/>
      <c r="I192" s="93"/>
      <c r="J192" s="92"/>
      <c r="K192" s="93"/>
      <c r="L192" s="93"/>
    </row>
    <row r="193" spans="1:12" s="94" customFormat="1" x14ac:dyDescent="0.2">
      <c r="A193" s="93"/>
      <c r="B193" s="93"/>
      <c r="C193" s="93"/>
      <c r="D193" s="93"/>
      <c r="E193" s="93"/>
      <c r="F193" s="91"/>
      <c r="G193" s="93"/>
      <c r="H193" s="93"/>
      <c r="I193" s="93"/>
      <c r="J193" s="93"/>
      <c r="K193" s="93"/>
      <c r="L193" s="93"/>
    </row>
    <row r="194" spans="1:12" s="94" customFormat="1" x14ac:dyDescent="0.2">
      <c r="A194" s="93"/>
      <c r="B194" s="102"/>
      <c r="C194" s="102"/>
      <c r="D194" s="102"/>
      <c r="E194" s="92"/>
      <c r="F194" s="91"/>
      <c r="G194" s="92"/>
      <c r="H194" s="92"/>
      <c r="I194" s="93"/>
      <c r="J194" s="92"/>
      <c r="K194" s="93"/>
      <c r="L194" s="93"/>
    </row>
    <row r="195" spans="1:12" s="94" customFormat="1" x14ac:dyDescent="0.2">
      <c r="A195" s="93"/>
      <c r="B195" s="93"/>
      <c r="C195" s="93"/>
      <c r="D195" s="93"/>
      <c r="E195" s="93"/>
      <c r="F195" s="91"/>
      <c r="G195" s="93"/>
      <c r="H195" s="93"/>
      <c r="I195" s="93"/>
      <c r="J195" s="93"/>
      <c r="K195" s="93"/>
      <c r="L195" s="93"/>
    </row>
    <row r="196" spans="1:12" s="94" customFormat="1" x14ac:dyDescent="0.2">
      <c r="A196" s="93"/>
      <c r="B196" s="102"/>
      <c r="C196" s="102"/>
      <c r="D196" s="102"/>
      <c r="E196" s="92"/>
      <c r="F196" s="91"/>
      <c r="G196" s="92"/>
      <c r="H196" s="92"/>
      <c r="I196" s="93"/>
      <c r="J196" s="92"/>
      <c r="K196" s="93"/>
      <c r="L196" s="93"/>
    </row>
    <row r="197" spans="1:12" s="94" customFormat="1" x14ac:dyDescent="0.2">
      <c r="A197" s="93"/>
      <c r="B197" s="93"/>
      <c r="C197" s="93"/>
      <c r="D197" s="93"/>
      <c r="E197" s="93"/>
      <c r="F197" s="91"/>
      <c r="G197" s="93"/>
      <c r="H197" s="93"/>
      <c r="I197" s="93"/>
      <c r="J197" s="93"/>
      <c r="K197" s="93"/>
      <c r="L197" s="93"/>
    </row>
    <row r="198" spans="1:12" s="94" customFormat="1" x14ac:dyDescent="0.2">
      <c r="A198" s="93"/>
      <c r="B198" s="102"/>
      <c r="C198" s="102"/>
      <c r="D198" s="102"/>
      <c r="E198" s="92"/>
      <c r="F198" s="91"/>
      <c r="G198" s="92"/>
      <c r="H198" s="92"/>
      <c r="I198" s="93"/>
      <c r="J198" s="92"/>
      <c r="K198" s="93"/>
      <c r="L198" s="93"/>
    </row>
    <row r="199" spans="1:12" s="94" customFormat="1" x14ac:dyDescent="0.2">
      <c r="A199" s="93"/>
      <c r="B199" s="93"/>
      <c r="C199" s="93"/>
      <c r="D199" s="93"/>
      <c r="E199" s="93"/>
      <c r="F199" s="91"/>
      <c r="G199" s="93"/>
      <c r="H199" s="93"/>
      <c r="I199" s="93"/>
      <c r="J199" s="93"/>
      <c r="K199" s="93"/>
      <c r="L199" s="93"/>
    </row>
    <row r="200" spans="1:12" s="94" customFormat="1" x14ac:dyDescent="0.2">
      <c r="A200" s="93"/>
      <c r="B200" s="102"/>
      <c r="C200" s="102"/>
      <c r="D200" s="102"/>
      <c r="E200" s="92"/>
      <c r="F200" s="91"/>
      <c r="G200" s="92"/>
      <c r="H200" s="92"/>
      <c r="I200" s="93"/>
      <c r="J200" s="92"/>
      <c r="K200" s="93"/>
      <c r="L200" s="93"/>
    </row>
    <row r="201" spans="1:12" s="94" customFormat="1" x14ac:dyDescent="0.2">
      <c r="A201" s="93"/>
      <c r="B201" s="93"/>
      <c r="C201" s="93"/>
      <c r="D201" s="93"/>
      <c r="E201" s="93"/>
      <c r="F201" s="91"/>
      <c r="G201" s="93"/>
      <c r="H201" s="93"/>
      <c r="I201" s="93"/>
      <c r="J201" s="93"/>
      <c r="K201" s="93"/>
      <c r="L201" s="93"/>
    </row>
    <row r="202" spans="1:12" s="94" customFormat="1" x14ac:dyDescent="0.2">
      <c r="A202" s="93"/>
      <c r="B202" s="102"/>
      <c r="C202" s="102"/>
      <c r="D202" s="102"/>
      <c r="E202" s="92"/>
      <c r="F202" s="91"/>
      <c r="G202" s="92"/>
      <c r="H202" s="92"/>
      <c r="I202" s="93"/>
      <c r="J202" s="92"/>
      <c r="K202" s="93"/>
      <c r="L202" s="93"/>
    </row>
    <row r="203" spans="1:12" s="94" customFormat="1" x14ac:dyDescent="0.2">
      <c r="A203" s="93"/>
      <c r="B203" s="93"/>
      <c r="C203" s="93"/>
      <c r="D203" s="93"/>
      <c r="E203" s="93"/>
      <c r="F203" s="91"/>
      <c r="G203" s="93"/>
      <c r="H203" s="93"/>
      <c r="I203" s="93"/>
      <c r="J203" s="93"/>
      <c r="K203" s="93"/>
      <c r="L203" s="93"/>
    </row>
    <row r="204" spans="1:12" s="94" customFormat="1" x14ac:dyDescent="0.2">
      <c r="A204" s="93"/>
      <c r="B204" s="102"/>
      <c r="C204" s="102"/>
      <c r="D204" s="102"/>
      <c r="E204" s="92"/>
      <c r="F204" s="91"/>
      <c r="G204" s="92"/>
      <c r="H204" s="92"/>
      <c r="I204" s="93"/>
      <c r="J204" s="92"/>
      <c r="K204" s="93"/>
      <c r="L204" s="93"/>
    </row>
    <row r="205" spans="1:12" s="94" customFormat="1" x14ac:dyDescent="0.2">
      <c r="A205" s="93"/>
      <c r="B205" s="93"/>
      <c r="C205" s="93"/>
      <c r="D205" s="93"/>
      <c r="E205" s="93"/>
      <c r="F205" s="91"/>
      <c r="G205" s="93"/>
      <c r="H205" s="93"/>
      <c r="I205" s="93"/>
      <c r="J205" s="93"/>
      <c r="K205" s="93"/>
      <c r="L205" s="93"/>
    </row>
    <row r="206" spans="1:12" s="94" customFormat="1" x14ac:dyDescent="0.2">
      <c r="A206" s="93"/>
      <c r="B206" s="102"/>
      <c r="C206" s="102"/>
      <c r="D206" s="102"/>
      <c r="E206" s="92"/>
      <c r="F206" s="91"/>
      <c r="G206" s="92"/>
      <c r="H206" s="92"/>
      <c r="I206" s="93"/>
      <c r="J206" s="92"/>
      <c r="K206" s="93"/>
      <c r="L206" s="93"/>
    </row>
    <row r="207" spans="1:12" s="94" customFormat="1" x14ac:dyDescent="0.2">
      <c r="A207" s="93"/>
      <c r="B207" s="93"/>
      <c r="C207" s="93"/>
      <c r="D207" s="93"/>
      <c r="E207" s="93"/>
      <c r="F207" s="91"/>
      <c r="G207" s="93"/>
      <c r="H207" s="93"/>
      <c r="I207" s="93"/>
      <c r="J207" s="93"/>
      <c r="K207" s="93"/>
      <c r="L207" s="93"/>
    </row>
    <row r="208" spans="1:12" s="94" customFormat="1" x14ac:dyDescent="0.2">
      <c r="A208" s="93"/>
      <c r="B208" s="102"/>
      <c r="C208" s="102"/>
      <c r="D208" s="102"/>
      <c r="E208" s="92"/>
      <c r="F208" s="91"/>
      <c r="G208" s="92"/>
      <c r="H208" s="92"/>
      <c r="I208" s="93"/>
      <c r="J208" s="92"/>
      <c r="K208" s="93"/>
      <c r="L208" s="93"/>
    </row>
    <row r="209" spans="1:12" s="94" customFormat="1" x14ac:dyDescent="0.2">
      <c r="A209" s="93"/>
      <c r="B209" s="93"/>
      <c r="C209" s="93"/>
      <c r="D209" s="93"/>
      <c r="E209" s="93"/>
      <c r="F209" s="91"/>
      <c r="G209" s="93"/>
      <c r="H209" s="93"/>
      <c r="I209" s="93"/>
      <c r="J209" s="93"/>
      <c r="K209" s="93"/>
      <c r="L209" s="93"/>
    </row>
    <row r="210" spans="1:12" s="94" customFormat="1" x14ac:dyDescent="0.2">
      <c r="A210" s="93"/>
      <c r="B210" s="102"/>
      <c r="C210" s="102"/>
      <c r="D210" s="102"/>
      <c r="E210" s="92"/>
      <c r="F210" s="91"/>
      <c r="G210" s="92"/>
      <c r="H210" s="92"/>
      <c r="I210" s="93"/>
      <c r="J210" s="92"/>
      <c r="K210" s="93"/>
      <c r="L210" s="93"/>
    </row>
    <row r="211" spans="1:12" s="94" customFormat="1" x14ac:dyDescent="0.2">
      <c r="A211" s="93"/>
      <c r="B211" s="93"/>
      <c r="C211" s="93"/>
      <c r="D211" s="93"/>
      <c r="E211" s="93"/>
      <c r="F211" s="91"/>
      <c r="G211" s="93"/>
      <c r="H211" s="93"/>
      <c r="I211" s="93"/>
      <c r="J211" s="93"/>
      <c r="K211" s="93"/>
      <c r="L211" s="93"/>
    </row>
    <row r="212" spans="1:12" s="94" customFormat="1" x14ac:dyDescent="0.2">
      <c r="A212" s="93"/>
      <c r="B212" s="102"/>
      <c r="C212" s="102"/>
      <c r="D212" s="102"/>
      <c r="E212" s="92"/>
      <c r="F212" s="91"/>
      <c r="G212" s="92"/>
      <c r="H212" s="92"/>
      <c r="I212" s="93"/>
      <c r="J212" s="92"/>
      <c r="K212" s="93"/>
      <c r="L212" s="93"/>
    </row>
    <row r="213" spans="1:12" s="94" customFormat="1" x14ac:dyDescent="0.2">
      <c r="A213" s="93"/>
      <c r="B213" s="93"/>
      <c r="C213" s="93"/>
      <c r="D213" s="93"/>
      <c r="E213" s="93"/>
      <c r="F213" s="91"/>
      <c r="G213" s="93"/>
      <c r="H213" s="93"/>
      <c r="I213" s="93"/>
      <c r="J213" s="93"/>
      <c r="K213" s="93"/>
      <c r="L213" s="93"/>
    </row>
    <row r="214" spans="1:12" s="94" customFormat="1" x14ac:dyDescent="0.2">
      <c r="A214" s="93"/>
      <c r="B214" s="102"/>
      <c r="C214" s="102"/>
      <c r="D214" s="102"/>
      <c r="E214" s="92"/>
      <c r="F214" s="91"/>
      <c r="G214" s="92"/>
      <c r="H214" s="92"/>
      <c r="I214" s="93"/>
      <c r="J214" s="92"/>
      <c r="K214" s="93"/>
      <c r="L214" s="93"/>
    </row>
    <row r="215" spans="1:12" s="94" customFormat="1" x14ac:dyDescent="0.2">
      <c r="A215" s="93"/>
      <c r="B215" s="93"/>
      <c r="C215" s="93"/>
      <c r="D215" s="93"/>
      <c r="E215" s="93"/>
      <c r="F215" s="91"/>
      <c r="G215" s="93"/>
      <c r="H215" s="93"/>
      <c r="I215" s="93"/>
      <c r="J215" s="93"/>
      <c r="K215" s="93"/>
      <c r="L215" s="93"/>
    </row>
    <row r="216" spans="1:12" s="94" customFormat="1" x14ac:dyDescent="0.2">
      <c r="A216" s="93"/>
      <c r="B216" s="102"/>
      <c r="C216" s="102"/>
      <c r="D216" s="102"/>
      <c r="E216" s="92"/>
      <c r="F216" s="91"/>
      <c r="G216" s="92"/>
      <c r="H216" s="92"/>
      <c r="I216" s="93"/>
      <c r="J216" s="92"/>
      <c r="K216" s="93"/>
      <c r="L216" s="93"/>
    </row>
    <row r="217" spans="1:12" s="94" customFormat="1" x14ac:dyDescent="0.2">
      <c r="A217" s="93"/>
      <c r="B217" s="93"/>
      <c r="C217" s="93"/>
      <c r="D217" s="93"/>
      <c r="E217" s="93"/>
      <c r="F217" s="91"/>
      <c r="G217" s="93"/>
      <c r="H217" s="93"/>
      <c r="I217" s="93"/>
      <c r="J217" s="93"/>
      <c r="K217" s="93"/>
      <c r="L217" s="93"/>
    </row>
    <row r="218" spans="1:12" s="94" customFormat="1" x14ac:dyDescent="0.2">
      <c r="A218" s="93"/>
      <c r="B218" s="102"/>
      <c r="C218" s="102"/>
      <c r="D218" s="102"/>
      <c r="E218" s="92"/>
      <c r="F218" s="91"/>
      <c r="G218" s="92"/>
      <c r="H218" s="92"/>
      <c r="I218" s="93"/>
      <c r="J218" s="92"/>
      <c r="K218" s="93"/>
      <c r="L218" s="93"/>
    </row>
    <row r="219" spans="1:12" s="94" customFormat="1" x14ac:dyDescent="0.2">
      <c r="A219" s="93"/>
      <c r="B219" s="93"/>
      <c r="C219" s="93"/>
      <c r="D219" s="93"/>
      <c r="E219" s="93"/>
      <c r="F219" s="91"/>
      <c r="G219" s="93"/>
      <c r="H219" s="93"/>
      <c r="I219" s="93"/>
      <c r="J219" s="93"/>
      <c r="K219" s="93"/>
      <c r="L219" s="93"/>
    </row>
    <row r="220" spans="1:12" s="94" customFormat="1" x14ac:dyDescent="0.2">
      <c r="A220" s="93"/>
      <c r="B220" s="102"/>
      <c r="C220" s="102"/>
      <c r="D220" s="102"/>
      <c r="E220" s="92"/>
      <c r="F220" s="91"/>
      <c r="G220" s="92"/>
      <c r="H220" s="92"/>
      <c r="I220" s="93"/>
      <c r="J220" s="92"/>
      <c r="K220" s="93"/>
      <c r="L220" s="93"/>
    </row>
    <row r="221" spans="1:12" s="94" customFormat="1" x14ac:dyDescent="0.2">
      <c r="A221" s="93"/>
      <c r="B221" s="93"/>
      <c r="C221" s="93"/>
      <c r="D221" s="93"/>
      <c r="E221" s="93"/>
      <c r="F221" s="91"/>
      <c r="G221" s="93"/>
      <c r="H221" s="93"/>
      <c r="I221" s="93"/>
      <c r="J221" s="93"/>
      <c r="K221" s="93"/>
      <c r="L221" s="93"/>
    </row>
    <row r="222" spans="1:12" s="94" customFormat="1" x14ac:dyDescent="0.2">
      <c r="A222" s="93"/>
      <c r="B222" s="102"/>
      <c r="C222" s="102"/>
      <c r="D222" s="102"/>
      <c r="E222" s="92"/>
      <c r="F222" s="91"/>
      <c r="G222" s="92"/>
      <c r="H222" s="92"/>
      <c r="I222" s="93"/>
      <c r="J222" s="92"/>
      <c r="K222" s="93"/>
      <c r="L222" s="93"/>
    </row>
    <row r="223" spans="1:12" s="94" customFormat="1" x14ac:dyDescent="0.2">
      <c r="A223" s="93"/>
      <c r="B223" s="93"/>
      <c r="C223" s="93"/>
      <c r="D223" s="93"/>
      <c r="E223" s="93"/>
      <c r="F223" s="91"/>
      <c r="G223" s="93"/>
      <c r="H223" s="93"/>
      <c r="I223" s="93"/>
      <c r="J223" s="93"/>
      <c r="K223" s="93"/>
      <c r="L223" s="93"/>
    </row>
    <row r="224" spans="1:12" s="94" customFormat="1" x14ac:dyDescent="0.2">
      <c r="A224" s="93"/>
      <c r="B224" s="102"/>
      <c r="C224" s="102"/>
      <c r="D224" s="102"/>
      <c r="E224" s="92"/>
      <c r="F224" s="91"/>
      <c r="G224" s="92"/>
      <c r="H224" s="92"/>
      <c r="I224" s="93"/>
      <c r="J224" s="92"/>
      <c r="K224" s="93"/>
      <c r="L224" s="93"/>
    </row>
    <row r="225" spans="1:12" s="94" customFormat="1" x14ac:dyDescent="0.2">
      <c r="A225" s="93"/>
      <c r="B225" s="93"/>
      <c r="C225" s="93"/>
      <c r="D225" s="93"/>
      <c r="E225" s="93"/>
      <c r="F225" s="91"/>
      <c r="G225" s="93"/>
      <c r="H225" s="93"/>
      <c r="I225" s="93"/>
      <c r="J225" s="93"/>
      <c r="K225" s="93"/>
      <c r="L225" s="93"/>
    </row>
    <row r="226" spans="1:12" s="94" customFormat="1" x14ac:dyDescent="0.2">
      <c r="A226" s="93"/>
      <c r="B226" s="102"/>
      <c r="C226" s="102"/>
      <c r="D226" s="102"/>
      <c r="E226" s="92"/>
      <c r="F226" s="91"/>
      <c r="G226" s="92"/>
      <c r="H226" s="92"/>
      <c r="I226" s="93"/>
      <c r="J226" s="92"/>
      <c r="K226" s="93"/>
      <c r="L226" s="93"/>
    </row>
    <row r="227" spans="1:12" s="94" customFormat="1" x14ac:dyDescent="0.2">
      <c r="A227" s="93"/>
      <c r="B227" s="93"/>
      <c r="C227" s="93"/>
      <c r="D227" s="93"/>
      <c r="E227" s="93"/>
      <c r="F227" s="91"/>
      <c r="G227" s="93"/>
      <c r="H227" s="93"/>
      <c r="I227" s="93"/>
      <c r="J227" s="93"/>
      <c r="K227" s="93"/>
      <c r="L227" s="93"/>
    </row>
    <row r="228" spans="1:12" s="94" customFormat="1" x14ac:dyDescent="0.2">
      <c r="A228" s="93"/>
      <c r="B228" s="102"/>
      <c r="C228" s="102"/>
      <c r="D228" s="102"/>
      <c r="E228" s="92"/>
      <c r="F228" s="91"/>
      <c r="G228" s="92"/>
      <c r="H228" s="92"/>
      <c r="I228" s="93"/>
      <c r="J228" s="92"/>
      <c r="K228" s="93"/>
      <c r="L228" s="93"/>
    </row>
    <row r="229" spans="1:12" s="94" customFormat="1" x14ac:dyDescent="0.2">
      <c r="A229" s="93"/>
      <c r="B229" s="93"/>
      <c r="C229" s="93"/>
      <c r="D229" s="93"/>
      <c r="E229" s="93"/>
      <c r="F229" s="91"/>
      <c r="G229" s="93"/>
      <c r="H229" s="93"/>
      <c r="I229" s="93"/>
      <c r="J229" s="93"/>
      <c r="K229" s="93"/>
      <c r="L229" s="93"/>
    </row>
    <row r="230" spans="1:12" s="94" customFormat="1" x14ac:dyDescent="0.2">
      <c r="A230" s="93"/>
      <c r="B230" s="102"/>
      <c r="C230" s="102"/>
      <c r="D230" s="102"/>
      <c r="E230" s="92"/>
      <c r="F230" s="91"/>
      <c r="G230" s="92"/>
      <c r="H230" s="92"/>
      <c r="I230" s="93"/>
      <c r="J230" s="92"/>
      <c r="K230" s="93"/>
      <c r="L230" s="93"/>
    </row>
    <row r="231" spans="1:12" s="94" customFormat="1" x14ac:dyDescent="0.2">
      <c r="A231" s="93"/>
      <c r="B231" s="93"/>
      <c r="C231" s="93"/>
      <c r="D231" s="93"/>
      <c r="E231" s="93"/>
      <c r="F231" s="91"/>
      <c r="G231" s="93"/>
      <c r="H231" s="93"/>
      <c r="I231" s="93"/>
      <c r="J231" s="93"/>
      <c r="K231" s="93"/>
      <c r="L231" s="93"/>
    </row>
    <row r="232" spans="1:12" s="94" customFormat="1" x14ac:dyDescent="0.2">
      <c r="A232" s="93"/>
      <c r="B232" s="102"/>
      <c r="C232" s="102"/>
      <c r="D232" s="102"/>
      <c r="E232" s="92"/>
      <c r="F232" s="91"/>
      <c r="G232" s="92"/>
      <c r="H232" s="92"/>
      <c r="I232" s="93"/>
      <c r="J232" s="92"/>
      <c r="K232" s="93"/>
      <c r="L232" s="93"/>
    </row>
    <row r="233" spans="1:12" s="94" customFormat="1" x14ac:dyDescent="0.2">
      <c r="A233" s="93"/>
      <c r="B233" s="93"/>
      <c r="C233" s="93"/>
      <c r="D233" s="93"/>
      <c r="E233" s="93"/>
      <c r="F233" s="91"/>
      <c r="G233" s="93"/>
      <c r="H233" s="93"/>
      <c r="I233" s="93"/>
      <c r="J233" s="93"/>
      <c r="K233" s="93"/>
      <c r="L233" s="93"/>
    </row>
    <row r="234" spans="1:12" s="94" customFormat="1" x14ac:dyDescent="0.2">
      <c r="A234" s="93"/>
      <c r="B234" s="102"/>
      <c r="C234" s="102"/>
      <c r="D234" s="102"/>
      <c r="E234" s="92"/>
      <c r="F234" s="91"/>
      <c r="G234" s="92"/>
      <c r="H234" s="92"/>
      <c r="I234" s="93"/>
      <c r="J234" s="92"/>
      <c r="K234" s="93"/>
      <c r="L234" s="93"/>
    </row>
    <row r="235" spans="1:12" s="94" customFormat="1" x14ac:dyDescent="0.2">
      <c r="A235" s="93"/>
      <c r="B235" s="93"/>
      <c r="C235" s="93"/>
      <c r="D235" s="93"/>
      <c r="E235" s="93"/>
      <c r="F235" s="91"/>
      <c r="G235" s="93"/>
      <c r="H235" s="93"/>
      <c r="I235" s="93"/>
      <c r="J235" s="93"/>
      <c r="K235" s="93"/>
      <c r="L235" s="93"/>
    </row>
    <row r="236" spans="1:12" s="94" customFormat="1" x14ac:dyDescent="0.2">
      <c r="A236" s="93"/>
      <c r="B236" s="102"/>
      <c r="C236" s="102"/>
      <c r="D236" s="102"/>
      <c r="E236" s="92"/>
      <c r="F236" s="91"/>
      <c r="G236" s="92"/>
      <c r="H236" s="92"/>
      <c r="I236" s="93"/>
      <c r="J236" s="92"/>
      <c r="K236" s="93"/>
      <c r="L236" s="93"/>
    </row>
    <row r="237" spans="1:12" s="94" customFormat="1" x14ac:dyDescent="0.2">
      <c r="A237" s="93"/>
      <c r="B237" s="93"/>
      <c r="C237" s="93"/>
      <c r="D237" s="93"/>
      <c r="E237" s="93"/>
      <c r="F237" s="91"/>
      <c r="G237" s="93"/>
      <c r="H237" s="93"/>
      <c r="I237" s="93"/>
      <c r="J237" s="93"/>
      <c r="K237" s="93"/>
      <c r="L237" s="93"/>
    </row>
    <row r="238" spans="1:12" s="94" customFormat="1" x14ac:dyDescent="0.2">
      <c r="A238" s="93"/>
      <c r="B238" s="102"/>
      <c r="C238" s="102"/>
      <c r="D238" s="102"/>
      <c r="E238" s="92"/>
      <c r="F238" s="91"/>
      <c r="G238" s="92"/>
      <c r="H238" s="92"/>
      <c r="I238" s="93"/>
      <c r="J238" s="93"/>
      <c r="K238" s="93"/>
      <c r="L238" s="93"/>
    </row>
    <row r="239" spans="1:12" s="94" customFormat="1" x14ac:dyDescent="0.2">
      <c r="A239" s="93"/>
      <c r="B239" s="93"/>
      <c r="C239" s="93"/>
      <c r="D239" s="93"/>
      <c r="E239" s="93"/>
      <c r="F239" s="91"/>
      <c r="G239" s="93"/>
      <c r="H239" s="104"/>
      <c r="I239" s="104"/>
      <c r="J239" s="104"/>
      <c r="K239" s="93"/>
      <c r="L239" s="93"/>
    </row>
    <row r="240" spans="1:12" s="94" customFormat="1" x14ac:dyDescent="0.2">
      <c r="A240" s="93"/>
      <c r="B240" s="93"/>
      <c r="C240" s="93"/>
      <c r="D240" s="93"/>
      <c r="E240" s="93"/>
      <c r="F240" s="91"/>
      <c r="G240" s="93"/>
      <c r="H240" s="93"/>
      <c r="I240" s="93"/>
      <c r="J240" s="93"/>
      <c r="K240" s="93"/>
      <c r="L240" s="93"/>
    </row>
    <row r="241" spans="1:12" s="94" customFormat="1" x14ac:dyDescent="0.2">
      <c r="A241" s="93"/>
      <c r="B241" s="107"/>
      <c r="C241" s="108"/>
      <c r="D241" s="108"/>
      <c r="E241" s="108"/>
      <c r="F241" s="91"/>
      <c r="G241" s="108"/>
      <c r="H241" s="108"/>
      <c r="I241" s="108"/>
      <c r="J241" s="108"/>
      <c r="K241" s="93"/>
      <c r="L241" s="93"/>
    </row>
    <row r="242" spans="1:12" s="94" customFormat="1" x14ac:dyDescent="0.2">
      <c r="A242" s="93"/>
      <c r="B242" s="93"/>
      <c r="C242" s="108"/>
      <c r="D242" s="108"/>
      <c r="E242" s="108"/>
      <c r="F242" s="91"/>
      <c r="G242" s="108"/>
      <c r="H242" s="108"/>
      <c r="I242" s="108"/>
      <c r="J242" s="108"/>
      <c r="K242" s="93"/>
      <c r="L242" s="93"/>
    </row>
    <row r="243" spans="1:12" s="94" customFormat="1" x14ac:dyDescent="0.2">
      <c r="A243" s="93"/>
      <c r="B243" s="93"/>
      <c r="C243" s="93"/>
      <c r="D243" s="93"/>
      <c r="E243" s="93"/>
      <c r="F243" s="91"/>
      <c r="G243" s="104"/>
      <c r="H243" s="104"/>
      <c r="I243" s="104"/>
      <c r="J243" s="104"/>
      <c r="K243" s="93"/>
      <c r="L243" s="93"/>
    </row>
    <row r="244" spans="1:12" s="94" customFormat="1" x14ac:dyDescent="0.2">
      <c r="A244" s="93"/>
      <c r="B244" s="93"/>
      <c r="C244" s="93"/>
      <c r="D244" s="93"/>
      <c r="E244" s="93"/>
      <c r="F244" s="91"/>
      <c r="G244" s="93"/>
      <c r="H244" s="93"/>
      <c r="I244" s="93"/>
      <c r="J244" s="93"/>
      <c r="K244" s="93"/>
      <c r="L244" s="93"/>
    </row>
    <row r="245" spans="1:12" s="94" customFormat="1" x14ac:dyDescent="0.2">
      <c r="A245" s="93"/>
      <c r="B245" s="93"/>
      <c r="C245" s="93"/>
      <c r="D245" s="93"/>
      <c r="E245" s="93"/>
      <c r="F245" s="91"/>
      <c r="G245" s="93"/>
      <c r="H245" s="93"/>
      <c r="I245" s="93"/>
      <c r="J245" s="93"/>
      <c r="K245" s="93"/>
      <c r="L245" s="93"/>
    </row>
    <row r="246" spans="1:12" s="94" customFormat="1" x14ac:dyDescent="0.2">
      <c r="A246" s="93"/>
      <c r="B246" s="107"/>
      <c r="C246" s="107"/>
      <c r="D246" s="107"/>
      <c r="E246" s="109"/>
      <c r="F246" s="91"/>
      <c r="G246" s="109"/>
      <c r="H246" s="109"/>
      <c r="I246" s="93"/>
      <c r="J246" s="109"/>
      <c r="K246" s="93"/>
      <c r="L246" s="93"/>
    </row>
    <row r="247" spans="1:12" s="94" customFormat="1" x14ac:dyDescent="0.2">
      <c r="A247" s="93"/>
      <c r="B247" s="93"/>
      <c r="C247" s="93"/>
      <c r="D247" s="93"/>
      <c r="E247" s="93"/>
      <c r="F247" s="91"/>
      <c r="G247" s="93"/>
      <c r="H247" s="93"/>
      <c r="I247" s="93"/>
      <c r="J247" s="93"/>
      <c r="K247" s="93"/>
      <c r="L247" s="93"/>
    </row>
    <row r="248" spans="1:12" s="94" customFormat="1" x14ac:dyDescent="0.2">
      <c r="A248" s="93"/>
      <c r="B248" s="93"/>
      <c r="C248" s="101"/>
      <c r="D248" s="93"/>
      <c r="E248" s="93"/>
      <c r="F248" s="91"/>
      <c r="G248" s="93"/>
      <c r="H248" s="93"/>
      <c r="I248" s="93"/>
      <c r="J248" s="93"/>
      <c r="K248" s="93"/>
      <c r="L248" s="93"/>
    </row>
    <row r="249" spans="1:12" s="94" customFormat="1" x14ac:dyDescent="0.2">
      <c r="A249" s="93"/>
      <c r="B249" s="93"/>
      <c r="C249" s="93"/>
      <c r="D249" s="93"/>
      <c r="E249" s="93"/>
      <c r="F249" s="91"/>
      <c r="G249" s="93"/>
      <c r="H249" s="93"/>
      <c r="I249" s="93"/>
      <c r="J249" s="93"/>
      <c r="K249" s="93"/>
      <c r="L249" s="93"/>
    </row>
    <row r="250" spans="1:12" s="94" customFormat="1" x14ac:dyDescent="0.2">
      <c r="A250" s="93"/>
      <c r="B250" s="102"/>
      <c r="C250" s="102"/>
      <c r="D250" s="102"/>
      <c r="E250" s="92"/>
      <c r="F250" s="91"/>
      <c r="G250" s="92"/>
      <c r="H250" s="92"/>
      <c r="I250" s="93"/>
      <c r="J250" s="92"/>
      <c r="K250" s="93"/>
      <c r="L250" s="93"/>
    </row>
    <row r="251" spans="1:12" s="94" customFormat="1" x14ac:dyDescent="0.2">
      <c r="A251" s="93"/>
      <c r="B251" s="93"/>
      <c r="C251" s="93"/>
      <c r="D251" s="93"/>
      <c r="E251" s="93"/>
      <c r="F251" s="91"/>
      <c r="G251" s="93"/>
      <c r="H251" s="93"/>
      <c r="I251" s="93"/>
      <c r="J251" s="93"/>
      <c r="K251" s="93"/>
      <c r="L251" s="93"/>
    </row>
    <row r="252" spans="1:12" s="94" customFormat="1" x14ac:dyDescent="0.2">
      <c r="A252" s="93"/>
      <c r="B252" s="102"/>
      <c r="C252" s="102"/>
      <c r="D252" s="102"/>
      <c r="E252" s="92"/>
      <c r="F252" s="91"/>
      <c r="G252" s="92"/>
      <c r="H252" s="92"/>
      <c r="I252" s="93"/>
      <c r="J252" s="92"/>
      <c r="K252" s="93"/>
      <c r="L252" s="93"/>
    </row>
    <row r="253" spans="1:12" s="94" customFormat="1" x14ac:dyDescent="0.2">
      <c r="A253" s="93"/>
      <c r="B253" s="93"/>
      <c r="C253" s="93"/>
      <c r="D253" s="93"/>
      <c r="E253" s="93"/>
      <c r="F253" s="91"/>
      <c r="G253" s="93"/>
      <c r="H253" s="93"/>
      <c r="I253" s="93"/>
      <c r="J253" s="93"/>
      <c r="K253" s="93"/>
      <c r="L253" s="93"/>
    </row>
    <row r="254" spans="1:12" s="94" customFormat="1" x14ac:dyDescent="0.2">
      <c r="A254" s="93"/>
      <c r="B254" s="102"/>
      <c r="C254" s="102"/>
      <c r="D254" s="102"/>
      <c r="E254" s="92"/>
      <c r="F254" s="91"/>
      <c r="G254" s="92"/>
      <c r="H254" s="92"/>
      <c r="I254" s="93"/>
      <c r="J254" s="92"/>
      <c r="K254" s="93"/>
      <c r="L254" s="93"/>
    </row>
    <row r="255" spans="1:12" s="94" customFormat="1" x14ac:dyDescent="0.2">
      <c r="A255" s="93"/>
      <c r="B255" s="93"/>
      <c r="C255" s="93"/>
      <c r="D255" s="93"/>
      <c r="E255" s="93"/>
      <c r="F255" s="91"/>
      <c r="G255" s="93"/>
      <c r="H255" s="93"/>
      <c r="I255" s="93"/>
      <c r="J255" s="93"/>
      <c r="K255" s="93"/>
      <c r="L255" s="93"/>
    </row>
    <row r="256" spans="1:12" s="94" customFormat="1" x14ac:dyDescent="0.2">
      <c r="A256" s="93"/>
      <c r="B256" s="102"/>
      <c r="C256" s="102"/>
      <c r="D256" s="102"/>
      <c r="E256" s="92"/>
      <c r="F256" s="91"/>
      <c r="G256" s="92"/>
      <c r="H256" s="92"/>
      <c r="I256" s="93"/>
      <c r="J256" s="92"/>
      <c r="K256" s="93"/>
      <c r="L256" s="93"/>
    </row>
    <row r="257" spans="1:12" s="94" customFormat="1" x14ac:dyDescent="0.2">
      <c r="A257" s="93"/>
      <c r="B257" s="93"/>
      <c r="C257" s="93"/>
      <c r="D257" s="93"/>
      <c r="E257" s="93"/>
      <c r="F257" s="91"/>
      <c r="G257" s="93"/>
      <c r="H257" s="93"/>
      <c r="I257" s="93"/>
      <c r="J257" s="93"/>
      <c r="K257" s="93"/>
      <c r="L257" s="93"/>
    </row>
    <row r="258" spans="1:12" s="94" customFormat="1" x14ac:dyDescent="0.2">
      <c r="A258" s="93"/>
      <c r="B258" s="102"/>
      <c r="C258" s="102"/>
      <c r="D258" s="102"/>
      <c r="E258" s="92"/>
      <c r="F258" s="91"/>
      <c r="G258" s="92"/>
      <c r="H258" s="92"/>
      <c r="I258" s="93"/>
      <c r="J258" s="92"/>
      <c r="K258" s="93"/>
      <c r="L258" s="93"/>
    </row>
    <row r="259" spans="1:12" s="94" customFormat="1" x14ac:dyDescent="0.2">
      <c r="A259" s="93"/>
      <c r="B259" s="93"/>
      <c r="C259" s="93"/>
      <c r="D259" s="93"/>
      <c r="E259" s="93"/>
      <c r="F259" s="91"/>
      <c r="G259" s="93"/>
      <c r="H259" s="93"/>
      <c r="I259" s="93"/>
      <c r="J259" s="93"/>
      <c r="K259" s="93"/>
      <c r="L259" s="93"/>
    </row>
    <row r="260" spans="1:12" s="94" customFormat="1" x14ac:dyDescent="0.2">
      <c r="A260" s="93"/>
      <c r="B260" s="102"/>
      <c r="C260" s="102"/>
      <c r="D260" s="102"/>
      <c r="E260" s="92"/>
      <c r="F260" s="91"/>
      <c r="G260" s="92"/>
      <c r="H260" s="92"/>
      <c r="I260" s="93"/>
      <c r="J260" s="92"/>
      <c r="K260" s="93"/>
      <c r="L260" s="93"/>
    </row>
    <row r="261" spans="1:12" s="94" customFormat="1" x14ac:dyDescent="0.2">
      <c r="A261" s="93"/>
      <c r="B261" s="93"/>
      <c r="C261" s="93"/>
      <c r="D261" s="93"/>
      <c r="E261" s="93"/>
      <c r="F261" s="91"/>
      <c r="G261" s="93"/>
      <c r="H261" s="93"/>
      <c r="I261" s="93"/>
      <c r="J261" s="93"/>
      <c r="K261" s="93"/>
      <c r="L261" s="93"/>
    </row>
    <row r="262" spans="1:12" s="94" customFormat="1" x14ac:dyDescent="0.2">
      <c r="A262" s="93"/>
      <c r="B262" s="102"/>
      <c r="C262" s="102"/>
      <c r="D262" s="102"/>
      <c r="E262" s="92"/>
      <c r="F262" s="91"/>
      <c r="G262" s="92"/>
      <c r="H262" s="92"/>
      <c r="I262" s="93"/>
      <c r="J262" s="92"/>
      <c r="K262" s="93"/>
      <c r="L262" s="93"/>
    </row>
    <row r="263" spans="1:12" s="94" customFormat="1" x14ac:dyDescent="0.2">
      <c r="A263" s="93"/>
      <c r="B263" s="93"/>
      <c r="C263" s="93"/>
      <c r="D263" s="93"/>
      <c r="E263" s="93"/>
      <c r="F263" s="91"/>
      <c r="G263" s="93"/>
      <c r="H263" s="93"/>
      <c r="I263" s="93"/>
      <c r="J263" s="93"/>
      <c r="K263" s="93"/>
      <c r="L263" s="93"/>
    </row>
    <row r="264" spans="1:12" s="94" customFormat="1" x14ac:dyDescent="0.2">
      <c r="A264" s="93"/>
      <c r="B264" s="102"/>
      <c r="C264" s="102"/>
      <c r="D264" s="102"/>
      <c r="E264" s="92"/>
      <c r="F264" s="91"/>
      <c r="G264" s="92"/>
      <c r="H264" s="92"/>
      <c r="I264" s="93"/>
      <c r="J264" s="92"/>
      <c r="K264" s="93"/>
      <c r="L264" s="93"/>
    </row>
    <row r="265" spans="1:12" s="94" customFormat="1" x14ac:dyDescent="0.2">
      <c r="A265" s="93"/>
      <c r="B265" s="93"/>
      <c r="C265" s="93"/>
      <c r="D265" s="93"/>
      <c r="E265" s="103"/>
      <c r="F265" s="91"/>
      <c r="G265" s="93"/>
      <c r="H265" s="93"/>
      <c r="I265" s="93"/>
      <c r="J265" s="93"/>
      <c r="K265" s="93"/>
      <c r="L265" s="93"/>
    </row>
    <row r="266" spans="1:12" s="94" customFormat="1" x14ac:dyDescent="0.2">
      <c r="A266" s="93"/>
      <c r="B266" s="102"/>
      <c r="C266" s="102"/>
      <c r="D266" s="102"/>
      <c r="E266" s="92"/>
      <c r="F266" s="91"/>
      <c r="G266" s="92"/>
      <c r="H266" s="92"/>
      <c r="I266" s="93"/>
      <c r="J266" s="92"/>
      <c r="K266" s="93"/>
      <c r="L266" s="93"/>
    </row>
    <row r="267" spans="1:12" s="94" customFormat="1" x14ac:dyDescent="0.2">
      <c r="A267" s="93"/>
      <c r="B267" s="93"/>
      <c r="C267" s="93"/>
      <c r="D267" s="93"/>
      <c r="E267" s="93"/>
      <c r="F267" s="91"/>
      <c r="G267" s="93"/>
      <c r="H267" s="104"/>
      <c r="I267" s="104"/>
      <c r="J267" s="104"/>
      <c r="K267" s="93"/>
      <c r="L267" s="93"/>
    </row>
    <row r="268" spans="1:12" s="94" customFormat="1" x14ac:dyDescent="0.2">
      <c r="A268" s="93"/>
      <c r="B268" s="93"/>
      <c r="C268" s="93"/>
      <c r="D268" s="93"/>
      <c r="E268" s="93"/>
      <c r="F268" s="91"/>
      <c r="G268" s="93"/>
      <c r="H268" s="93"/>
      <c r="I268" s="93"/>
      <c r="J268" s="93"/>
      <c r="K268" s="93"/>
      <c r="L268" s="93"/>
    </row>
    <row r="269" spans="1:12" s="94" customFormat="1" x14ac:dyDescent="0.2">
      <c r="A269" s="93"/>
      <c r="B269" s="93"/>
      <c r="C269" s="101"/>
      <c r="D269" s="93"/>
      <c r="E269" s="93"/>
      <c r="F269" s="91"/>
      <c r="G269" s="93"/>
      <c r="H269" s="93"/>
      <c r="I269" s="93"/>
      <c r="J269" s="93"/>
      <c r="K269" s="93"/>
      <c r="L269" s="93"/>
    </row>
    <row r="270" spans="1:12" s="94" customFormat="1" x14ac:dyDescent="0.2">
      <c r="A270" s="93"/>
      <c r="B270" s="93"/>
      <c r="C270" s="93"/>
      <c r="D270" s="93"/>
      <c r="E270" s="93"/>
      <c r="F270" s="91"/>
      <c r="G270" s="93"/>
      <c r="H270" s="93"/>
      <c r="I270" s="93"/>
      <c r="J270" s="93"/>
      <c r="K270" s="93"/>
      <c r="L270" s="93"/>
    </row>
    <row r="271" spans="1:12" s="94" customFormat="1" x14ac:dyDescent="0.2">
      <c r="A271" s="93"/>
      <c r="B271" s="102"/>
      <c r="C271" s="102"/>
      <c r="D271" s="102"/>
      <c r="E271" s="92"/>
      <c r="F271" s="91"/>
      <c r="G271" s="92"/>
      <c r="H271" s="92"/>
      <c r="I271" s="93"/>
      <c r="J271" s="92"/>
      <c r="K271" s="93"/>
      <c r="L271" s="93"/>
    </row>
    <row r="272" spans="1:12" s="94" customFormat="1" x14ac:dyDescent="0.2">
      <c r="A272" s="93"/>
      <c r="B272" s="93"/>
      <c r="C272" s="93"/>
      <c r="D272" s="93"/>
      <c r="E272" s="93"/>
      <c r="F272" s="91"/>
      <c r="G272" s="93"/>
      <c r="H272" s="93"/>
      <c r="I272" s="93"/>
      <c r="J272" s="93"/>
      <c r="K272" s="93"/>
      <c r="L272" s="93"/>
    </row>
    <row r="273" spans="1:12" s="94" customFormat="1" x14ac:dyDescent="0.2">
      <c r="A273" s="93"/>
      <c r="B273" s="102"/>
      <c r="C273" s="102"/>
      <c r="D273" s="102"/>
      <c r="E273" s="92"/>
      <c r="F273" s="91"/>
      <c r="G273" s="92"/>
      <c r="H273" s="92"/>
      <c r="I273" s="93"/>
      <c r="J273" s="92"/>
      <c r="K273" s="93"/>
      <c r="L273" s="93"/>
    </row>
    <row r="274" spans="1:12" s="94" customFormat="1" x14ac:dyDescent="0.2">
      <c r="A274" s="93"/>
      <c r="B274" s="93"/>
      <c r="C274" s="93"/>
      <c r="D274" s="93"/>
      <c r="E274" s="93"/>
      <c r="F274" s="91"/>
      <c r="G274" s="93"/>
      <c r="H274" s="93"/>
      <c r="I274" s="93"/>
      <c r="J274" s="93"/>
      <c r="K274" s="93"/>
      <c r="L274" s="93"/>
    </row>
    <row r="275" spans="1:12" s="94" customFormat="1" x14ac:dyDescent="0.2">
      <c r="A275" s="93"/>
      <c r="B275" s="102"/>
      <c r="C275" s="102"/>
      <c r="D275" s="102"/>
      <c r="E275" s="92"/>
      <c r="F275" s="91"/>
      <c r="G275" s="92"/>
      <c r="H275" s="92"/>
      <c r="I275" s="93"/>
      <c r="J275" s="92"/>
      <c r="K275" s="93"/>
      <c r="L275" s="93"/>
    </row>
    <row r="276" spans="1:12" s="94" customFormat="1" x14ac:dyDescent="0.2">
      <c r="A276" s="93"/>
      <c r="B276" s="93"/>
      <c r="C276" s="93"/>
      <c r="D276" s="93"/>
      <c r="E276" s="93"/>
      <c r="F276" s="91"/>
      <c r="G276" s="93"/>
      <c r="H276" s="93"/>
      <c r="I276" s="93"/>
      <c r="J276" s="93"/>
      <c r="K276" s="93"/>
      <c r="L276" s="93"/>
    </row>
    <row r="277" spans="1:12" s="94" customFormat="1" x14ac:dyDescent="0.2">
      <c r="A277" s="93"/>
      <c r="B277" s="102"/>
      <c r="C277" s="102"/>
      <c r="D277" s="102"/>
      <c r="E277" s="92"/>
      <c r="F277" s="91"/>
      <c r="G277" s="92"/>
      <c r="H277" s="92"/>
      <c r="I277" s="93"/>
      <c r="J277" s="92"/>
      <c r="K277" s="93"/>
      <c r="L277" s="93"/>
    </row>
    <row r="278" spans="1:12" s="94" customFormat="1" x14ac:dyDescent="0.2">
      <c r="A278" s="93"/>
      <c r="B278" s="93"/>
      <c r="C278" s="93"/>
      <c r="D278" s="93"/>
      <c r="F278" s="91"/>
      <c r="G278" s="93"/>
      <c r="H278" s="93"/>
      <c r="I278" s="93"/>
      <c r="J278" s="93"/>
      <c r="K278" s="93"/>
      <c r="L278" s="93"/>
    </row>
    <row r="279" spans="1:12" s="94" customFormat="1" x14ac:dyDescent="0.2">
      <c r="A279" s="93"/>
      <c r="B279" s="102"/>
      <c r="C279" s="102"/>
      <c r="D279" s="102"/>
      <c r="E279" s="92"/>
      <c r="F279" s="91"/>
      <c r="G279" s="92"/>
      <c r="H279" s="92"/>
      <c r="I279" s="93"/>
      <c r="J279" s="92"/>
      <c r="K279" s="93"/>
      <c r="L279" s="93"/>
    </row>
    <row r="280" spans="1:12" s="94" customFormat="1" x14ac:dyDescent="0.2">
      <c r="A280" s="93"/>
      <c r="B280" s="93"/>
      <c r="C280" s="93"/>
      <c r="D280" s="93"/>
      <c r="E280" s="93"/>
      <c r="F280" s="91"/>
      <c r="G280" s="93"/>
      <c r="H280" s="93"/>
      <c r="I280" s="93"/>
      <c r="J280" s="93"/>
      <c r="K280" s="93"/>
      <c r="L280" s="93"/>
    </row>
    <row r="281" spans="1:12" s="94" customFormat="1" x14ac:dyDescent="0.2">
      <c r="A281" s="93"/>
      <c r="B281" s="102"/>
      <c r="C281" s="102"/>
      <c r="D281" s="102"/>
      <c r="E281" s="92"/>
      <c r="F281" s="91"/>
      <c r="G281" s="92"/>
      <c r="H281" s="92"/>
      <c r="I281" s="93"/>
      <c r="J281" s="92"/>
      <c r="K281" s="93"/>
      <c r="L281" s="93"/>
    </row>
    <row r="282" spans="1:12" s="94" customFormat="1" x14ac:dyDescent="0.2">
      <c r="A282" s="93"/>
      <c r="B282" s="93"/>
      <c r="C282" s="93"/>
      <c r="D282" s="93"/>
      <c r="E282" s="93"/>
      <c r="F282" s="91"/>
      <c r="G282" s="93"/>
      <c r="H282" s="93"/>
      <c r="I282" s="93"/>
      <c r="J282" s="93"/>
      <c r="K282" s="93"/>
      <c r="L282" s="93"/>
    </row>
    <row r="283" spans="1:12" s="94" customFormat="1" x14ac:dyDescent="0.2">
      <c r="A283" s="93"/>
      <c r="B283" s="102"/>
      <c r="C283" s="102"/>
      <c r="D283" s="102"/>
      <c r="E283" s="92"/>
      <c r="F283" s="91"/>
      <c r="G283" s="92"/>
      <c r="H283" s="92"/>
      <c r="I283" s="93"/>
      <c r="J283" s="92"/>
      <c r="K283" s="93"/>
      <c r="L283" s="93"/>
    </row>
    <row r="284" spans="1:12" s="94" customFormat="1" x14ac:dyDescent="0.2">
      <c r="A284" s="93"/>
      <c r="B284" s="93"/>
      <c r="C284" s="93"/>
      <c r="D284" s="93"/>
      <c r="E284" s="93"/>
      <c r="F284" s="91"/>
      <c r="G284" s="93"/>
      <c r="H284" s="93"/>
      <c r="I284" s="93"/>
      <c r="J284" s="93"/>
      <c r="K284" s="93"/>
      <c r="L284" s="93"/>
    </row>
    <row r="285" spans="1:12" s="94" customFormat="1" x14ac:dyDescent="0.2">
      <c r="A285" s="93"/>
      <c r="B285" s="102"/>
      <c r="C285" s="102"/>
      <c r="D285" s="102"/>
      <c r="E285" s="92"/>
      <c r="F285" s="91"/>
      <c r="G285" s="92"/>
      <c r="H285" s="92"/>
      <c r="I285" s="93"/>
      <c r="J285" s="92"/>
      <c r="K285" s="93"/>
      <c r="L285" s="93"/>
    </row>
    <row r="286" spans="1:12" s="94" customFormat="1" x14ac:dyDescent="0.2">
      <c r="A286" s="93"/>
      <c r="B286" s="93"/>
      <c r="C286" s="93"/>
      <c r="D286" s="93"/>
      <c r="E286" s="93"/>
      <c r="F286" s="91"/>
      <c r="G286" s="93"/>
      <c r="H286" s="93"/>
      <c r="I286" s="93"/>
      <c r="J286" s="93"/>
      <c r="K286" s="93"/>
      <c r="L286" s="93"/>
    </row>
    <row r="287" spans="1:12" s="94" customFormat="1" x14ac:dyDescent="0.2">
      <c r="A287" s="93"/>
      <c r="B287" s="102"/>
      <c r="C287" s="102"/>
      <c r="D287" s="102"/>
      <c r="E287" s="92"/>
      <c r="F287" s="91"/>
      <c r="G287" s="92"/>
      <c r="H287" s="92"/>
      <c r="I287" s="93"/>
      <c r="J287" s="92"/>
      <c r="K287" s="93"/>
      <c r="L287" s="93"/>
    </row>
    <row r="288" spans="1:12" s="94" customFormat="1" x14ac:dyDescent="0.2">
      <c r="A288" s="93"/>
      <c r="B288" s="93"/>
      <c r="C288" s="93"/>
      <c r="D288" s="93"/>
      <c r="E288" s="93"/>
      <c r="F288" s="91"/>
      <c r="G288" s="93"/>
      <c r="H288" s="93"/>
      <c r="I288" s="93"/>
      <c r="J288" s="93"/>
      <c r="K288" s="93"/>
      <c r="L288" s="93"/>
    </row>
    <row r="289" spans="1:12" s="94" customFormat="1" x14ac:dyDescent="0.2">
      <c r="A289" s="93"/>
      <c r="B289" s="102"/>
      <c r="C289" s="102"/>
      <c r="D289" s="102"/>
      <c r="E289" s="92"/>
      <c r="F289" s="91"/>
      <c r="G289" s="92"/>
      <c r="H289" s="92"/>
      <c r="I289" s="93"/>
      <c r="J289" s="92"/>
      <c r="K289" s="93"/>
      <c r="L289" s="93"/>
    </row>
    <row r="290" spans="1:12" s="94" customFormat="1" x14ac:dyDescent="0.2">
      <c r="A290" s="93"/>
      <c r="B290" s="93"/>
      <c r="C290" s="93"/>
      <c r="D290" s="93"/>
      <c r="E290" s="93"/>
      <c r="F290" s="91"/>
      <c r="G290" s="93"/>
      <c r="H290" s="93"/>
      <c r="I290" s="93"/>
      <c r="J290" s="93"/>
      <c r="K290" s="93"/>
      <c r="L290" s="93"/>
    </row>
    <row r="291" spans="1:12" s="94" customFormat="1" x14ac:dyDescent="0.2">
      <c r="A291" s="93"/>
      <c r="B291" s="102"/>
      <c r="C291" s="102"/>
      <c r="D291" s="102"/>
      <c r="E291" s="92"/>
      <c r="F291" s="91"/>
      <c r="G291" s="92"/>
      <c r="H291" s="92"/>
      <c r="I291" s="93"/>
      <c r="J291" s="92"/>
      <c r="K291" s="93"/>
      <c r="L291" s="93"/>
    </row>
    <row r="292" spans="1:12" s="94" customFormat="1" x14ac:dyDescent="0.2">
      <c r="A292" s="93"/>
      <c r="B292" s="93"/>
      <c r="C292" s="93"/>
      <c r="D292" s="93"/>
      <c r="E292" s="93"/>
      <c r="F292" s="91"/>
      <c r="G292" s="93"/>
      <c r="H292" s="93"/>
      <c r="I292" s="93"/>
      <c r="J292" s="93"/>
      <c r="K292" s="93"/>
      <c r="L292" s="93"/>
    </row>
    <row r="293" spans="1:12" s="94" customFormat="1" x14ac:dyDescent="0.2">
      <c r="A293" s="93"/>
      <c r="B293" s="102"/>
      <c r="C293" s="102"/>
      <c r="D293" s="102"/>
      <c r="E293" s="92"/>
      <c r="F293" s="91"/>
      <c r="G293" s="92"/>
      <c r="H293" s="92"/>
      <c r="I293" s="93"/>
      <c r="J293" s="92"/>
      <c r="K293" s="93"/>
      <c r="L293" s="93"/>
    </row>
    <row r="294" spans="1:12" s="94" customFormat="1" x14ac:dyDescent="0.2">
      <c r="A294" s="93"/>
      <c r="B294" s="93"/>
      <c r="C294" s="93"/>
      <c r="D294" s="93"/>
      <c r="E294" s="93"/>
      <c r="F294" s="91"/>
      <c r="G294" s="93"/>
      <c r="H294" s="93"/>
      <c r="I294" s="93"/>
      <c r="J294" s="93"/>
      <c r="K294" s="93"/>
      <c r="L294" s="93"/>
    </row>
    <row r="295" spans="1:12" s="94" customFormat="1" x14ac:dyDescent="0.2">
      <c r="A295" s="93"/>
      <c r="B295" s="102"/>
      <c r="C295" s="102"/>
      <c r="D295" s="102"/>
      <c r="E295" s="92"/>
      <c r="F295" s="91"/>
      <c r="G295" s="92"/>
      <c r="H295" s="92"/>
      <c r="I295" s="93"/>
      <c r="J295" s="92"/>
      <c r="K295" s="93"/>
      <c r="L295" s="93"/>
    </row>
    <row r="296" spans="1:12" s="94" customFormat="1" x14ac:dyDescent="0.2">
      <c r="A296" s="93"/>
      <c r="B296" s="93"/>
      <c r="C296" s="93"/>
      <c r="D296" s="93"/>
      <c r="E296" s="93"/>
      <c r="F296" s="91"/>
      <c r="G296" s="93"/>
      <c r="H296" s="93"/>
      <c r="I296" s="93"/>
      <c r="J296" s="93"/>
      <c r="K296" s="93"/>
      <c r="L296" s="93"/>
    </row>
    <row r="297" spans="1:12" s="94" customFormat="1" x14ac:dyDescent="0.2">
      <c r="A297" s="93"/>
      <c r="B297" s="102"/>
      <c r="C297" s="102"/>
      <c r="D297" s="102"/>
      <c r="E297" s="92"/>
      <c r="F297" s="91"/>
      <c r="G297" s="92"/>
      <c r="H297" s="92"/>
      <c r="I297" s="93"/>
      <c r="J297" s="92"/>
      <c r="K297" s="93"/>
      <c r="L297" s="93"/>
    </row>
    <row r="298" spans="1:12" s="94" customFormat="1" x14ac:dyDescent="0.2">
      <c r="A298" s="93"/>
      <c r="B298" s="93"/>
      <c r="C298" s="93"/>
      <c r="D298" s="93"/>
      <c r="E298" s="93"/>
      <c r="F298" s="91"/>
      <c r="G298" s="93"/>
      <c r="H298" s="93"/>
      <c r="I298" s="93"/>
      <c r="J298" s="93"/>
      <c r="K298" s="93"/>
      <c r="L298" s="93"/>
    </row>
    <row r="299" spans="1:12" s="94" customFormat="1" x14ac:dyDescent="0.2">
      <c r="A299" s="93"/>
      <c r="B299" s="102"/>
      <c r="C299" s="102"/>
      <c r="D299" s="102"/>
      <c r="E299" s="92"/>
      <c r="F299" s="91"/>
      <c r="G299" s="92"/>
      <c r="H299" s="92"/>
      <c r="I299" s="93"/>
      <c r="J299" s="92"/>
      <c r="K299" s="93"/>
      <c r="L299" s="93"/>
    </row>
    <row r="300" spans="1:12" s="94" customFormat="1" x14ac:dyDescent="0.2">
      <c r="A300" s="93"/>
      <c r="B300" s="93"/>
      <c r="C300" s="93"/>
      <c r="D300" s="93"/>
      <c r="E300" s="93"/>
      <c r="F300" s="91"/>
      <c r="G300" s="93"/>
      <c r="H300" s="93"/>
      <c r="I300" s="93"/>
      <c r="J300" s="93"/>
      <c r="K300" s="93"/>
      <c r="L300" s="93"/>
    </row>
    <row r="301" spans="1:12" s="94" customFormat="1" x14ac:dyDescent="0.2">
      <c r="A301" s="93"/>
      <c r="B301" s="102"/>
      <c r="C301" s="102"/>
      <c r="D301" s="102"/>
      <c r="E301" s="92"/>
      <c r="F301" s="91"/>
      <c r="G301" s="92"/>
      <c r="H301" s="92"/>
      <c r="I301" s="93"/>
      <c r="J301" s="92"/>
      <c r="K301" s="93"/>
      <c r="L301" s="93"/>
    </row>
    <row r="302" spans="1:12" s="94" customFormat="1" x14ac:dyDescent="0.2">
      <c r="A302" s="93"/>
      <c r="B302" s="93"/>
      <c r="C302" s="93"/>
      <c r="D302" s="93"/>
      <c r="E302" s="93"/>
      <c r="F302" s="91"/>
      <c r="G302" s="93"/>
      <c r="H302" s="93"/>
      <c r="I302" s="93"/>
      <c r="J302" s="93"/>
      <c r="K302" s="93"/>
      <c r="L302" s="93"/>
    </row>
    <row r="303" spans="1:12" s="94" customFormat="1" x14ac:dyDescent="0.2">
      <c r="A303" s="93"/>
      <c r="B303" s="102"/>
      <c r="C303" s="102"/>
      <c r="D303" s="102"/>
      <c r="E303" s="92"/>
      <c r="F303" s="91"/>
      <c r="G303" s="92"/>
      <c r="H303" s="92"/>
      <c r="I303" s="93"/>
      <c r="J303" s="92"/>
      <c r="K303" s="93"/>
      <c r="L303" s="93"/>
    </row>
    <row r="304" spans="1:12" s="94" customFormat="1" x14ac:dyDescent="0.2">
      <c r="A304" s="93"/>
      <c r="B304" s="93"/>
      <c r="C304" s="93"/>
      <c r="D304" s="93"/>
      <c r="E304" s="93"/>
      <c r="F304" s="91"/>
      <c r="G304" s="93"/>
      <c r="H304" s="93"/>
      <c r="I304" s="93"/>
      <c r="J304" s="93"/>
      <c r="K304" s="93"/>
      <c r="L304" s="93"/>
    </row>
    <row r="305" spans="1:12" s="94" customFormat="1" x14ac:dyDescent="0.2">
      <c r="A305" s="93"/>
      <c r="B305" s="102"/>
      <c r="C305" s="102"/>
      <c r="D305" s="102"/>
      <c r="E305" s="92"/>
      <c r="F305" s="91"/>
      <c r="G305" s="92"/>
      <c r="H305" s="92"/>
      <c r="I305" s="93"/>
      <c r="J305" s="92"/>
      <c r="K305" s="93"/>
      <c r="L305" s="93"/>
    </row>
    <row r="306" spans="1:12" s="94" customFormat="1" x14ac:dyDescent="0.2">
      <c r="A306" s="93"/>
      <c r="B306" s="93"/>
      <c r="C306" s="93"/>
      <c r="D306" s="93"/>
      <c r="E306" s="93"/>
      <c r="F306" s="91"/>
      <c r="G306" s="93"/>
      <c r="H306" s="93"/>
      <c r="I306" s="93"/>
      <c r="J306" s="93"/>
      <c r="K306" s="93"/>
      <c r="L306" s="93"/>
    </row>
    <row r="307" spans="1:12" s="94" customFormat="1" x14ac:dyDescent="0.2">
      <c r="A307" s="93"/>
      <c r="B307" s="102"/>
      <c r="C307" s="102"/>
      <c r="D307" s="102"/>
      <c r="E307" s="92"/>
      <c r="F307" s="91"/>
      <c r="G307" s="92"/>
      <c r="H307" s="92"/>
      <c r="I307" s="93"/>
      <c r="J307" s="92"/>
      <c r="K307" s="93"/>
      <c r="L307" s="93"/>
    </row>
    <row r="308" spans="1:12" s="94" customFormat="1" x14ac:dyDescent="0.2">
      <c r="A308" s="93"/>
      <c r="B308" s="93"/>
      <c r="C308" s="93"/>
      <c r="D308" s="93"/>
      <c r="E308" s="93"/>
      <c r="F308" s="91"/>
      <c r="G308" s="93"/>
      <c r="H308" s="93"/>
      <c r="I308" s="93"/>
      <c r="J308" s="93"/>
      <c r="K308" s="93"/>
      <c r="L308" s="93"/>
    </row>
    <row r="309" spans="1:12" s="94" customFormat="1" x14ac:dyDescent="0.2">
      <c r="A309" s="93"/>
      <c r="B309" s="102"/>
      <c r="C309" s="102"/>
      <c r="D309" s="102"/>
      <c r="E309" s="92"/>
      <c r="F309" s="91"/>
      <c r="G309" s="92"/>
      <c r="H309" s="92"/>
      <c r="I309" s="93"/>
      <c r="J309" s="92"/>
      <c r="K309" s="93"/>
      <c r="L309" s="93"/>
    </row>
    <row r="310" spans="1:12" s="94" customFormat="1" x14ac:dyDescent="0.2">
      <c r="A310" s="93"/>
      <c r="B310" s="93"/>
      <c r="C310" s="93"/>
      <c r="D310" s="93"/>
      <c r="E310" s="93"/>
      <c r="F310" s="91"/>
      <c r="G310" s="93"/>
      <c r="H310" s="93"/>
      <c r="I310" s="93"/>
      <c r="J310" s="93"/>
      <c r="K310" s="93"/>
      <c r="L310" s="93"/>
    </row>
    <row r="311" spans="1:12" s="94" customFormat="1" x14ac:dyDescent="0.2">
      <c r="A311" s="93"/>
      <c r="B311" s="102"/>
      <c r="C311" s="102"/>
      <c r="D311" s="102"/>
      <c r="E311" s="92"/>
      <c r="F311" s="91"/>
      <c r="G311" s="92"/>
      <c r="H311" s="92"/>
      <c r="I311" s="93"/>
      <c r="J311" s="92"/>
      <c r="K311" s="93"/>
      <c r="L311" s="93"/>
    </row>
    <row r="312" spans="1:12" s="94" customFormat="1" x14ac:dyDescent="0.2">
      <c r="A312" s="93"/>
      <c r="B312" s="93"/>
      <c r="C312" s="93"/>
      <c r="D312" s="93"/>
      <c r="E312" s="93"/>
      <c r="F312" s="91"/>
      <c r="G312" s="93"/>
      <c r="H312" s="93"/>
      <c r="I312" s="93"/>
      <c r="J312" s="93"/>
      <c r="K312" s="93"/>
      <c r="L312" s="93"/>
    </row>
    <row r="313" spans="1:12" s="94" customFormat="1" x14ac:dyDescent="0.2">
      <c r="A313" s="93"/>
      <c r="B313" s="102"/>
      <c r="C313" s="102"/>
      <c r="D313" s="102"/>
      <c r="E313" s="92"/>
      <c r="F313" s="91"/>
      <c r="G313" s="92"/>
      <c r="H313" s="92"/>
      <c r="I313" s="93"/>
      <c r="J313" s="92"/>
      <c r="K313" s="93"/>
      <c r="L313" s="93"/>
    </row>
    <row r="314" spans="1:12" s="94" customFormat="1" x14ac:dyDescent="0.2">
      <c r="A314" s="93"/>
      <c r="B314" s="93"/>
      <c r="C314" s="93"/>
      <c r="D314" s="93"/>
      <c r="E314" s="93"/>
      <c r="F314" s="91"/>
      <c r="G314" s="93"/>
      <c r="H314" s="93"/>
      <c r="I314" s="93"/>
      <c r="J314" s="93"/>
      <c r="K314" s="93"/>
      <c r="L314" s="93"/>
    </row>
    <row r="315" spans="1:12" s="94" customFormat="1" x14ac:dyDescent="0.2">
      <c r="A315" s="93"/>
      <c r="B315" s="102"/>
      <c r="C315" s="102"/>
      <c r="D315" s="102"/>
      <c r="E315" s="92"/>
      <c r="F315" s="91"/>
      <c r="G315" s="92"/>
      <c r="H315" s="92"/>
      <c r="I315" s="93"/>
      <c r="J315" s="92"/>
      <c r="K315" s="93"/>
      <c r="L315" s="93"/>
    </row>
    <row r="316" spans="1:12" s="94" customFormat="1" x14ac:dyDescent="0.2">
      <c r="A316" s="93"/>
      <c r="B316" s="93"/>
      <c r="C316" s="93"/>
      <c r="D316" s="93"/>
      <c r="E316" s="93"/>
      <c r="F316" s="91"/>
      <c r="G316" s="93"/>
      <c r="H316" s="93"/>
      <c r="I316" s="93"/>
      <c r="J316" s="93"/>
      <c r="K316" s="93"/>
      <c r="L316" s="93"/>
    </row>
    <row r="317" spans="1:12" s="94" customFormat="1" x14ac:dyDescent="0.2">
      <c r="A317" s="93"/>
      <c r="B317" s="102"/>
      <c r="C317" s="102"/>
      <c r="D317" s="102"/>
      <c r="E317" s="92"/>
      <c r="F317" s="91"/>
      <c r="G317" s="92"/>
      <c r="H317" s="92"/>
      <c r="I317" s="93"/>
      <c r="J317" s="92"/>
      <c r="K317" s="93"/>
      <c r="L317" s="93"/>
    </row>
    <row r="318" spans="1:12" s="94" customFormat="1" x14ac:dyDescent="0.2">
      <c r="A318" s="93"/>
      <c r="B318" s="93"/>
      <c r="C318" s="93"/>
      <c r="D318" s="93"/>
      <c r="E318" s="93"/>
      <c r="F318" s="91"/>
      <c r="G318" s="93"/>
      <c r="H318" s="93"/>
      <c r="I318" s="93"/>
      <c r="J318" s="93"/>
      <c r="K318" s="93"/>
      <c r="L318" s="93"/>
    </row>
    <row r="319" spans="1:12" s="94" customFormat="1" x14ac:dyDescent="0.2">
      <c r="A319" s="93"/>
      <c r="B319" s="102"/>
      <c r="C319" s="102"/>
      <c r="D319" s="102"/>
      <c r="E319" s="92"/>
      <c r="F319" s="91"/>
      <c r="G319" s="92"/>
      <c r="H319" s="92"/>
      <c r="I319" s="93"/>
      <c r="J319" s="92"/>
      <c r="K319" s="93"/>
      <c r="L319" s="93"/>
    </row>
    <row r="320" spans="1:12" s="94" customFormat="1" x14ac:dyDescent="0.2">
      <c r="A320" s="93"/>
      <c r="B320" s="93"/>
      <c r="C320" s="93"/>
      <c r="D320" s="93"/>
      <c r="E320" s="93"/>
      <c r="F320" s="91"/>
      <c r="G320" s="93"/>
      <c r="H320" s="93"/>
      <c r="I320" s="93"/>
      <c r="J320" s="93"/>
      <c r="K320" s="93"/>
      <c r="L320" s="93"/>
    </row>
    <row r="321" spans="1:12" s="94" customFormat="1" x14ac:dyDescent="0.2">
      <c r="A321" s="93"/>
      <c r="B321" s="102"/>
      <c r="C321" s="102"/>
      <c r="D321" s="102"/>
      <c r="E321" s="92"/>
      <c r="F321" s="91"/>
      <c r="G321" s="92"/>
      <c r="H321" s="92"/>
      <c r="I321" s="93"/>
      <c r="J321" s="92"/>
      <c r="K321" s="93"/>
      <c r="L321" s="93"/>
    </row>
    <row r="322" spans="1:12" s="94" customFormat="1" x14ac:dyDescent="0.2">
      <c r="A322" s="93"/>
      <c r="B322" s="93"/>
      <c r="C322" s="93"/>
      <c r="D322" s="93"/>
      <c r="E322" s="93"/>
      <c r="F322" s="91"/>
      <c r="G322" s="93"/>
      <c r="H322" s="93"/>
      <c r="I322" s="93"/>
      <c r="J322" s="93"/>
      <c r="K322" s="93"/>
      <c r="L322" s="93"/>
    </row>
    <row r="323" spans="1:12" s="94" customFormat="1" x14ac:dyDescent="0.2">
      <c r="A323" s="93"/>
      <c r="B323" s="102"/>
      <c r="C323" s="102"/>
      <c r="D323" s="102"/>
      <c r="E323" s="92"/>
      <c r="F323" s="91"/>
      <c r="G323" s="92"/>
      <c r="H323" s="92"/>
      <c r="I323" s="93"/>
      <c r="J323" s="92"/>
      <c r="K323" s="93"/>
      <c r="L323" s="93"/>
    </row>
    <row r="324" spans="1:12" s="94" customFormat="1" x14ac:dyDescent="0.2">
      <c r="A324" s="93"/>
      <c r="B324" s="93"/>
      <c r="C324" s="93"/>
      <c r="D324" s="93"/>
      <c r="E324" s="93"/>
      <c r="F324" s="91"/>
      <c r="G324" s="93"/>
      <c r="H324" s="93"/>
      <c r="I324" s="93"/>
      <c r="J324" s="93"/>
      <c r="K324" s="93"/>
      <c r="L324" s="93"/>
    </row>
    <row r="325" spans="1:12" s="94" customFormat="1" x14ac:dyDescent="0.2">
      <c r="A325" s="93"/>
      <c r="B325" s="102"/>
      <c r="C325" s="102"/>
      <c r="D325" s="102"/>
      <c r="E325" s="92"/>
      <c r="F325" s="91"/>
      <c r="G325" s="92"/>
      <c r="H325" s="92"/>
      <c r="I325" s="93"/>
      <c r="J325" s="92"/>
      <c r="K325" s="93"/>
      <c r="L325" s="93"/>
    </row>
    <row r="326" spans="1:12" s="94" customFormat="1" x14ac:dyDescent="0.2">
      <c r="A326" s="93"/>
      <c r="B326" s="93"/>
      <c r="C326" s="93"/>
      <c r="D326" s="93"/>
      <c r="E326" s="93"/>
      <c r="F326" s="91"/>
      <c r="G326" s="93"/>
      <c r="H326" s="93"/>
      <c r="I326" s="93"/>
      <c r="J326" s="93"/>
      <c r="K326" s="93"/>
      <c r="L326" s="93"/>
    </row>
    <row r="327" spans="1:12" s="94" customFormat="1" x14ac:dyDescent="0.2">
      <c r="A327" s="93"/>
      <c r="B327" s="102"/>
      <c r="C327" s="102"/>
      <c r="D327" s="102"/>
      <c r="E327" s="92"/>
      <c r="F327" s="91"/>
      <c r="G327" s="92"/>
      <c r="H327" s="92"/>
      <c r="I327" s="93"/>
      <c r="J327" s="92"/>
      <c r="K327" s="93"/>
      <c r="L327" s="93"/>
    </row>
    <row r="328" spans="1:12" s="94" customFormat="1" x14ac:dyDescent="0.2">
      <c r="A328" s="93"/>
      <c r="B328" s="93"/>
      <c r="C328" s="93"/>
      <c r="D328" s="93"/>
      <c r="E328" s="93"/>
      <c r="F328" s="91"/>
      <c r="G328" s="93"/>
      <c r="H328" s="93"/>
      <c r="I328" s="93"/>
      <c r="J328" s="93"/>
      <c r="K328" s="93"/>
      <c r="L328" s="93"/>
    </row>
    <row r="329" spans="1:12" s="94" customFormat="1" x14ac:dyDescent="0.2">
      <c r="A329" s="93"/>
      <c r="B329" s="102"/>
      <c r="C329" s="102"/>
      <c r="D329" s="102"/>
      <c r="E329" s="92"/>
      <c r="F329" s="91"/>
      <c r="G329" s="92"/>
      <c r="H329" s="92"/>
      <c r="I329" s="93"/>
      <c r="J329" s="92"/>
      <c r="K329" s="93"/>
      <c r="L329" s="93"/>
    </row>
    <row r="330" spans="1:12" s="94" customFormat="1" x14ac:dyDescent="0.2">
      <c r="A330" s="93"/>
      <c r="B330" s="93"/>
      <c r="C330" s="93"/>
      <c r="D330" s="93"/>
      <c r="E330" s="93"/>
      <c r="F330" s="91"/>
      <c r="G330" s="93"/>
      <c r="H330" s="93"/>
      <c r="I330" s="93"/>
      <c r="J330" s="93"/>
      <c r="K330" s="93"/>
      <c r="L330" s="93"/>
    </row>
    <row r="331" spans="1:12" s="94" customFormat="1" x14ac:dyDescent="0.2">
      <c r="A331" s="93"/>
      <c r="B331" s="102"/>
      <c r="C331" s="102"/>
      <c r="D331" s="102"/>
      <c r="E331" s="92"/>
      <c r="F331" s="91"/>
      <c r="G331" s="92"/>
      <c r="H331" s="92"/>
      <c r="I331" s="93"/>
      <c r="J331" s="92"/>
      <c r="K331" s="93"/>
      <c r="L331" s="93"/>
    </row>
    <row r="332" spans="1:12" s="94" customFormat="1" x14ac:dyDescent="0.2">
      <c r="A332" s="93"/>
      <c r="B332" s="93"/>
      <c r="C332" s="93"/>
      <c r="D332" s="93"/>
      <c r="E332" s="93"/>
      <c r="F332" s="91"/>
      <c r="G332" s="93"/>
      <c r="H332" s="93"/>
      <c r="I332" s="93"/>
      <c r="J332" s="93"/>
      <c r="K332" s="93"/>
      <c r="L332" s="93"/>
    </row>
    <row r="333" spans="1:12" s="94" customFormat="1" x14ac:dyDescent="0.2">
      <c r="A333" s="93"/>
      <c r="B333" s="102"/>
      <c r="C333" s="102"/>
      <c r="D333" s="102"/>
      <c r="E333" s="92"/>
      <c r="F333" s="91"/>
      <c r="G333" s="92"/>
      <c r="H333" s="92"/>
      <c r="I333" s="93"/>
      <c r="J333" s="92"/>
      <c r="K333" s="93"/>
      <c r="L333" s="93"/>
    </row>
    <row r="334" spans="1:12" s="94" customFormat="1" x14ac:dyDescent="0.2">
      <c r="A334" s="93"/>
      <c r="B334" s="93"/>
      <c r="C334" s="93"/>
      <c r="D334" s="93"/>
      <c r="E334" s="93"/>
      <c r="F334" s="91"/>
      <c r="G334" s="93"/>
      <c r="H334" s="93"/>
      <c r="I334" s="93"/>
      <c r="J334" s="93"/>
      <c r="K334" s="93"/>
      <c r="L334" s="93"/>
    </row>
    <row r="335" spans="1:12" s="94" customFormat="1" x14ac:dyDescent="0.2">
      <c r="A335" s="93"/>
      <c r="B335" s="102"/>
      <c r="C335" s="102"/>
      <c r="D335" s="102"/>
      <c r="E335" s="92"/>
      <c r="F335" s="91"/>
      <c r="G335" s="92"/>
      <c r="H335" s="92"/>
      <c r="I335" s="93"/>
      <c r="J335" s="92"/>
      <c r="K335" s="93"/>
      <c r="L335" s="93"/>
    </row>
    <row r="336" spans="1:12" s="94" customFormat="1" x14ac:dyDescent="0.2">
      <c r="A336" s="93"/>
      <c r="B336" s="93"/>
      <c r="C336" s="93"/>
      <c r="D336" s="93"/>
      <c r="E336" s="93"/>
      <c r="F336" s="91"/>
      <c r="G336" s="93"/>
      <c r="H336" s="93"/>
      <c r="I336" s="93"/>
      <c r="J336" s="93"/>
      <c r="K336" s="93"/>
      <c r="L336" s="93"/>
    </row>
    <row r="337" spans="1:12" s="94" customFormat="1" x14ac:dyDescent="0.2">
      <c r="A337" s="93"/>
      <c r="B337" s="102"/>
      <c r="C337" s="102"/>
      <c r="D337" s="102"/>
      <c r="E337" s="92"/>
      <c r="F337" s="91"/>
      <c r="G337" s="92"/>
      <c r="H337" s="92"/>
      <c r="I337" s="93"/>
      <c r="J337" s="92"/>
      <c r="K337" s="93"/>
      <c r="L337" s="93"/>
    </row>
    <row r="338" spans="1:12" s="94" customFormat="1" x14ac:dyDescent="0.2">
      <c r="A338" s="93"/>
      <c r="B338" s="93"/>
      <c r="C338" s="93"/>
      <c r="D338" s="93"/>
      <c r="E338" s="93"/>
      <c r="F338" s="91"/>
      <c r="G338" s="93"/>
      <c r="H338" s="93"/>
      <c r="I338" s="93"/>
      <c r="J338" s="93"/>
      <c r="K338" s="93"/>
      <c r="L338" s="93"/>
    </row>
    <row r="339" spans="1:12" s="94" customFormat="1" x14ac:dyDescent="0.2">
      <c r="A339" s="93"/>
      <c r="B339" s="102"/>
      <c r="C339" s="102"/>
      <c r="D339" s="102"/>
      <c r="E339" s="92"/>
      <c r="F339" s="91"/>
      <c r="G339" s="92"/>
      <c r="H339" s="92"/>
      <c r="I339" s="93"/>
      <c r="J339" s="92"/>
      <c r="K339" s="93"/>
      <c r="L339" s="93"/>
    </row>
    <row r="340" spans="1:12" s="94" customFormat="1" x14ac:dyDescent="0.2">
      <c r="A340" s="93"/>
      <c r="B340" s="93"/>
      <c r="C340" s="93"/>
      <c r="D340" s="93"/>
      <c r="E340" s="93"/>
      <c r="F340" s="91"/>
      <c r="G340" s="93"/>
      <c r="H340" s="93"/>
      <c r="I340" s="93"/>
      <c r="J340" s="93"/>
      <c r="K340" s="93"/>
      <c r="L340" s="93"/>
    </row>
    <row r="341" spans="1:12" s="94" customFormat="1" x14ac:dyDescent="0.2">
      <c r="A341" s="93"/>
      <c r="B341" s="102"/>
      <c r="C341" s="102"/>
      <c r="D341" s="102"/>
      <c r="E341" s="92"/>
      <c r="F341" s="91"/>
      <c r="G341" s="92"/>
      <c r="H341" s="92"/>
      <c r="I341" s="93"/>
      <c r="J341" s="92"/>
      <c r="K341" s="93"/>
      <c r="L341" s="93"/>
    </row>
    <row r="342" spans="1:12" s="94" customFormat="1" x14ac:dyDescent="0.2">
      <c r="A342" s="93"/>
      <c r="B342" s="93"/>
      <c r="C342" s="93"/>
      <c r="D342" s="93"/>
      <c r="E342" s="93"/>
      <c r="F342" s="91"/>
      <c r="G342" s="93"/>
      <c r="H342" s="93"/>
      <c r="I342" s="93"/>
      <c r="J342" s="93"/>
      <c r="K342" s="93"/>
      <c r="L342" s="93"/>
    </row>
    <row r="343" spans="1:12" s="94" customFormat="1" x14ac:dyDescent="0.2">
      <c r="A343" s="93"/>
      <c r="B343" s="102"/>
      <c r="C343" s="102"/>
      <c r="D343" s="102"/>
      <c r="E343" s="92"/>
      <c r="F343" s="91"/>
      <c r="G343" s="92"/>
      <c r="H343" s="92"/>
      <c r="I343" s="93"/>
      <c r="J343" s="92"/>
      <c r="K343" s="93"/>
      <c r="L343" s="93"/>
    </row>
    <row r="344" spans="1:12" s="94" customFormat="1" x14ac:dyDescent="0.2">
      <c r="A344" s="93"/>
      <c r="B344" s="93"/>
      <c r="C344" s="93"/>
      <c r="D344" s="93"/>
      <c r="E344" s="93"/>
      <c r="F344" s="91"/>
      <c r="G344" s="93"/>
      <c r="H344" s="104"/>
      <c r="I344" s="104"/>
      <c r="J344" s="104"/>
      <c r="K344" s="93"/>
      <c r="L344" s="93"/>
    </row>
    <row r="345" spans="1:12" s="94" customFormat="1" x14ac:dyDescent="0.2">
      <c r="A345" s="93"/>
      <c r="B345" s="93"/>
      <c r="C345" s="101"/>
      <c r="D345" s="93"/>
      <c r="E345" s="93"/>
      <c r="F345" s="91"/>
      <c r="G345" s="93"/>
      <c r="H345" s="93"/>
      <c r="I345" s="93"/>
      <c r="J345" s="93"/>
      <c r="K345" s="93"/>
      <c r="L345" s="93"/>
    </row>
    <row r="346" spans="1:12" s="94" customFormat="1" x14ac:dyDescent="0.2">
      <c r="A346" s="93"/>
      <c r="B346" s="93"/>
      <c r="C346" s="93"/>
      <c r="D346" s="93"/>
      <c r="E346" s="93"/>
      <c r="F346" s="91"/>
      <c r="G346" s="93"/>
      <c r="H346" s="93"/>
      <c r="I346" s="93"/>
      <c r="J346" s="93"/>
      <c r="K346" s="93"/>
      <c r="L346" s="93"/>
    </row>
    <row r="347" spans="1:12" s="94" customFormat="1" x14ac:dyDescent="0.2">
      <c r="A347" s="93"/>
      <c r="B347" s="102"/>
      <c r="C347" s="102"/>
      <c r="D347" s="102"/>
      <c r="E347" s="92"/>
      <c r="F347" s="91"/>
      <c r="G347" s="92"/>
      <c r="H347" s="92"/>
      <c r="I347" s="93"/>
      <c r="J347" s="92"/>
      <c r="K347" s="93"/>
      <c r="L347" s="93"/>
    </row>
    <row r="348" spans="1:12" s="94" customFormat="1" x14ac:dyDescent="0.2">
      <c r="A348" s="93"/>
      <c r="B348" s="93"/>
      <c r="C348" s="93"/>
      <c r="D348" s="93"/>
      <c r="E348" s="93"/>
      <c r="F348" s="91"/>
      <c r="G348" s="93"/>
      <c r="H348" s="93"/>
      <c r="I348" s="93"/>
      <c r="J348" s="93"/>
      <c r="K348" s="93"/>
      <c r="L348" s="93"/>
    </row>
    <row r="349" spans="1:12" s="94" customFormat="1" x14ac:dyDescent="0.2">
      <c r="A349" s="93"/>
      <c r="B349" s="102"/>
      <c r="C349" s="102"/>
      <c r="D349" s="102"/>
      <c r="E349" s="92"/>
      <c r="F349" s="91"/>
      <c r="G349" s="92"/>
      <c r="H349" s="92"/>
      <c r="I349" s="93"/>
      <c r="J349" s="92"/>
      <c r="K349" s="93"/>
      <c r="L349" s="93"/>
    </row>
    <row r="350" spans="1:12" s="94" customFormat="1" x14ac:dyDescent="0.2">
      <c r="A350" s="93"/>
      <c r="B350" s="93"/>
      <c r="C350" s="93"/>
      <c r="D350" s="93"/>
      <c r="E350" s="93"/>
      <c r="F350" s="91"/>
      <c r="G350" s="93"/>
      <c r="H350" s="93"/>
      <c r="I350" s="93"/>
      <c r="J350" s="93"/>
      <c r="K350" s="93"/>
      <c r="L350" s="93"/>
    </row>
    <row r="351" spans="1:12" s="94" customFormat="1" x14ac:dyDescent="0.2">
      <c r="A351" s="93"/>
      <c r="B351" s="102"/>
      <c r="C351" s="102"/>
      <c r="D351" s="102"/>
      <c r="E351" s="92"/>
      <c r="F351" s="91"/>
      <c r="G351" s="92"/>
      <c r="H351" s="92"/>
      <c r="I351" s="93"/>
      <c r="J351" s="92"/>
      <c r="K351" s="93"/>
      <c r="L351" s="93"/>
    </row>
    <row r="352" spans="1:12" s="94" customFormat="1" x14ac:dyDescent="0.2">
      <c r="A352" s="93"/>
      <c r="B352" s="93"/>
      <c r="C352" s="93"/>
      <c r="D352" s="93"/>
      <c r="E352" s="93"/>
      <c r="F352" s="91"/>
      <c r="G352" s="93"/>
      <c r="H352" s="93"/>
      <c r="I352" s="93"/>
      <c r="J352" s="93"/>
      <c r="K352" s="93"/>
      <c r="L352" s="93"/>
    </row>
    <row r="353" spans="1:12" s="94" customFormat="1" x14ac:dyDescent="0.2">
      <c r="A353" s="93"/>
      <c r="B353" s="102"/>
      <c r="C353" s="102"/>
      <c r="D353" s="102"/>
      <c r="E353" s="92"/>
      <c r="F353" s="91"/>
      <c r="G353" s="92"/>
      <c r="H353" s="92"/>
      <c r="I353" s="93"/>
      <c r="J353" s="92"/>
      <c r="K353" s="93"/>
      <c r="L353" s="93"/>
    </row>
    <row r="354" spans="1:12" s="94" customFormat="1" x14ac:dyDescent="0.2">
      <c r="A354" s="93"/>
      <c r="B354" s="93"/>
      <c r="C354" s="93"/>
      <c r="D354" s="93"/>
      <c r="E354" s="93"/>
      <c r="F354" s="91"/>
      <c r="G354" s="93"/>
      <c r="H354" s="93"/>
      <c r="I354" s="93"/>
      <c r="J354" s="93"/>
      <c r="K354" s="93"/>
      <c r="L354" s="93"/>
    </row>
    <row r="355" spans="1:12" s="94" customFormat="1" x14ac:dyDescent="0.2">
      <c r="A355" s="93"/>
      <c r="B355" s="102"/>
      <c r="C355" s="102"/>
      <c r="D355" s="102"/>
      <c r="E355" s="92"/>
      <c r="F355" s="91"/>
      <c r="G355" s="92"/>
      <c r="H355" s="92"/>
      <c r="I355" s="93"/>
      <c r="J355" s="92"/>
      <c r="K355" s="93"/>
      <c r="L355" s="93"/>
    </row>
    <row r="356" spans="1:12" s="94" customFormat="1" x14ac:dyDescent="0.2">
      <c r="A356" s="93"/>
      <c r="B356" s="93"/>
      <c r="C356" s="93"/>
      <c r="D356" s="93"/>
      <c r="E356" s="93"/>
      <c r="F356" s="91"/>
      <c r="G356" s="93"/>
      <c r="H356" s="93"/>
      <c r="I356" s="93"/>
      <c r="J356" s="93"/>
      <c r="K356" s="93"/>
      <c r="L356" s="93"/>
    </row>
    <row r="357" spans="1:12" s="94" customFormat="1" x14ac:dyDescent="0.2">
      <c r="A357" s="93"/>
      <c r="B357" s="102"/>
      <c r="C357" s="102"/>
      <c r="D357" s="102"/>
      <c r="E357" s="106"/>
      <c r="F357" s="91"/>
      <c r="G357" s="92"/>
      <c r="H357" s="92"/>
      <c r="I357" s="93"/>
      <c r="J357" s="92"/>
      <c r="K357" s="93"/>
      <c r="L357" s="93"/>
    </row>
    <row r="358" spans="1:12" s="94" customFormat="1" x14ac:dyDescent="0.2">
      <c r="A358" s="93"/>
      <c r="B358" s="93"/>
      <c r="C358" s="93"/>
      <c r="D358" s="93"/>
      <c r="E358" s="93"/>
      <c r="F358" s="91"/>
      <c r="G358" s="93"/>
      <c r="H358" s="93"/>
      <c r="I358" s="93"/>
      <c r="J358" s="93"/>
      <c r="K358" s="93"/>
      <c r="L358" s="93"/>
    </row>
    <row r="359" spans="1:12" s="94" customFormat="1" x14ac:dyDescent="0.2">
      <c r="A359" s="93"/>
      <c r="B359" s="102"/>
      <c r="C359" s="102"/>
      <c r="D359" s="102"/>
      <c r="E359" s="92"/>
      <c r="F359" s="91"/>
      <c r="G359" s="92"/>
      <c r="H359" s="92"/>
      <c r="I359" s="93"/>
      <c r="J359" s="92"/>
      <c r="K359" s="93"/>
      <c r="L359" s="93"/>
    </row>
    <row r="360" spans="1:12" s="94" customFormat="1" x14ac:dyDescent="0.2">
      <c r="A360" s="93"/>
      <c r="B360" s="93"/>
      <c r="C360" s="93"/>
      <c r="D360" s="93"/>
      <c r="E360" s="93"/>
      <c r="F360" s="91"/>
      <c r="G360" s="93"/>
      <c r="H360" s="93"/>
      <c r="I360" s="93"/>
      <c r="J360" s="93"/>
      <c r="K360" s="93"/>
      <c r="L360" s="93"/>
    </row>
    <row r="361" spans="1:12" s="94" customFormat="1" x14ac:dyDescent="0.2">
      <c r="A361" s="93"/>
      <c r="B361" s="102"/>
      <c r="C361" s="102"/>
      <c r="D361" s="102"/>
      <c r="E361" s="106"/>
      <c r="F361" s="91"/>
      <c r="G361" s="92"/>
      <c r="H361" s="92"/>
      <c r="I361" s="93"/>
      <c r="J361" s="92"/>
      <c r="K361" s="93"/>
      <c r="L361" s="93"/>
    </row>
    <row r="362" spans="1:12" s="94" customFormat="1" x14ac:dyDescent="0.2">
      <c r="A362" s="93"/>
      <c r="B362" s="93"/>
      <c r="C362" s="93"/>
      <c r="D362" s="93"/>
      <c r="E362" s="93"/>
      <c r="F362" s="91"/>
      <c r="G362" s="93"/>
      <c r="H362" s="93"/>
      <c r="I362" s="93"/>
      <c r="J362" s="93"/>
      <c r="K362" s="93"/>
      <c r="L362" s="93"/>
    </row>
    <row r="363" spans="1:12" s="94" customFormat="1" x14ac:dyDescent="0.2">
      <c r="A363" s="93"/>
      <c r="B363" s="102"/>
      <c r="C363" s="102"/>
      <c r="D363" s="102"/>
      <c r="E363" s="92"/>
      <c r="F363" s="91"/>
      <c r="G363" s="92"/>
      <c r="H363" s="92"/>
      <c r="I363" s="93"/>
      <c r="J363" s="92"/>
      <c r="K363" s="93"/>
      <c r="L363" s="93"/>
    </row>
    <row r="364" spans="1:12" s="94" customFormat="1" x14ac:dyDescent="0.2">
      <c r="A364" s="93"/>
      <c r="B364" s="93"/>
      <c r="C364" s="93"/>
      <c r="D364" s="93"/>
      <c r="E364" s="93"/>
      <c r="F364" s="91"/>
      <c r="G364" s="93"/>
      <c r="H364" s="93"/>
      <c r="I364" s="93"/>
      <c r="J364" s="93"/>
      <c r="K364" s="93"/>
      <c r="L364" s="93"/>
    </row>
    <row r="365" spans="1:12" s="94" customFormat="1" x14ac:dyDescent="0.2">
      <c r="A365" s="93"/>
      <c r="B365" s="102"/>
      <c r="C365" s="102"/>
      <c r="D365" s="102"/>
      <c r="E365" s="92"/>
      <c r="F365" s="91"/>
      <c r="G365" s="92"/>
      <c r="H365" s="92"/>
      <c r="I365" s="93"/>
      <c r="J365" s="92"/>
      <c r="K365" s="93"/>
      <c r="L365" s="93"/>
    </row>
    <row r="366" spans="1:12" s="94" customFormat="1" x14ac:dyDescent="0.2">
      <c r="A366" s="93"/>
      <c r="B366" s="93"/>
      <c r="C366" s="93"/>
      <c r="D366" s="93"/>
      <c r="E366" s="93"/>
      <c r="F366" s="91"/>
      <c r="G366" s="93"/>
      <c r="H366" s="93"/>
      <c r="I366" s="93"/>
      <c r="J366" s="93"/>
      <c r="K366" s="93"/>
      <c r="L366" s="93"/>
    </row>
    <row r="367" spans="1:12" s="94" customFormat="1" x14ac:dyDescent="0.2">
      <c r="A367" s="93"/>
      <c r="B367" s="102"/>
      <c r="C367" s="102"/>
      <c r="D367" s="102"/>
      <c r="E367" s="92"/>
      <c r="F367" s="91"/>
      <c r="G367" s="92"/>
      <c r="H367" s="92"/>
      <c r="I367" s="93"/>
      <c r="J367" s="92"/>
      <c r="K367" s="93"/>
      <c r="L367" s="93"/>
    </row>
    <row r="368" spans="1:12" s="94" customFormat="1" x14ac:dyDescent="0.2">
      <c r="A368" s="93"/>
      <c r="B368" s="93"/>
      <c r="C368" s="93"/>
      <c r="D368" s="93"/>
      <c r="E368" s="93"/>
      <c r="F368" s="91"/>
      <c r="G368" s="93"/>
      <c r="H368" s="93"/>
      <c r="I368" s="93"/>
      <c r="J368" s="93"/>
      <c r="K368" s="93"/>
      <c r="L368" s="93"/>
    </row>
    <row r="369" spans="1:12" s="94" customFormat="1" x14ac:dyDescent="0.2">
      <c r="A369" s="93"/>
      <c r="B369" s="102"/>
      <c r="C369" s="102"/>
      <c r="D369" s="102"/>
      <c r="E369" s="92"/>
      <c r="F369" s="91"/>
      <c r="G369" s="92"/>
      <c r="H369" s="92"/>
      <c r="I369" s="93"/>
      <c r="J369" s="92"/>
      <c r="K369" s="93"/>
      <c r="L369" s="93"/>
    </row>
    <row r="370" spans="1:12" s="94" customFormat="1" x14ac:dyDescent="0.2">
      <c r="A370" s="93"/>
      <c r="B370" s="93"/>
      <c r="C370" s="93"/>
      <c r="D370" s="93"/>
      <c r="E370" s="93"/>
      <c r="F370" s="91"/>
      <c r="G370" s="93"/>
      <c r="H370" s="93"/>
      <c r="I370" s="93"/>
      <c r="J370" s="93"/>
      <c r="K370" s="93"/>
      <c r="L370" s="93"/>
    </row>
    <row r="371" spans="1:12" s="94" customFormat="1" x14ac:dyDescent="0.2">
      <c r="A371" s="93"/>
      <c r="B371" s="102"/>
      <c r="C371" s="102"/>
      <c r="D371" s="102"/>
      <c r="E371" s="92"/>
      <c r="F371" s="91"/>
      <c r="G371" s="92"/>
      <c r="H371" s="92"/>
      <c r="I371" s="93"/>
      <c r="J371" s="92"/>
      <c r="K371" s="93"/>
      <c r="L371" s="93"/>
    </row>
    <row r="372" spans="1:12" s="94" customFormat="1" x14ac:dyDescent="0.2">
      <c r="A372" s="93"/>
      <c r="B372" s="93"/>
      <c r="C372" s="93"/>
      <c r="D372" s="93"/>
      <c r="E372" s="93"/>
      <c r="F372" s="91"/>
      <c r="G372" s="93"/>
      <c r="H372" s="93"/>
      <c r="I372" s="93"/>
      <c r="J372" s="93"/>
      <c r="K372" s="93"/>
      <c r="L372" s="93"/>
    </row>
    <row r="373" spans="1:12" s="94" customFormat="1" x14ac:dyDescent="0.2">
      <c r="A373" s="93"/>
      <c r="B373" s="102"/>
      <c r="C373" s="102"/>
      <c r="D373" s="102"/>
      <c r="E373" s="92"/>
      <c r="F373" s="91"/>
      <c r="G373" s="92"/>
      <c r="H373" s="92"/>
      <c r="I373" s="93"/>
      <c r="J373" s="92"/>
      <c r="K373" s="93"/>
      <c r="L373" s="93"/>
    </row>
    <row r="374" spans="1:12" s="94" customFormat="1" x14ac:dyDescent="0.2">
      <c r="A374" s="93"/>
      <c r="B374" s="93"/>
      <c r="C374" s="93"/>
      <c r="D374" s="93"/>
      <c r="E374" s="93"/>
      <c r="F374" s="91"/>
      <c r="G374" s="93"/>
      <c r="H374" s="93"/>
      <c r="I374" s="93"/>
      <c r="J374" s="93"/>
      <c r="K374" s="93"/>
      <c r="L374" s="93"/>
    </row>
    <row r="375" spans="1:12" s="94" customFormat="1" x14ac:dyDescent="0.2">
      <c r="A375" s="93"/>
      <c r="B375" s="102"/>
      <c r="C375" s="102"/>
      <c r="D375" s="102"/>
      <c r="E375" s="92"/>
      <c r="F375" s="91"/>
      <c r="G375" s="92"/>
      <c r="H375" s="92"/>
      <c r="I375" s="93"/>
      <c r="J375" s="92"/>
      <c r="K375" s="93"/>
      <c r="L375" s="93"/>
    </row>
    <row r="376" spans="1:12" s="94" customFormat="1" x14ac:dyDescent="0.2">
      <c r="A376" s="93"/>
      <c r="B376" s="93"/>
      <c r="C376" s="93"/>
      <c r="D376" s="93"/>
      <c r="E376" s="93"/>
      <c r="F376" s="91"/>
      <c r="G376" s="93"/>
      <c r="H376" s="93"/>
      <c r="I376" s="93"/>
      <c r="J376" s="93"/>
      <c r="K376" s="93"/>
      <c r="L376" s="93"/>
    </row>
    <row r="377" spans="1:12" s="94" customFormat="1" x14ac:dyDescent="0.2">
      <c r="A377" s="93"/>
      <c r="B377" s="102"/>
      <c r="C377" s="102"/>
      <c r="D377" s="102"/>
      <c r="E377" s="92"/>
      <c r="F377" s="91"/>
      <c r="G377" s="92"/>
      <c r="H377" s="92"/>
      <c r="I377" s="93"/>
      <c r="J377" s="92"/>
      <c r="K377" s="93"/>
      <c r="L377" s="93"/>
    </row>
    <row r="378" spans="1:12" s="94" customFormat="1" x14ac:dyDescent="0.2">
      <c r="A378" s="93"/>
      <c r="B378" s="93"/>
      <c r="C378" s="93"/>
      <c r="D378" s="93"/>
      <c r="E378" s="93"/>
      <c r="F378" s="91"/>
      <c r="G378" s="93"/>
      <c r="H378" s="93"/>
      <c r="I378" s="93"/>
      <c r="J378" s="93"/>
      <c r="K378" s="93"/>
      <c r="L378" s="93"/>
    </row>
    <row r="379" spans="1:12" s="94" customFormat="1" x14ac:dyDescent="0.2">
      <c r="A379" s="93"/>
      <c r="B379" s="102"/>
      <c r="C379" s="102"/>
      <c r="D379" s="102"/>
      <c r="E379" s="92"/>
      <c r="F379" s="91"/>
      <c r="G379" s="92"/>
      <c r="H379" s="92"/>
      <c r="I379" s="93"/>
      <c r="J379" s="92"/>
      <c r="K379" s="93"/>
      <c r="L379" s="93"/>
    </row>
    <row r="380" spans="1:12" s="94" customFormat="1" x14ac:dyDescent="0.2">
      <c r="A380" s="93"/>
      <c r="B380" s="93"/>
      <c r="C380" s="93"/>
      <c r="D380" s="93"/>
      <c r="E380" s="93"/>
      <c r="F380" s="91"/>
      <c r="G380" s="93"/>
      <c r="H380" s="93"/>
      <c r="I380" s="93"/>
      <c r="J380" s="93"/>
      <c r="K380" s="93"/>
      <c r="L380" s="93"/>
    </row>
    <row r="381" spans="1:12" s="94" customFormat="1" x14ac:dyDescent="0.2">
      <c r="A381" s="93"/>
      <c r="B381" s="102"/>
      <c r="C381" s="102"/>
      <c r="D381" s="102"/>
      <c r="E381" s="92"/>
      <c r="F381" s="91"/>
      <c r="G381" s="92"/>
      <c r="H381" s="92"/>
      <c r="I381" s="93"/>
      <c r="J381" s="92"/>
      <c r="K381" s="93"/>
      <c r="L381" s="93"/>
    </row>
    <row r="382" spans="1:12" s="94" customFormat="1" x14ac:dyDescent="0.2">
      <c r="A382" s="93"/>
      <c r="B382" s="93"/>
      <c r="C382" s="93"/>
      <c r="D382" s="93"/>
      <c r="E382" s="93"/>
      <c r="F382" s="91"/>
      <c r="G382" s="93"/>
      <c r="H382" s="93"/>
      <c r="I382" s="93"/>
      <c r="J382" s="93"/>
      <c r="K382" s="93"/>
      <c r="L382" s="93"/>
    </row>
    <row r="383" spans="1:12" s="94" customFormat="1" x14ac:dyDescent="0.2">
      <c r="A383" s="93"/>
      <c r="B383" s="102"/>
      <c r="C383" s="102"/>
      <c r="D383" s="102"/>
      <c r="E383" s="92"/>
      <c r="F383" s="91"/>
      <c r="G383" s="92"/>
      <c r="H383" s="92"/>
      <c r="I383" s="93"/>
      <c r="J383" s="92"/>
      <c r="K383" s="93"/>
      <c r="L383" s="93"/>
    </row>
    <row r="384" spans="1:12" s="94" customFormat="1" x14ac:dyDescent="0.2">
      <c r="A384" s="93"/>
      <c r="B384" s="93"/>
      <c r="C384" s="93"/>
      <c r="D384" s="93"/>
      <c r="E384" s="93"/>
      <c r="F384" s="91"/>
      <c r="G384" s="93"/>
      <c r="H384" s="93"/>
      <c r="I384" s="93"/>
      <c r="J384" s="93"/>
      <c r="K384" s="93"/>
      <c r="L384" s="93"/>
    </row>
    <row r="385" spans="1:12" s="94" customFormat="1" x14ac:dyDescent="0.2">
      <c r="A385" s="93"/>
      <c r="B385" s="102"/>
      <c r="C385" s="102"/>
      <c r="D385" s="102"/>
      <c r="E385" s="92"/>
      <c r="F385" s="91"/>
      <c r="G385" s="92"/>
      <c r="H385" s="92"/>
      <c r="I385" s="93"/>
      <c r="J385" s="92"/>
      <c r="K385" s="93"/>
      <c r="L385" s="93"/>
    </row>
    <row r="386" spans="1:12" s="94" customFormat="1" x14ac:dyDescent="0.2">
      <c r="A386" s="93"/>
      <c r="B386" s="93"/>
      <c r="C386" s="93"/>
      <c r="D386" s="93"/>
      <c r="E386" s="93"/>
      <c r="F386" s="91"/>
      <c r="G386" s="93"/>
      <c r="H386" s="93"/>
      <c r="I386" s="93"/>
      <c r="J386" s="93"/>
      <c r="K386" s="93"/>
      <c r="L386" s="93"/>
    </row>
    <row r="387" spans="1:12" s="94" customFormat="1" x14ac:dyDescent="0.2">
      <c r="A387" s="93"/>
      <c r="B387" s="102"/>
      <c r="C387" s="102"/>
      <c r="D387" s="102"/>
      <c r="E387" s="92"/>
      <c r="F387" s="91"/>
      <c r="G387" s="92"/>
      <c r="H387" s="92"/>
      <c r="I387" s="93"/>
      <c r="J387" s="92"/>
      <c r="K387" s="93"/>
      <c r="L387" s="93"/>
    </row>
    <row r="388" spans="1:12" s="94" customFormat="1" x14ac:dyDescent="0.2">
      <c r="A388" s="93"/>
      <c r="B388" s="93"/>
      <c r="C388" s="93"/>
      <c r="D388" s="93"/>
      <c r="E388" s="93"/>
      <c r="F388" s="91"/>
      <c r="G388" s="93"/>
      <c r="H388" s="93"/>
      <c r="I388" s="93"/>
      <c r="J388" s="93"/>
      <c r="K388" s="93"/>
      <c r="L388" s="93"/>
    </row>
    <row r="389" spans="1:12" s="94" customFormat="1" x14ac:dyDescent="0.2">
      <c r="A389" s="93"/>
      <c r="B389" s="102"/>
      <c r="C389" s="102"/>
      <c r="D389" s="102"/>
      <c r="E389" s="92"/>
      <c r="F389" s="91"/>
      <c r="G389" s="92"/>
      <c r="H389" s="92"/>
      <c r="I389" s="93"/>
      <c r="J389" s="92"/>
      <c r="K389" s="93"/>
      <c r="L389" s="93"/>
    </row>
    <row r="390" spans="1:12" s="94" customFormat="1" x14ac:dyDescent="0.2">
      <c r="A390" s="93"/>
      <c r="B390" s="93"/>
      <c r="C390" s="93"/>
      <c r="D390" s="93"/>
      <c r="E390" s="93"/>
      <c r="F390" s="91"/>
      <c r="G390" s="93"/>
      <c r="H390" s="93"/>
      <c r="I390" s="93"/>
      <c r="J390" s="93"/>
      <c r="K390" s="93"/>
      <c r="L390" s="93"/>
    </row>
    <row r="391" spans="1:12" s="94" customFormat="1" x14ac:dyDescent="0.2">
      <c r="A391" s="93"/>
      <c r="B391" s="102"/>
      <c r="C391" s="102"/>
      <c r="D391" s="102"/>
      <c r="E391" s="92"/>
      <c r="F391" s="91"/>
      <c r="G391" s="92"/>
      <c r="H391" s="92"/>
      <c r="I391" s="93"/>
      <c r="J391" s="92"/>
      <c r="K391" s="93"/>
      <c r="L391" s="93"/>
    </row>
    <row r="392" spans="1:12" s="94" customFormat="1" x14ac:dyDescent="0.2">
      <c r="A392" s="93"/>
      <c r="B392" s="93"/>
      <c r="C392" s="93"/>
      <c r="D392" s="93"/>
      <c r="E392" s="93"/>
      <c r="F392" s="91"/>
      <c r="G392" s="93"/>
      <c r="H392" s="93"/>
      <c r="I392" s="93"/>
      <c r="J392" s="93"/>
      <c r="K392" s="93"/>
      <c r="L392" s="93"/>
    </row>
    <row r="393" spans="1:12" s="94" customFormat="1" x14ac:dyDescent="0.2">
      <c r="A393" s="93"/>
      <c r="B393" s="102"/>
      <c r="C393" s="102"/>
      <c r="D393" s="102"/>
      <c r="E393" s="92"/>
      <c r="F393" s="91"/>
      <c r="G393" s="92"/>
      <c r="H393" s="92"/>
      <c r="I393" s="93"/>
      <c r="J393" s="92"/>
      <c r="K393" s="93"/>
      <c r="L393" s="93"/>
    </row>
    <row r="394" spans="1:12" s="94" customFormat="1" x14ac:dyDescent="0.2">
      <c r="A394" s="93"/>
      <c r="B394" s="93"/>
      <c r="C394" s="93"/>
      <c r="D394" s="93"/>
      <c r="E394" s="93"/>
      <c r="F394" s="91"/>
      <c r="G394" s="93"/>
      <c r="H394" s="93"/>
      <c r="I394" s="93"/>
      <c r="J394" s="93"/>
      <c r="K394" s="93"/>
      <c r="L394" s="93"/>
    </row>
    <row r="395" spans="1:12" s="94" customFormat="1" x14ac:dyDescent="0.2">
      <c r="A395" s="93"/>
      <c r="B395" s="102"/>
      <c r="C395" s="102"/>
      <c r="D395" s="102"/>
      <c r="E395" s="92"/>
      <c r="F395" s="91"/>
      <c r="G395" s="92"/>
      <c r="H395" s="92"/>
      <c r="I395" s="93"/>
      <c r="J395" s="92"/>
      <c r="K395" s="93"/>
      <c r="L395" s="93"/>
    </row>
    <row r="396" spans="1:12" s="94" customFormat="1" x14ac:dyDescent="0.2">
      <c r="A396" s="93"/>
      <c r="B396" s="93"/>
      <c r="C396" s="93"/>
      <c r="D396" s="93"/>
      <c r="E396" s="93"/>
      <c r="F396" s="91"/>
      <c r="G396" s="93"/>
      <c r="H396" s="93"/>
      <c r="I396" s="93"/>
      <c r="J396" s="93"/>
      <c r="K396" s="93"/>
      <c r="L396" s="93"/>
    </row>
    <row r="397" spans="1:12" s="94" customFormat="1" x14ac:dyDescent="0.2">
      <c r="A397" s="93"/>
      <c r="B397" s="102"/>
      <c r="C397" s="102"/>
      <c r="D397" s="102"/>
      <c r="E397" s="92"/>
      <c r="F397" s="91"/>
      <c r="G397" s="92"/>
      <c r="H397" s="92"/>
      <c r="I397" s="93"/>
      <c r="J397" s="92"/>
      <c r="K397" s="93"/>
      <c r="L397" s="93"/>
    </row>
    <row r="398" spans="1:12" s="94" customFormat="1" x14ac:dyDescent="0.2">
      <c r="A398" s="93"/>
      <c r="B398" s="93"/>
      <c r="C398" s="93"/>
      <c r="D398" s="93"/>
      <c r="E398" s="93"/>
      <c r="F398" s="91"/>
      <c r="G398" s="93"/>
      <c r="H398" s="93"/>
      <c r="I398" s="93"/>
      <c r="J398" s="93"/>
      <c r="K398" s="93"/>
      <c r="L398" s="93"/>
    </row>
    <row r="399" spans="1:12" s="94" customFormat="1" x14ac:dyDescent="0.2">
      <c r="A399" s="93"/>
      <c r="B399" s="102"/>
      <c r="C399" s="102"/>
      <c r="D399" s="102"/>
      <c r="E399" s="92"/>
      <c r="F399" s="91"/>
      <c r="G399" s="92"/>
      <c r="H399" s="92"/>
      <c r="I399" s="93"/>
      <c r="J399" s="92"/>
      <c r="K399" s="93"/>
      <c r="L399" s="93"/>
    </row>
    <row r="400" spans="1:12" s="94" customFormat="1" x14ac:dyDescent="0.2">
      <c r="A400" s="93"/>
      <c r="B400" s="93"/>
      <c r="C400" s="93"/>
      <c r="D400" s="93"/>
      <c r="E400" s="93"/>
      <c r="F400" s="91"/>
      <c r="G400" s="93"/>
      <c r="H400" s="93"/>
      <c r="I400" s="93"/>
      <c r="J400" s="93"/>
      <c r="K400" s="93"/>
      <c r="L400" s="93"/>
    </row>
    <row r="401" spans="1:12" s="94" customFormat="1" x14ac:dyDescent="0.2">
      <c r="A401" s="93"/>
      <c r="B401" s="102"/>
      <c r="C401" s="102"/>
      <c r="D401" s="102"/>
      <c r="E401" s="92"/>
      <c r="F401" s="91"/>
      <c r="G401" s="92"/>
      <c r="H401" s="92"/>
      <c r="I401" s="93"/>
      <c r="J401" s="92"/>
      <c r="K401" s="93"/>
      <c r="L401" s="93"/>
    </row>
    <row r="402" spans="1:12" s="94" customFormat="1" x14ac:dyDescent="0.2">
      <c r="A402" s="93"/>
      <c r="B402" s="93"/>
      <c r="C402" s="93"/>
      <c r="D402" s="93"/>
      <c r="E402" s="93"/>
      <c r="F402" s="91"/>
      <c r="G402" s="93"/>
      <c r="H402" s="93"/>
      <c r="I402" s="93"/>
      <c r="J402" s="93"/>
      <c r="K402" s="93"/>
      <c r="L402" s="93"/>
    </row>
    <row r="403" spans="1:12" s="94" customFormat="1" x14ac:dyDescent="0.2">
      <c r="A403" s="93"/>
      <c r="B403" s="102"/>
      <c r="C403" s="102"/>
      <c r="D403" s="102"/>
      <c r="E403" s="92"/>
      <c r="F403" s="91"/>
      <c r="G403" s="92"/>
      <c r="H403" s="92"/>
      <c r="I403" s="93"/>
      <c r="J403" s="92"/>
      <c r="K403" s="93"/>
      <c r="L403" s="93"/>
    </row>
    <row r="404" spans="1:12" s="94" customFormat="1" x14ac:dyDescent="0.2">
      <c r="A404" s="93"/>
      <c r="B404" s="93"/>
      <c r="C404" s="93"/>
      <c r="D404" s="93"/>
      <c r="E404" s="93"/>
      <c r="F404" s="91"/>
      <c r="G404" s="92"/>
      <c r="H404" s="93"/>
      <c r="I404" s="93"/>
      <c r="J404" s="93"/>
      <c r="K404" s="93"/>
      <c r="L404" s="93"/>
    </row>
    <row r="405" spans="1:12" s="94" customFormat="1" x14ac:dyDescent="0.2">
      <c r="A405" s="93"/>
      <c r="B405" s="102"/>
      <c r="C405" s="102"/>
      <c r="D405" s="102"/>
      <c r="E405" s="92"/>
      <c r="F405" s="91"/>
      <c r="G405" s="92"/>
      <c r="H405" s="93"/>
      <c r="I405" s="93"/>
      <c r="J405" s="92"/>
      <c r="K405" s="93"/>
      <c r="L405" s="93"/>
    </row>
    <row r="406" spans="1:12" s="94" customFormat="1" x14ac:dyDescent="0.2">
      <c r="A406" s="93"/>
      <c r="B406" s="93"/>
      <c r="C406" s="93"/>
      <c r="D406" s="93"/>
      <c r="F406" s="91"/>
      <c r="G406" s="92"/>
      <c r="H406" s="93"/>
      <c r="I406" s="93"/>
      <c r="J406" s="93"/>
      <c r="K406" s="93"/>
      <c r="L406" s="93"/>
    </row>
    <row r="407" spans="1:12" s="94" customFormat="1" x14ac:dyDescent="0.2">
      <c r="A407" s="93"/>
      <c r="B407" s="102"/>
      <c r="C407" s="102"/>
      <c r="D407" s="102"/>
      <c r="E407" s="92"/>
      <c r="F407" s="91"/>
      <c r="G407" s="92"/>
      <c r="H407" s="93"/>
      <c r="I407" s="93"/>
      <c r="J407" s="92"/>
      <c r="K407" s="93"/>
      <c r="L407" s="93"/>
    </row>
    <row r="408" spans="1:12" s="94" customFormat="1" x14ac:dyDescent="0.2">
      <c r="A408" s="93"/>
      <c r="B408" s="93"/>
      <c r="C408" s="93"/>
      <c r="D408" s="93"/>
      <c r="E408" s="93"/>
      <c r="F408" s="91"/>
      <c r="G408" s="92"/>
      <c r="H408" s="93"/>
      <c r="I408" s="93"/>
      <c r="J408" s="93"/>
      <c r="K408" s="93"/>
      <c r="L408" s="93"/>
    </row>
    <row r="409" spans="1:12" s="94" customFormat="1" x14ac:dyDescent="0.2">
      <c r="A409" s="93"/>
      <c r="B409" s="102"/>
      <c r="C409" s="102"/>
      <c r="D409" s="102"/>
      <c r="E409" s="92"/>
      <c r="F409" s="91"/>
      <c r="G409" s="92"/>
      <c r="H409" s="92"/>
      <c r="I409" s="93"/>
      <c r="J409" s="92"/>
      <c r="K409" s="93"/>
      <c r="L409" s="93"/>
    </row>
    <row r="410" spans="1:12" s="94" customFormat="1" x14ac:dyDescent="0.2">
      <c r="A410" s="93"/>
      <c r="B410" s="93"/>
      <c r="C410" s="93"/>
      <c r="D410" s="93"/>
      <c r="E410" s="93"/>
      <c r="F410" s="91"/>
      <c r="G410" s="92"/>
      <c r="H410" s="93"/>
      <c r="I410" s="93"/>
      <c r="J410" s="93"/>
      <c r="K410" s="93"/>
      <c r="L410" s="93"/>
    </row>
    <row r="411" spans="1:12" s="94" customFormat="1" x14ac:dyDescent="0.2">
      <c r="A411" s="93"/>
      <c r="B411" s="102"/>
      <c r="C411" s="102"/>
      <c r="D411" s="102"/>
      <c r="E411" s="92"/>
      <c r="F411" s="91"/>
      <c r="G411" s="92"/>
      <c r="H411" s="92"/>
      <c r="I411" s="93"/>
      <c r="J411" s="92"/>
      <c r="K411" s="93"/>
      <c r="L411" s="93"/>
    </row>
    <row r="412" spans="1:12" s="94" customFormat="1" x14ac:dyDescent="0.2">
      <c r="A412" s="93"/>
      <c r="B412" s="93"/>
      <c r="C412" s="93"/>
      <c r="D412" s="93"/>
      <c r="E412" s="93"/>
      <c r="F412" s="91"/>
      <c r="G412" s="92"/>
      <c r="H412" s="93"/>
      <c r="I412" s="93"/>
      <c r="J412" s="93"/>
      <c r="K412" s="93"/>
      <c r="L412" s="93"/>
    </row>
    <row r="413" spans="1:12" s="94" customFormat="1" x14ac:dyDescent="0.2">
      <c r="A413" s="93"/>
      <c r="B413" s="102"/>
      <c r="C413" s="102"/>
      <c r="D413" s="102"/>
      <c r="E413" s="92"/>
      <c r="F413" s="91"/>
      <c r="G413" s="92"/>
      <c r="H413" s="92"/>
      <c r="I413" s="93"/>
      <c r="J413" s="92"/>
      <c r="K413" s="93"/>
      <c r="L413" s="93"/>
    </row>
    <row r="414" spans="1:12" s="94" customFormat="1" x14ac:dyDescent="0.2">
      <c r="A414" s="93"/>
      <c r="B414" s="93"/>
      <c r="C414" s="93"/>
      <c r="D414" s="93"/>
      <c r="E414" s="93"/>
      <c r="F414" s="91"/>
      <c r="G414" s="93"/>
      <c r="H414" s="93"/>
      <c r="I414" s="93"/>
      <c r="J414" s="93"/>
      <c r="K414" s="93"/>
      <c r="L414" s="93"/>
    </row>
    <row r="415" spans="1:12" s="94" customFormat="1" x14ac:dyDescent="0.2">
      <c r="A415" s="93"/>
      <c r="B415" s="102"/>
      <c r="C415" s="102"/>
      <c r="D415" s="102"/>
      <c r="E415" s="92"/>
      <c r="F415" s="91"/>
      <c r="G415" s="92"/>
      <c r="H415" s="92"/>
      <c r="I415" s="93"/>
      <c r="J415" s="93"/>
      <c r="K415" s="93"/>
      <c r="L415" s="93"/>
    </row>
    <row r="416" spans="1:12" s="94" customFormat="1" x14ac:dyDescent="0.2">
      <c r="A416" s="93"/>
      <c r="B416" s="93"/>
      <c r="C416" s="93"/>
      <c r="D416" s="93"/>
      <c r="E416" s="93"/>
      <c r="F416" s="91"/>
      <c r="G416" s="93"/>
      <c r="H416" s="104"/>
      <c r="I416" s="104"/>
      <c r="J416" s="104"/>
      <c r="K416" s="93"/>
      <c r="L416" s="93"/>
    </row>
    <row r="417" spans="1:12" s="94" customFormat="1" x14ac:dyDescent="0.2">
      <c r="A417" s="93"/>
      <c r="B417" s="93"/>
      <c r="C417" s="93"/>
      <c r="D417" s="93"/>
      <c r="E417" s="93"/>
      <c r="F417" s="91"/>
      <c r="G417" s="93"/>
      <c r="H417" s="93"/>
      <c r="I417" s="93"/>
      <c r="J417" s="93"/>
      <c r="K417" s="93"/>
      <c r="L417" s="93"/>
    </row>
    <row r="418" spans="1:12" s="94" customFormat="1" x14ac:dyDescent="0.2">
      <c r="A418" s="93"/>
      <c r="B418" s="107"/>
      <c r="C418" s="108"/>
      <c r="D418" s="108"/>
      <c r="E418" s="108"/>
      <c r="F418" s="91"/>
      <c r="G418" s="108"/>
      <c r="H418" s="108"/>
      <c r="I418" s="108"/>
      <c r="J418" s="108"/>
      <c r="K418" s="93"/>
      <c r="L418" s="93"/>
    </row>
    <row r="419" spans="1:12" s="94" customFormat="1" x14ac:dyDescent="0.2">
      <c r="A419" s="93"/>
      <c r="B419" s="93"/>
      <c r="C419" s="108"/>
      <c r="D419" s="108"/>
      <c r="E419" s="108"/>
      <c r="F419" s="91"/>
      <c r="G419" s="108"/>
      <c r="H419" s="108"/>
      <c r="I419" s="108"/>
      <c r="J419" s="108"/>
      <c r="K419" s="93"/>
      <c r="L419" s="93"/>
    </row>
    <row r="420" spans="1:12" s="94" customFormat="1" x14ac:dyDescent="0.2">
      <c r="A420" s="93"/>
      <c r="B420" s="93"/>
      <c r="C420" s="93"/>
      <c r="D420" s="93"/>
      <c r="E420" s="93"/>
      <c r="F420" s="91"/>
      <c r="G420" s="104"/>
      <c r="H420" s="104"/>
      <c r="I420" s="104"/>
      <c r="J420" s="104"/>
      <c r="K420" s="93"/>
      <c r="L420" s="93"/>
    </row>
    <row r="421" spans="1:12" s="94" customFormat="1" x14ac:dyDescent="0.2">
      <c r="A421" s="93"/>
      <c r="B421" s="93"/>
      <c r="C421" s="93"/>
      <c r="D421" s="93"/>
      <c r="E421" s="93"/>
      <c r="F421" s="91"/>
      <c r="G421" s="93"/>
      <c r="H421" s="93"/>
      <c r="I421" s="93"/>
      <c r="J421" s="93"/>
      <c r="K421" s="93"/>
      <c r="L421" s="93"/>
    </row>
    <row r="422" spans="1:12" s="94" customFormat="1" x14ac:dyDescent="0.2">
      <c r="A422" s="93"/>
      <c r="B422" s="93"/>
      <c r="C422" s="93"/>
      <c r="D422" s="93"/>
      <c r="E422" s="93"/>
      <c r="F422" s="91"/>
      <c r="G422" s="93"/>
      <c r="H422" s="93"/>
      <c r="I422" s="93"/>
      <c r="J422" s="93"/>
      <c r="K422" s="93"/>
      <c r="L422" s="93"/>
    </row>
    <row r="423" spans="1:12" s="94" customFormat="1" x14ac:dyDescent="0.2">
      <c r="A423" s="93"/>
      <c r="B423" s="107"/>
      <c r="C423" s="107"/>
      <c r="D423" s="107"/>
      <c r="E423" s="109"/>
      <c r="F423" s="91"/>
      <c r="G423" s="109"/>
      <c r="H423" s="109"/>
      <c r="I423" s="93"/>
      <c r="J423" s="109"/>
      <c r="K423" s="93"/>
      <c r="L423" s="93"/>
    </row>
    <row r="424" spans="1:12" s="94" customFormat="1" x14ac:dyDescent="0.2">
      <c r="A424" s="93"/>
      <c r="B424" s="93"/>
      <c r="C424" s="93"/>
      <c r="D424" s="93"/>
      <c r="E424" s="93"/>
      <c r="F424" s="91"/>
      <c r="G424" s="93"/>
      <c r="H424" s="93"/>
      <c r="I424" s="93"/>
      <c r="J424" s="93"/>
      <c r="K424" s="93"/>
      <c r="L424" s="93"/>
    </row>
    <row r="425" spans="1:12" s="94" customFormat="1" x14ac:dyDescent="0.2">
      <c r="A425" s="93"/>
      <c r="B425" s="93"/>
      <c r="C425" s="101"/>
      <c r="D425" s="93"/>
      <c r="E425" s="93"/>
      <c r="F425" s="91"/>
      <c r="G425" s="93"/>
      <c r="H425" s="93"/>
      <c r="I425" s="93"/>
      <c r="J425" s="93"/>
      <c r="K425" s="93"/>
      <c r="L425" s="93"/>
    </row>
    <row r="426" spans="1:12" s="94" customFormat="1" x14ac:dyDescent="0.2">
      <c r="A426" s="93"/>
      <c r="B426" s="93"/>
      <c r="C426" s="93"/>
      <c r="D426" s="93"/>
      <c r="E426" s="93"/>
      <c r="F426" s="91"/>
      <c r="G426" s="93"/>
      <c r="H426" s="93"/>
      <c r="I426" s="93"/>
      <c r="J426" s="93"/>
      <c r="K426" s="93"/>
      <c r="L426" s="93"/>
    </row>
    <row r="427" spans="1:12" s="94" customFormat="1" x14ac:dyDescent="0.2">
      <c r="A427" s="93"/>
      <c r="B427" s="102"/>
      <c r="C427" s="102"/>
      <c r="D427" s="102"/>
      <c r="E427" s="92"/>
      <c r="F427" s="91"/>
      <c r="G427" s="92"/>
      <c r="H427" s="92"/>
      <c r="I427" s="93"/>
      <c r="J427" s="92"/>
      <c r="K427" s="105"/>
      <c r="L427" s="93"/>
    </row>
    <row r="428" spans="1:12" s="94" customFormat="1" x14ac:dyDescent="0.2">
      <c r="A428" s="93"/>
      <c r="B428" s="93"/>
      <c r="C428" s="93"/>
      <c r="D428" s="93"/>
      <c r="E428" s="93"/>
      <c r="F428" s="91"/>
      <c r="G428" s="93"/>
      <c r="H428" s="93"/>
      <c r="I428" s="93"/>
      <c r="J428" s="93"/>
      <c r="K428" s="93"/>
      <c r="L428" s="93"/>
    </row>
    <row r="429" spans="1:12" s="94" customFormat="1" x14ac:dyDescent="0.2">
      <c r="A429" s="93"/>
      <c r="B429" s="102"/>
      <c r="C429" s="102"/>
      <c r="D429" s="102"/>
      <c r="E429" s="92"/>
      <c r="F429" s="91"/>
      <c r="G429" s="92"/>
      <c r="H429" s="92"/>
      <c r="I429" s="93"/>
      <c r="J429" s="92"/>
      <c r="K429" s="105"/>
      <c r="L429" s="93"/>
    </row>
    <row r="430" spans="1:12" s="94" customFormat="1" x14ac:dyDescent="0.2">
      <c r="A430" s="93"/>
      <c r="B430" s="93"/>
      <c r="C430" s="93"/>
      <c r="D430" s="93"/>
      <c r="E430" s="93"/>
      <c r="F430" s="91"/>
      <c r="G430" s="93"/>
      <c r="H430" s="93"/>
      <c r="I430" s="93"/>
      <c r="J430" s="93"/>
      <c r="K430" s="93"/>
      <c r="L430" s="93"/>
    </row>
    <row r="431" spans="1:12" s="94" customFormat="1" x14ac:dyDescent="0.2">
      <c r="A431" s="93"/>
      <c r="B431" s="102"/>
      <c r="C431" s="102"/>
      <c r="D431" s="102"/>
      <c r="E431" s="92"/>
      <c r="F431" s="91"/>
      <c r="G431" s="92"/>
      <c r="H431" s="92"/>
      <c r="I431" s="93"/>
      <c r="J431" s="92"/>
      <c r="K431" s="105"/>
      <c r="L431" s="93"/>
    </row>
    <row r="432" spans="1:12" s="94" customFormat="1" x14ac:dyDescent="0.2">
      <c r="A432" s="93"/>
      <c r="B432" s="93"/>
      <c r="C432" s="93"/>
      <c r="D432" s="93"/>
      <c r="E432" s="93"/>
      <c r="F432" s="91"/>
      <c r="G432" s="93"/>
      <c r="H432" s="93"/>
      <c r="I432" s="93"/>
      <c r="J432" s="93"/>
      <c r="K432" s="93"/>
      <c r="L432" s="93"/>
    </row>
    <row r="433" spans="1:12" s="94" customFormat="1" x14ac:dyDescent="0.2">
      <c r="A433" s="93"/>
      <c r="B433" s="102"/>
      <c r="C433" s="102"/>
      <c r="D433" s="102"/>
      <c r="E433" s="92"/>
      <c r="F433" s="91"/>
      <c r="G433" s="92"/>
      <c r="H433" s="92"/>
      <c r="I433" s="93"/>
      <c r="J433" s="92"/>
      <c r="K433" s="105"/>
      <c r="L433" s="93"/>
    </row>
    <row r="434" spans="1:12" s="94" customFormat="1" x14ac:dyDescent="0.2">
      <c r="A434" s="93"/>
      <c r="B434" s="93"/>
      <c r="C434" s="93"/>
      <c r="D434" s="93"/>
      <c r="E434" s="93"/>
      <c r="F434" s="91"/>
      <c r="G434" s="93"/>
      <c r="H434" s="93"/>
      <c r="I434" s="93"/>
      <c r="J434" s="93"/>
      <c r="K434" s="93"/>
      <c r="L434" s="93"/>
    </row>
    <row r="435" spans="1:12" s="94" customFormat="1" x14ac:dyDescent="0.2">
      <c r="A435" s="93"/>
      <c r="B435" s="102"/>
      <c r="C435" s="102"/>
      <c r="D435" s="102"/>
      <c r="E435" s="92"/>
      <c r="F435" s="91"/>
      <c r="G435" s="92"/>
      <c r="H435" s="92"/>
      <c r="I435" s="93"/>
      <c r="J435" s="92"/>
      <c r="K435" s="105"/>
      <c r="L435" s="93"/>
    </row>
    <row r="436" spans="1:12" s="94" customFormat="1" x14ac:dyDescent="0.2">
      <c r="A436" s="93"/>
      <c r="B436" s="93"/>
      <c r="C436" s="93"/>
      <c r="D436" s="93"/>
      <c r="E436" s="93"/>
      <c r="F436" s="91"/>
      <c r="G436" s="93"/>
      <c r="H436" s="93"/>
      <c r="I436" s="93"/>
      <c r="J436" s="93"/>
      <c r="K436" s="93"/>
      <c r="L436" s="93"/>
    </row>
    <row r="437" spans="1:12" s="94" customFormat="1" x14ac:dyDescent="0.2">
      <c r="A437" s="93"/>
      <c r="B437" s="102"/>
      <c r="C437" s="102"/>
      <c r="D437" s="102"/>
      <c r="E437" s="92"/>
      <c r="F437" s="91"/>
      <c r="G437" s="92"/>
      <c r="H437" s="92"/>
      <c r="I437" s="93"/>
      <c r="J437" s="92"/>
      <c r="K437" s="105"/>
      <c r="L437" s="93"/>
    </row>
    <row r="438" spans="1:12" s="94" customFormat="1" x14ac:dyDescent="0.2">
      <c r="A438" s="93"/>
      <c r="B438" s="93"/>
      <c r="C438" s="93"/>
      <c r="D438" s="93"/>
      <c r="E438" s="93"/>
      <c r="F438" s="91"/>
      <c r="G438" s="93"/>
      <c r="H438" s="93"/>
      <c r="I438" s="93"/>
      <c r="J438" s="93"/>
      <c r="K438" s="93"/>
      <c r="L438" s="93"/>
    </row>
    <row r="439" spans="1:12" s="94" customFormat="1" x14ac:dyDescent="0.2">
      <c r="A439" s="93"/>
      <c r="B439" s="102"/>
      <c r="C439" s="102"/>
      <c r="D439" s="102"/>
      <c r="E439" s="92"/>
      <c r="F439" s="91"/>
      <c r="G439" s="92"/>
      <c r="H439" s="92"/>
      <c r="I439" s="93"/>
      <c r="J439" s="92"/>
      <c r="K439" s="105"/>
      <c r="L439" s="93"/>
    </row>
    <row r="440" spans="1:12" s="94" customFormat="1" x14ac:dyDescent="0.2">
      <c r="A440" s="93"/>
      <c r="B440" s="93"/>
      <c r="C440" s="93"/>
      <c r="D440" s="93"/>
      <c r="E440" s="93"/>
      <c r="F440" s="91"/>
      <c r="G440" s="93"/>
      <c r="H440" s="93"/>
      <c r="I440" s="93"/>
      <c r="J440" s="93"/>
      <c r="K440" s="93"/>
      <c r="L440" s="93"/>
    </row>
    <row r="441" spans="1:12" s="94" customFormat="1" x14ac:dyDescent="0.2">
      <c r="A441" s="93"/>
      <c r="B441" s="102"/>
      <c r="C441" s="102"/>
      <c r="D441" s="102"/>
      <c r="E441" s="92"/>
      <c r="F441" s="91"/>
      <c r="G441" s="92"/>
      <c r="H441" s="92"/>
      <c r="I441" s="93"/>
      <c r="J441" s="92"/>
      <c r="K441" s="105"/>
      <c r="L441" s="93"/>
    </row>
    <row r="442" spans="1:12" s="94" customFormat="1" x14ac:dyDescent="0.2">
      <c r="A442" s="93"/>
      <c r="B442" s="93"/>
      <c r="C442" s="93"/>
      <c r="D442" s="93"/>
      <c r="E442" s="103"/>
      <c r="F442" s="91"/>
      <c r="G442" s="93"/>
      <c r="H442" s="93"/>
      <c r="I442" s="93"/>
      <c r="J442" s="93"/>
      <c r="K442" s="93"/>
      <c r="L442" s="93"/>
    </row>
    <row r="443" spans="1:12" s="94" customFormat="1" x14ac:dyDescent="0.2">
      <c r="A443" s="93"/>
      <c r="B443" s="102"/>
      <c r="C443" s="102"/>
      <c r="D443" s="102"/>
      <c r="E443" s="92"/>
      <c r="F443" s="91"/>
      <c r="G443" s="92"/>
      <c r="H443" s="92"/>
      <c r="I443" s="93"/>
      <c r="J443" s="92"/>
      <c r="K443" s="105"/>
      <c r="L443" s="93"/>
    </row>
    <row r="444" spans="1:12" s="94" customFormat="1" x14ac:dyDescent="0.2">
      <c r="A444" s="93"/>
      <c r="B444" s="93"/>
      <c r="C444" s="93"/>
      <c r="D444" s="93"/>
      <c r="E444" s="93"/>
      <c r="F444" s="91"/>
      <c r="G444" s="93"/>
      <c r="H444" s="104"/>
      <c r="I444" s="104"/>
      <c r="J444" s="104"/>
      <c r="K444" s="93"/>
      <c r="L444" s="93"/>
    </row>
    <row r="445" spans="1:12" s="94" customFormat="1" x14ac:dyDescent="0.2">
      <c r="A445" s="93"/>
      <c r="B445" s="93"/>
      <c r="C445" s="93"/>
      <c r="D445" s="93"/>
      <c r="E445" s="93"/>
      <c r="F445" s="91"/>
      <c r="G445" s="93"/>
      <c r="H445" s="93"/>
      <c r="I445" s="93"/>
      <c r="J445" s="93"/>
      <c r="K445" s="93"/>
      <c r="L445" s="93"/>
    </row>
    <row r="446" spans="1:12" s="94" customFormat="1" x14ac:dyDescent="0.2">
      <c r="A446" s="93"/>
      <c r="B446" s="93"/>
      <c r="C446" s="101"/>
      <c r="D446" s="93"/>
      <c r="E446" s="93"/>
      <c r="F446" s="91"/>
      <c r="G446" s="93"/>
      <c r="H446" s="93"/>
      <c r="I446" s="93"/>
      <c r="J446" s="93"/>
      <c r="K446" s="93"/>
      <c r="L446" s="93"/>
    </row>
    <row r="447" spans="1:12" s="94" customFormat="1" x14ac:dyDescent="0.2">
      <c r="A447" s="93"/>
      <c r="B447" s="93"/>
      <c r="C447" s="93"/>
      <c r="D447" s="93"/>
      <c r="E447" s="93"/>
      <c r="F447" s="91"/>
      <c r="G447" s="93"/>
      <c r="H447" s="93"/>
      <c r="I447" s="93"/>
      <c r="J447" s="93"/>
      <c r="K447" s="93"/>
      <c r="L447" s="93"/>
    </row>
    <row r="448" spans="1:12" s="94" customFormat="1" x14ac:dyDescent="0.2">
      <c r="A448" s="93"/>
      <c r="B448" s="102"/>
      <c r="C448" s="102"/>
      <c r="D448" s="102"/>
      <c r="E448" s="92"/>
      <c r="F448" s="91"/>
      <c r="G448" s="92"/>
      <c r="H448" s="92"/>
      <c r="I448" s="93"/>
      <c r="J448" s="92"/>
      <c r="K448" s="105"/>
      <c r="L448" s="93"/>
    </row>
    <row r="449" spans="1:12" s="94" customFormat="1" x14ac:dyDescent="0.2">
      <c r="A449" s="93"/>
      <c r="B449" s="93"/>
      <c r="C449" s="93"/>
      <c r="D449" s="93"/>
      <c r="E449" s="93"/>
      <c r="F449" s="91"/>
      <c r="G449" s="93"/>
      <c r="H449" s="93"/>
      <c r="I449" s="93"/>
      <c r="J449" s="93"/>
      <c r="K449" s="93"/>
      <c r="L449" s="93"/>
    </row>
    <row r="450" spans="1:12" s="94" customFormat="1" x14ac:dyDescent="0.2">
      <c r="A450" s="93"/>
      <c r="B450" s="102"/>
      <c r="C450" s="102"/>
      <c r="D450" s="102"/>
      <c r="E450" s="92"/>
      <c r="F450" s="91"/>
      <c r="G450" s="92"/>
      <c r="H450" s="92"/>
      <c r="I450" s="93"/>
      <c r="J450" s="92"/>
      <c r="K450" s="105"/>
      <c r="L450" s="93"/>
    </row>
    <row r="451" spans="1:12" s="94" customFormat="1" x14ac:dyDescent="0.2">
      <c r="A451" s="93"/>
      <c r="B451" s="93"/>
      <c r="C451" s="93"/>
      <c r="D451" s="93"/>
      <c r="E451" s="93"/>
      <c r="F451" s="91"/>
      <c r="G451" s="93"/>
      <c r="H451" s="93"/>
      <c r="I451" s="93"/>
      <c r="J451" s="93"/>
      <c r="K451" s="93"/>
      <c r="L451" s="93"/>
    </row>
    <row r="452" spans="1:12" s="94" customFormat="1" x14ac:dyDescent="0.2">
      <c r="A452" s="93"/>
      <c r="B452" s="102"/>
      <c r="C452" s="102"/>
      <c r="D452" s="102"/>
      <c r="E452" s="92"/>
      <c r="F452" s="91"/>
      <c r="G452" s="92"/>
      <c r="H452" s="92"/>
      <c r="I452" s="93"/>
      <c r="J452" s="92"/>
      <c r="K452" s="105"/>
      <c r="L452" s="93"/>
    </row>
    <row r="453" spans="1:12" s="94" customFormat="1" x14ac:dyDescent="0.2">
      <c r="A453" s="93"/>
      <c r="B453" s="93"/>
      <c r="C453" s="93"/>
      <c r="D453" s="93"/>
      <c r="E453" s="93"/>
      <c r="F453" s="91"/>
      <c r="G453" s="93"/>
      <c r="H453" s="93"/>
      <c r="I453" s="93"/>
      <c r="J453" s="93"/>
      <c r="K453" s="93"/>
      <c r="L453" s="93"/>
    </row>
    <row r="454" spans="1:12" s="94" customFormat="1" x14ac:dyDescent="0.2">
      <c r="A454" s="93"/>
      <c r="B454" s="102"/>
      <c r="C454" s="102"/>
      <c r="D454" s="102"/>
      <c r="E454" s="92"/>
      <c r="F454" s="91"/>
      <c r="G454" s="92"/>
      <c r="H454" s="92"/>
      <c r="I454" s="93"/>
      <c r="J454" s="92"/>
      <c r="K454" s="105"/>
      <c r="L454" s="93"/>
    </row>
    <row r="455" spans="1:12" s="94" customFormat="1" x14ac:dyDescent="0.2">
      <c r="A455" s="93"/>
      <c r="B455" s="93"/>
      <c r="C455" s="93"/>
      <c r="D455" s="93"/>
      <c r="E455" s="93"/>
      <c r="F455" s="91"/>
      <c r="G455" s="93"/>
      <c r="H455" s="93"/>
      <c r="I455" s="93"/>
      <c r="J455" s="93"/>
      <c r="K455" s="93"/>
      <c r="L455" s="93"/>
    </row>
    <row r="456" spans="1:12" s="94" customFormat="1" x14ac:dyDescent="0.2">
      <c r="A456" s="93"/>
      <c r="B456" s="102"/>
      <c r="C456" s="102"/>
      <c r="D456" s="102"/>
      <c r="E456" s="92"/>
      <c r="F456" s="91"/>
      <c r="G456" s="92"/>
      <c r="H456" s="92"/>
      <c r="I456" s="93"/>
      <c r="J456" s="92"/>
      <c r="K456" s="105"/>
      <c r="L456" s="93"/>
    </row>
    <row r="457" spans="1:12" s="94" customFormat="1" x14ac:dyDescent="0.2">
      <c r="A457" s="93"/>
      <c r="B457" s="93"/>
      <c r="C457" s="93"/>
      <c r="D457" s="93"/>
      <c r="E457" s="93"/>
      <c r="F457" s="91"/>
      <c r="G457" s="93"/>
      <c r="H457" s="93"/>
      <c r="I457" s="93"/>
      <c r="J457" s="93"/>
      <c r="K457" s="93"/>
      <c r="L457" s="93"/>
    </row>
    <row r="458" spans="1:12" s="94" customFormat="1" x14ac:dyDescent="0.2">
      <c r="A458" s="93"/>
      <c r="B458" s="102"/>
      <c r="C458" s="102"/>
      <c r="D458" s="102"/>
      <c r="E458" s="92"/>
      <c r="F458" s="91"/>
      <c r="G458" s="92"/>
      <c r="H458" s="92"/>
      <c r="I458" s="93"/>
      <c r="J458" s="92"/>
      <c r="K458" s="105"/>
      <c r="L458" s="93"/>
    </row>
    <row r="459" spans="1:12" s="94" customFormat="1" x14ac:dyDescent="0.2">
      <c r="A459" s="93"/>
      <c r="B459" s="93"/>
      <c r="C459" s="93"/>
      <c r="D459" s="93"/>
      <c r="E459" s="93"/>
      <c r="F459" s="91"/>
      <c r="G459" s="93"/>
      <c r="H459" s="93"/>
      <c r="I459" s="93"/>
      <c r="J459" s="93"/>
      <c r="K459" s="93"/>
      <c r="L459" s="93"/>
    </row>
    <row r="460" spans="1:12" s="94" customFormat="1" x14ac:dyDescent="0.2">
      <c r="A460" s="93"/>
      <c r="B460" s="102"/>
      <c r="C460" s="102"/>
      <c r="D460" s="102"/>
      <c r="E460" s="92"/>
      <c r="F460" s="91"/>
      <c r="G460" s="92"/>
      <c r="H460" s="92"/>
      <c r="I460" s="93"/>
      <c r="J460" s="92"/>
      <c r="K460" s="105"/>
      <c r="L460" s="93"/>
    </row>
    <row r="461" spans="1:12" s="94" customFormat="1" x14ac:dyDescent="0.2">
      <c r="A461" s="93"/>
      <c r="B461" s="93"/>
      <c r="C461" s="93"/>
      <c r="D461" s="93"/>
      <c r="E461" s="93"/>
      <c r="F461" s="91"/>
      <c r="G461" s="93"/>
      <c r="H461" s="93"/>
      <c r="I461" s="93"/>
      <c r="J461" s="93"/>
      <c r="K461" s="93"/>
      <c r="L461" s="93"/>
    </row>
    <row r="462" spans="1:12" s="94" customFormat="1" x14ac:dyDescent="0.2">
      <c r="A462" s="93"/>
      <c r="B462" s="102"/>
      <c r="C462" s="102"/>
      <c r="D462" s="102"/>
      <c r="E462" s="92"/>
      <c r="F462" s="91"/>
      <c r="G462" s="92"/>
      <c r="H462" s="92"/>
      <c r="I462" s="93"/>
      <c r="J462" s="92"/>
      <c r="K462" s="105"/>
      <c r="L462" s="93"/>
    </row>
    <row r="463" spans="1:12" s="94" customFormat="1" x14ac:dyDescent="0.2">
      <c r="A463" s="93"/>
      <c r="B463" s="93"/>
      <c r="C463" s="93"/>
      <c r="D463" s="93"/>
      <c r="E463" s="93"/>
      <c r="F463" s="91"/>
      <c r="G463" s="93"/>
      <c r="H463" s="93"/>
      <c r="I463" s="93"/>
      <c r="J463" s="93"/>
      <c r="K463" s="93"/>
      <c r="L463" s="93"/>
    </row>
    <row r="464" spans="1:12" s="94" customFormat="1" x14ac:dyDescent="0.2">
      <c r="A464" s="93"/>
      <c r="B464" s="102"/>
      <c r="C464" s="102"/>
      <c r="D464" s="102"/>
      <c r="E464" s="92"/>
      <c r="F464" s="91"/>
      <c r="G464" s="92"/>
      <c r="H464" s="92"/>
      <c r="I464" s="93"/>
      <c r="J464" s="92"/>
      <c r="K464" s="105"/>
      <c r="L464" s="93"/>
    </row>
    <row r="465" spans="1:12" s="94" customFormat="1" x14ac:dyDescent="0.2">
      <c r="A465" s="93"/>
      <c r="B465" s="93"/>
      <c r="C465" s="93"/>
      <c r="D465" s="93"/>
      <c r="E465" s="93"/>
      <c r="F465" s="91"/>
      <c r="G465" s="93"/>
      <c r="H465" s="93"/>
      <c r="I465" s="93"/>
      <c r="J465" s="93"/>
      <c r="K465" s="93"/>
      <c r="L465" s="93"/>
    </row>
    <row r="466" spans="1:12" s="94" customFormat="1" x14ac:dyDescent="0.2">
      <c r="A466" s="93"/>
      <c r="B466" s="102"/>
      <c r="C466" s="102"/>
      <c r="D466" s="102"/>
      <c r="E466" s="92"/>
      <c r="F466" s="91"/>
      <c r="G466" s="92"/>
      <c r="H466" s="92"/>
      <c r="I466" s="93"/>
      <c r="J466" s="92"/>
      <c r="K466" s="105"/>
      <c r="L466" s="93"/>
    </row>
    <row r="467" spans="1:12" s="94" customFormat="1" x14ac:dyDescent="0.2">
      <c r="A467" s="93"/>
      <c r="B467" s="93"/>
      <c r="C467" s="93"/>
      <c r="D467" s="93"/>
      <c r="E467" s="93"/>
      <c r="F467" s="91"/>
      <c r="G467" s="93"/>
      <c r="H467" s="93"/>
      <c r="I467" s="93"/>
      <c r="J467" s="93"/>
      <c r="K467" s="93"/>
      <c r="L467" s="93"/>
    </row>
    <row r="468" spans="1:12" s="94" customFormat="1" x14ac:dyDescent="0.2">
      <c r="A468" s="93"/>
      <c r="B468" s="102"/>
      <c r="C468" s="102"/>
      <c r="D468" s="102"/>
      <c r="E468" s="92"/>
      <c r="F468" s="91"/>
      <c r="G468" s="92"/>
      <c r="H468" s="92"/>
      <c r="I468" s="93"/>
      <c r="J468" s="92"/>
      <c r="K468" s="105"/>
      <c r="L468" s="93"/>
    </row>
    <row r="469" spans="1:12" s="94" customFormat="1" x14ac:dyDescent="0.2">
      <c r="A469" s="93"/>
      <c r="B469" s="93"/>
      <c r="C469" s="93"/>
      <c r="D469" s="93"/>
      <c r="E469" s="93"/>
      <c r="F469" s="91"/>
      <c r="G469" s="93"/>
      <c r="H469" s="93"/>
      <c r="I469" s="93"/>
      <c r="J469" s="93"/>
      <c r="K469" s="93"/>
      <c r="L469" s="93"/>
    </row>
    <row r="470" spans="1:12" s="94" customFormat="1" x14ac:dyDescent="0.2">
      <c r="A470" s="93"/>
      <c r="B470" s="102"/>
      <c r="C470" s="102"/>
      <c r="D470" s="102"/>
      <c r="E470" s="92"/>
      <c r="F470" s="91"/>
      <c r="G470" s="92"/>
      <c r="H470" s="92"/>
      <c r="I470" s="93"/>
      <c r="J470" s="92"/>
      <c r="K470" s="105"/>
      <c r="L470" s="93"/>
    </row>
    <row r="471" spans="1:12" s="94" customFormat="1" x14ac:dyDescent="0.2">
      <c r="A471" s="93"/>
      <c r="B471" s="93"/>
      <c r="C471" s="93"/>
      <c r="D471" s="93"/>
      <c r="E471" s="93"/>
      <c r="F471" s="91"/>
      <c r="G471" s="93"/>
      <c r="H471" s="93"/>
      <c r="I471" s="93"/>
      <c r="J471" s="93"/>
      <c r="K471" s="93"/>
      <c r="L471" s="93"/>
    </row>
    <row r="472" spans="1:12" s="94" customFormat="1" x14ac:dyDescent="0.2">
      <c r="A472" s="93"/>
      <c r="B472" s="102"/>
      <c r="C472" s="102"/>
      <c r="D472" s="102"/>
      <c r="E472" s="92"/>
      <c r="F472" s="91"/>
      <c r="G472" s="92"/>
      <c r="H472" s="92"/>
      <c r="I472" s="93"/>
      <c r="J472" s="92"/>
      <c r="K472" s="105"/>
      <c r="L472" s="93"/>
    </row>
    <row r="473" spans="1:12" s="94" customFormat="1" x14ac:dyDescent="0.2">
      <c r="A473" s="93"/>
      <c r="B473" s="93"/>
      <c r="C473" s="93"/>
      <c r="D473" s="93"/>
      <c r="E473" s="93"/>
      <c r="F473" s="91"/>
      <c r="G473" s="93"/>
      <c r="H473" s="93"/>
      <c r="I473" s="93"/>
      <c r="J473" s="93"/>
      <c r="K473" s="93"/>
      <c r="L473" s="93"/>
    </row>
    <row r="474" spans="1:12" s="94" customFormat="1" x14ac:dyDescent="0.2">
      <c r="A474" s="93"/>
      <c r="B474" s="102"/>
      <c r="C474" s="102"/>
      <c r="D474" s="102"/>
      <c r="E474" s="92"/>
      <c r="F474" s="91"/>
      <c r="G474" s="92"/>
      <c r="H474" s="92"/>
      <c r="I474" s="93"/>
      <c r="J474" s="92"/>
      <c r="K474" s="105"/>
      <c r="L474" s="93"/>
    </row>
    <row r="475" spans="1:12" s="94" customFormat="1" x14ac:dyDescent="0.2">
      <c r="A475" s="93"/>
      <c r="B475" s="93"/>
      <c r="C475" s="93"/>
      <c r="D475" s="93"/>
      <c r="E475" s="93"/>
      <c r="F475" s="91"/>
      <c r="G475" s="93"/>
      <c r="H475" s="93"/>
      <c r="I475" s="93"/>
      <c r="J475" s="93"/>
      <c r="K475" s="93"/>
      <c r="L475" s="93"/>
    </row>
    <row r="476" spans="1:12" s="94" customFormat="1" x14ac:dyDescent="0.2">
      <c r="A476" s="93"/>
      <c r="B476" s="102"/>
      <c r="C476" s="102"/>
      <c r="D476" s="102"/>
      <c r="E476" s="92"/>
      <c r="F476" s="91"/>
      <c r="G476" s="92"/>
      <c r="H476" s="92"/>
      <c r="I476" s="93"/>
      <c r="J476" s="92"/>
      <c r="K476" s="105"/>
      <c r="L476" s="93"/>
    </row>
    <row r="477" spans="1:12" s="94" customFormat="1" x14ac:dyDescent="0.2">
      <c r="A477" s="93"/>
      <c r="B477" s="93"/>
      <c r="C477" s="93"/>
      <c r="D477" s="93"/>
      <c r="E477" s="93"/>
      <c r="F477" s="91"/>
      <c r="G477" s="93"/>
      <c r="H477" s="93"/>
      <c r="I477" s="93"/>
      <c r="J477" s="93"/>
      <c r="K477" s="93"/>
      <c r="L477" s="93"/>
    </row>
    <row r="478" spans="1:12" s="94" customFormat="1" x14ac:dyDescent="0.2">
      <c r="A478" s="93"/>
      <c r="B478" s="102"/>
      <c r="C478" s="102"/>
      <c r="D478" s="102"/>
      <c r="E478" s="92"/>
      <c r="F478" s="91"/>
      <c r="G478" s="92"/>
      <c r="H478" s="92"/>
      <c r="I478" s="93"/>
      <c r="J478" s="92"/>
      <c r="K478" s="105"/>
      <c r="L478" s="93"/>
    </row>
    <row r="479" spans="1:12" s="94" customFormat="1" x14ac:dyDescent="0.2">
      <c r="A479" s="93"/>
      <c r="B479" s="93"/>
      <c r="C479" s="93"/>
      <c r="D479" s="93"/>
      <c r="E479" s="93"/>
      <c r="F479" s="91"/>
      <c r="G479" s="93"/>
      <c r="H479" s="93"/>
      <c r="I479" s="93"/>
      <c r="J479" s="93"/>
      <c r="K479" s="93"/>
      <c r="L479" s="93"/>
    </row>
    <row r="480" spans="1:12" s="94" customFormat="1" x14ac:dyDescent="0.2">
      <c r="A480" s="93"/>
      <c r="B480" s="102"/>
      <c r="C480" s="102"/>
      <c r="D480" s="102"/>
      <c r="E480" s="92"/>
      <c r="F480" s="91"/>
      <c r="G480" s="92"/>
      <c r="H480" s="92"/>
      <c r="I480" s="93"/>
      <c r="J480" s="92"/>
      <c r="K480" s="105"/>
      <c r="L480" s="93"/>
    </row>
    <row r="481" spans="1:12" s="94" customFormat="1" x14ac:dyDescent="0.2">
      <c r="A481" s="93"/>
      <c r="B481" s="93"/>
      <c r="C481" s="93"/>
      <c r="D481" s="93"/>
      <c r="E481" s="93"/>
      <c r="F481" s="91"/>
      <c r="G481" s="93"/>
      <c r="H481" s="93"/>
      <c r="I481" s="93"/>
      <c r="J481" s="93"/>
      <c r="K481" s="93"/>
      <c r="L481" s="93"/>
    </row>
    <row r="482" spans="1:12" s="94" customFormat="1" x14ac:dyDescent="0.2">
      <c r="A482" s="93"/>
      <c r="B482" s="102"/>
      <c r="C482" s="102"/>
      <c r="D482" s="102"/>
      <c r="E482" s="92"/>
      <c r="F482" s="91"/>
      <c r="G482" s="92"/>
      <c r="H482" s="92"/>
      <c r="I482" s="93"/>
      <c r="J482" s="92"/>
      <c r="K482" s="105"/>
      <c r="L482" s="93"/>
    </row>
    <row r="483" spans="1:12" s="94" customFormat="1" x14ac:dyDescent="0.2">
      <c r="A483" s="93"/>
      <c r="B483" s="93"/>
      <c r="C483" s="93"/>
      <c r="D483" s="93"/>
      <c r="E483" s="93"/>
      <c r="F483" s="91"/>
      <c r="G483" s="93"/>
      <c r="H483" s="93"/>
      <c r="I483" s="93"/>
      <c r="J483" s="93"/>
      <c r="K483" s="93"/>
      <c r="L483" s="93"/>
    </row>
    <row r="484" spans="1:12" s="94" customFormat="1" x14ac:dyDescent="0.2">
      <c r="A484" s="93"/>
      <c r="B484" s="102"/>
      <c r="C484" s="102"/>
      <c r="D484" s="102"/>
      <c r="E484" s="92"/>
      <c r="F484" s="91"/>
      <c r="G484" s="92"/>
      <c r="H484" s="92"/>
      <c r="I484" s="93"/>
      <c r="J484" s="92"/>
      <c r="K484" s="105"/>
      <c r="L484" s="93"/>
    </row>
    <row r="485" spans="1:12" s="94" customFormat="1" x14ac:dyDescent="0.2">
      <c r="A485" s="93"/>
      <c r="B485" s="93"/>
      <c r="C485" s="93"/>
      <c r="D485" s="93"/>
      <c r="E485" s="93"/>
      <c r="F485" s="91"/>
      <c r="G485" s="93"/>
      <c r="H485" s="93"/>
      <c r="I485" s="93"/>
      <c r="J485" s="93"/>
      <c r="K485" s="93"/>
      <c r="L485" s="93"/>
    </row>
    <row r="486" spans="1:12" s="94" customFormat="1" x14ac:dyDescent="0.2">
      <c r="A486" s="93"/>
      <c r="B486" s="102"/>
      <c r="C486" s="102"/>
      <c r="D486" s="102"/>
      <c r="E486" s="92"/>
      <c r="F486" s="91"/>
      <c r="G486" s="92"/>
      <c r="H486" s="92"/>
      <c r="I486" s="93"/>
      <c r="J486" s="92"/>
      <c r="K486" s="105"/>
      <c r="L486" s="93"/>
    </row>
    <row r="487" spans="1:12" s="94" customFormat="1" x14ac:dyDescent="0.2">
      <c r="A487" s="93"/>
      <c r="B487" s="93"/>
      <c r="C487" s="93"/>
      <c r="D487" s="93"/>
      <c r="E487" s="93"/>
      <c r="F487" s="91"/>
      <c r="G487" s="93"/>
      <c r="H487" s="93"/>
      <c r="I487" s="93"/>
      <c r="J487" s="93"/>
      <c r="K487" s="93"/>
      <c r="L487" s="93"/>
    </row>
    <row r="488" spans="1:12" s="94" customFormat="1" x14ac:dyDescent="0.2">
      <c r="A488" s="93"/>
      <c r="B488" s="102"/>
      <c r="C488" s="102"/>
      <c r="D488" s="102"/>
      <c r="E488" s="92"/>
      <c r="F488" s="91"/>
      <c r="G488" s="92"/>
      <c r="H488" s="92"/>
      <c r="I488" s="93"/>
      <c r="J488" s="92"/>
      <c r="K488" s="105"/>
      <c r="L488" s="93"/>
    </row>
    <row r="489" spans="1:12" s="94" customFormat="1" x14ac:dyDescent="0.2">
      <c r="A489" s="93"/>
      <c r="B489" s="93"/>
      <c r="C489" s="93"/>
      <c r="D489" s="93"/>
      <c r="E489" s="93"/>
      <c r="F489" s="91"/>
      <c r="G489" s="93"/>
      <c r="H489" s="93"/>
      <c r="I489" s="93"/>
      <c r="J489" s="93"/>
      <c r="K489" s="93"/>
      <c r="L489" s="93"/>
    </row>
    <row r="490" spans="1:12" s="94" customFormat="1" x14ac:dyDescent="0.2">
      <c r="A490" s="93"/>
      <c r="B490" s="102"/>
      <c r="C490" s="102"/>
      <c r="D490" s="102"/>
      <c r="E490" s="92"/>
      <c r="F490" s="91"/>
      <c r="G490" s="92"/>
      <c r="H490" s="92"/>
      <c r="I490" s="93"/>
      <c r="J490" s="92"/>
      <c r="K490" s="105"/>
      <c r="L490" s="93"/>
    </row>
    <row r="491" spans="1:12" s="94" customFormat="1" x14ac:dyDescent="0.2">
      <c r="A491" s="93"/>
      <c r="B491" s="93"/>
      <c r="C491" s="93"/>
      <c r="D491" s="93"/>
      <c r="E491" s="93"/>
      <c r="F491" s="91"/>
      <c r="G491" s="93"/>
      <c r="H491" s="93"/>
      <c r="I491" s="93"/>
      <c r="J491" s="93"/>
      <c r="K491" s="93"/>
      <c r="L491" s="93"/>
    </row>
    <row r="492" spans="1:12" s="94" customFormat="1" x14ac:dyDescent="0.2">
      <c r="A492" s="93"/>
      <c r="B492" s="102"/>
      <c r="C492" s="102"/>
      <c r="D492" s="102"/>
      <c r="E492" s="92"/>
      <c r="F492" s="91"/>
      <c r="G492" s="92"/>
      <c r="H492" s="92"/>
      <c r="I492" s="93"/>
      <c r="J492" s="92"/>
      <c r="K492" s="105"/>
      <c r="L492" s="93"/>
    </row>
    <row r="493" spans="1:12" s="94" customFormat="1" x14ac:dyDescent="0.2">
      <c r="A493" s="93"/>
      <c r="B493" s="93"/>
      <c r="C493" s="93"/>
      <c r="D493" s="93"/>
      <c r="E493" s="93"/>
      <c r="F493" s="91"/>
      <c r="G493" s="93"/>
      <c r="H493" s="93"/>
      <c r="I493" s="93"/>
      <c r="J493" s="93"/>
      <c r="K493" s="93"/>
      <c r="L493" s="93"/>
    </row>
    <row r="494" spans="1:12" s="94" customFormat="1" x14ac:dyDescent="0.2">
      <c r="A494" s="93"/>
      <c r="B494" s="102"/>
      <c r="C494" s="102"/>
      <c r="D494" s="102"/>
      <c r="E494" s="92"/>
      <c r="F494" s="91"/>
      <c r="G494" s="92"/>
      <c r="H494" s="92"/>
      <c r="I494" s="93"/>
      <c r="J494" s="92"/>
      <c r="K494" s="105"/>
      <c r="L494" s="93"/>
    </row>
    <row r="495" spans="1:12" s="94" customFormat="1" x14ac:dyDescent="0.2">
      <c r="A495" s="93"/>
      <c r="B495" s="93"/>
      <c r="C495" s="93"/>
      <c r="D495" s="93"/>
      <c r="E495" s="93"/>
      <c r="F495" s="91"/>
      <c r="G495" s="93"/>
      <c r="H495" s="93"/>
      <c r="I495" s="93"/>
      <c r="J495" s="93"/>
      <c r="K495" s="93"/>
      <c r="L495" s="93"/>
    </row>
    <row r="496" spans="1:12" s="94" customFormat="1" x14ac:dyDescent="0.2">
      <c r="A496" s="93"/>
      <c r="B496" s="102"/>
      <c r="C496" s="102"/>
      <c r="D496" s="102"/>
      <c r="E496" s="92"/>
      <c r="F496" s="91"/>
      <c r="G496" s="92"/>
      <c r="H496" s="92"/>
      <c r="I496" s="93"/>
      <c r="J496" s="92"/>
      <c r="K496" s="105"/>
      <c r="L496" s="93"/>
    </row>
    <row r="497" spans="1:12" s="94" customFormat="1" x14ac:dyDescent="0.2">
      <c r="A497" s="93"/>
      <c r="B497" s="93"/>
      <c r="C497" s="93"/>
      <c r="D497" s="93"/>
      <c r="E497" s="93"/>
      <c r="F497" s="91"/>
      <c r="G497" s="93"/>
      <c r="H497" s="93"/>
      <c r="I497" s="93"/>
      <c r="J497" s="93"/>
      <c r="K497" s="93"/>
      <c r="L497" s="93"/>
    </row>
    <row r="498" spans="1:12" s="94" customFormat="1" x14ac:dyDescent="0.2">
      <c r="A498" s="93"/>
      <c r="B498" s="102"/>
      <c r="C498" s="102"/>
      <c r="D498" s="102"/>
      <c r="E498" s="92"/>
      <c r="F498" s="91"/>
      <c r="G498" s="92"/>
      <c r="H498" s="92"/>
      <c r="I498" s="93"/>
      <c r="J498" s="92"/>
      <c r="K498" s="105"/>
      <c r="L498" s="93"/>
    </row>
    <row r="499" spans="1:12" s="94" customFormat="1" x14ac:dyDescent="0.2">
      <c r="A499" s="93"/>
      <c r="B499" s="93"/>
      <c r="C499" s="93"/>
      <c r="D499" s="93"/>
      <c r="E499" s="93"/>
      <c r="F499" s="91"/>
      <c r="G499" s="93"/>
      <c r="H499" s="93"/>
      <c r="I499" s="93"/>
      <c r="J499" s="93"/>
      <c r="K499" s="93"/>
      <c r="L499" s="93"/>
    </row>
    <row r="500" spans="1:12" s="94" customFormat="1" x14ac:dyDescent="0.2">
      <c r="A500" s="93"/>
      <c r="B500" s="102"/>
      <c r="C500" s="102"/>
      <c r="D500" s="102"/>
      <c r="E500" s="92"/>
      <c r="F500" s="91"/>
      <c r="G500" s="92"/>
      <c r="H500" s="92"/>
      <c r="I500" s="93"/>
      <c r="J500" s="92"/>
      <c r="K500" s="105"/>
      <c r="L500" s="93"/>
    </row>
    <row r="501" spans="1:12" s="94" customFormat="1" x14ac:dyDescent="0.2">
      <c r="A501" s="93"/>
      <c r="B501" s="93"/>
      <c r="C501" s="93"/>
      <c r="D501" s="93"/>
      <c r="E501" s="93"/>
      <c r="F501" s="91"/>
      <c r="G501" s="93"/>
      <c r="H501" s="93"/>
      <c r="I501" s="93"/>
      <c r="J501" s="93"/>
      <c r="K501" s="93"/>
      <c r="L501" s="93"/>
    </row>
    <row r="502" spans="1:12" s="94" customFormat="1" x14ac:dyDescent="0.2">
      <c r="A502" s="93"/>
      <c r="B502" s="102"/>
      <c r="C502" s="102"/>
      <c r="D502" s="102"/>
      <c r="E502" s="92"/>
      <c r="F502" s="91"/>
      <c r="G502" s="92"/>
      <c r="H502" s="92"/>
      <c r="I502" s="93"/>
      <c r="J502" s="92"/>
      <c r="K502" s="105"/>
      <c r="L502" s="93"/>
    </row>
    <row r="503" spans="1:12" s="94" customFormat="1" x14ac:dyDescent="0.2">
      <c r="A503" s="93"/>
      <c r="B503" s="93"/>
      <c r="C503" s="93"/>
      <c r="D503" s="93"/>
      <c r="E503" s="93"/>
      <c r="F503" s="91"/>
      <c r="G503" s="93"/>
      <c r="H503" s="93"/>
      <c r="I503" s="93"/>
      <c r="J503" s="93"/>
      <c r="K503" s="93"/>
      <c r="L503" s="93"/>
    </row>
    <row r="504" spans="1:12" s="94" customFormat="1" x14ac:dyDescent="0.2">
      <c r="A504" s="93"/>
      <c r="B504" s="102"/>
      <c r="C504" s="102"/>
      <c r="D504" s="102"/>
      <c r="E504" s="92"/>
      <c r="F504" s="91"/>
      <c r="G504" s="92"/>
      <c r="H504" s="92"/>
      <c r="I504" s="93"/>
      <c r="J504" s="92"/>
      <c r="K504" s="105"/>
      <c r="L504" s="93"/>
    </row>
    <row r="505" spans="1:12" s="94" customFormat="1" x14ac:dyDescent="0.2">
      <c r="A505" s="93"/>
      <c r="B505" s="93"/>
      <c r="C505" s="93"/>
      <c r="D505" s="93"/>
      <c r="E505" s="93"/>
      <c r="F505" s="91"/>
      <c r="G505" s="93"/>
      <c r="H505" s="93"/>
      <c r="I505" s="93"/>
      <c r="J505" s="93"/>
      <c r="K505" s="93"/>
      <c r="L505" s="93"/>
    </row>
    <row r="506" spans="1:12" s="94" customFormat="1" x14ac:dyDescent="0.2">
      <c r="A506" s="93"/>
      <c r="B506" s="102"/>
      <c r="C506" s="102"/>
      <c r="D506" s="102"/>
      <c r="E506" s="92"/>
      <c r="F506" s="91"/>
      <c r="G506" s="92"/>
      <c r="H506" s="92"/>
      <c r="I506" s="93"/>
      <c r="J506" s="92"/>
      <c r="K506" s="105"/>
      <c r="L506" s="93"/>
    </row>
    <row r="507" spans="1:12" s="94" customFormat="1" x14ac:dyDescent="0.2">
      <c r="A507" s="93"/>
      <c r="B507" s="93"/>
      <c r="C507" s="93"/>
      <c r="D507" s="93"/>
      <c r="E507" s="93"/>
      <c r="F507" s="91"/>
      <c r="G507" s="93"/>
      <c r="H507" s="93"/>
      <c r="I507" s="93"/>
      <c r="J507" s="93"/>
      <c r="K507" s="93"/>
      <c r="L507" s="93"/>
    </row>
    <row r="508" spans="1:12" s="94" customFormat="1" x14ac:dyDescent="0.2">
      <c r="A508" s="93"/>
      <c r="B508" s="102"/>
      <c r="C508" s="102"/>
      <c r="D508" s="102"/>
      <c r="E508" s="92"/>
      <c r="F508" s="91"/>
      <c r="G508" s="92"/>
      <c r="H508" s="92"/>
      <c r="I508" s="93"/>
      <c r="J508" s="92"/>
      <c r="K508" s="105"/>
      <c r="L508" s="93"/>
    </row>
    <row r="509" spans="1:12" s="94" customFormat="1" x14ac:dyDescent="0.2">
      <c r="A509" s="93"/>
      <c r="B509" s="93"/>
      <c r="C509" s="93"/>
      <c r="D509" s="93"/>
      <c r="E509" s="93"/>
      <c r="F509" s="91"/>
      <c r="G509" s="93"/>
      <c r="H509" s="93"/>
      <c r="I509" s="93"/>
      <c r="J509" s="93"/>
      <c r="K509" s="93"/>
      <c r="L509" s="93"/>
    </row>
    <row r="510" spans="1:12" s="94" customFormat="1" x14ac:dyDescent="0.2">
      <c r="A510" s="93"/>
      <c r="B510" s="102"/>
      <c r="C510" s="102"/>
      <c r="D510" s="102"/>
      <c r="E510" s="92"/>
      <c r="F510" s="91"/>
      <c r="G510" s="92"/>
      <c r="H510" s="92"/>
      <c r="I510" s="93"/>
      <c r="J510" s="92"/>
      <c r="K510" s="105"/>
      <c r="L510" s="93"/>
    </row>
    <row r="511" spans="1:12" s="94" customFormat="1" x14ac:dyDescent="0.2">
      <c r="A511" s="93"/>
      <c r="B511" s="93"/>
      <c r="C511" s="93"/>
      <c r="D511" s="93"/>
      <c r="E511" s="93"/>
      <c r="F511" s="91"/>
      <c r="G511" s="93"/>
      <c r="H511" s="93"/>
      <c r="I511" s="93"/>
      <c r="J511" s="93"/>
      <c r="K511" s="93"/>
      <c r="L511" s="93"/>
    </row>
    <row r="512" spans="1:12" s="94" customFormat="1" x14ac:dyDescent="0.2">
      <c r="A512" s="93"/>
      <c r="B512" s="102"/>
      <c r="C512" s="102"/>
      <c r="D512" s="102"/>
      <c r="E512" s="92"/>
      <c r="F512" s="91"/>
      <c r="G512" s="92"/>
      <c r="H512" s="92"/>
      <c r="I512" s="93"/>
      <c r="J512" s="92"/>
      <c r="K512" s="105"/>
      <c r="L512" s="93"/>
    </row>
    <row r="513" spans="1:12" s="94" customFormat="1" x14ac:dyDescent="0.2">
      <c r="A513" s="93"/>
      <c r="B513" s="93"/>
      <c r="C513" s="93"/>
      <c r="D513" s="93"/>
      <c r="E513" s="93"/>
      <c r="F513" s="91"/>
      <c r="G513" s="93"/>
      <c r="H513" s="93"/>
      <c r="I513" s="93"/>
      <c r="J513" s="93"/>
      <c r="K513" s="93"/>
      <c r="L513" s="93"/>
    </row>
    <row r="514" spans="1:12" s="94" customFormat="1" x14ac:dyDescent="0.2">
      <c r="A514" s="93"/>
      <c r="B514" s="102"/>
      <c r="C514" s="102"/>
      <c r="D514" s="102"/>
      <c r="E514" s="92"/>
      <c r="F514" s="91"/>
      <c r="G514" s="92"/>
      <c r="H514" s="92"/>
      <c r="I514" s="93"/>
      <c r="J514" s="92"/>
      <c r="K514" s="105"/>
      <c r="L514" s="93"/>
    </row>
    <row r="515" spans="1:12" s="94" customFormat="1" x14ac:dyDescent="0.2">
      <c r="A515" s="93"/>
      <c r="B515" s="93"/>
      <c r="C515" s="93"/>
      <c r="D515" s="93"/>
      <c r="E515" s="93"/>
      <c r="F515" s="91"/>
      <c r="G515" s="93"/>
      <c r="H515" s="93"/>
      <c r="I515" s="93"/>
      <c r="J515" s="93"/>
      <c r="K515" s="93"/>
      <c r="L515" s="93"/>
    </row>
    <row r="516" spans="1:12" s="94" customFormat="1" x14ac:dyDescent="0.2">
      <c r="A516" s="93"/>
      <c r="B516" s="102"/>
      <c r="C516" s="102"/>
      <c r="D516" s="102"/>
      <c r="E516" s="92"/>
      <c r="F516" s="91"/>
      <c r="G516" s="92"/>
      <c r="H516" s="92"/>
      <c r="I516" s="93"/>
      <c r="J516" s="92"/>
      <c r="K516" s="105"/>
      <c r="L516" s="93"/>
    </row>
    <row r="517" spans="1:12" s="94" customFormat="1" x14ac:dyDescent="0.2">
      <c r="A517" s="93"/>
      <c r="B517" s="93"/>
      <c r="C517" s="93"/>
      <c r="D517" s="93"/>
      <c r="E517" s="93"/>
      <c r="F517" s="91"/>
      <c r="G517" s="93"/>
      <c r="H517" s="93"/>
      <c r="I517" s="93"/>
      <c r="J517" s="93"/>
      <c r="K517" s="93"/>
      <c r="L517" s="93"/>
    </row>
    <row r="518" spans="1:12" s="94" customFormat="1" x14ac:dyDescent="0.2">
      <c r="A518" s="93"/>
      <c r="B518" s="102"/>
      <c r="C518" s="102"/>
      <c r="D518" s="102"/>
      <c r="E518" s="92"/>
      <c r="F518" s="91"/>
      <c r="G518" s="92"/>
      <c r="H518" s="92"/>
      <c r="I518" s="93"/>
      <c r="J518" s="92"/>
      <c r="K518" s="105"/>
      <c r="L518" s="93"/>
    </row>
    <row r="519" spans="1:12" s="94" customFormat="1" x14ac:dyDescent="0.2">
      <c r="A519" s="93"/>
      <c r="B519" s="93"/>
      <c r="C519" s="93"/>
      <c r="D519" s="93"/>
      <c r="E519" s="93"/>
      <c r="F519" s="91"/>
      <c r="G519" s="93"/>
      <c r="H519" s="93"/>
      <c r="I519" s="93"/>
      <c r="J519" s="93"/>
      <c r="K519" s="93"/>
      <c r="L519" s="93"/>
    </row>
    <row r="520" spans="1:12" s="94" customFormat="1" x14ac:dyDescent="0.2">
      <c r="A520" s="93"/>
      <c r="B520" s="102"/>
      <c r="C520" s="102"/>
      <c r="D520" s="102"/>
      <c r="E520" s="92"/>
      <c r="F520" s="91"/>
      <c r="G520" s="92"/>
      <c r="H520" s="92"/>
      <c r="I520" s="93"/>
      <c r="J520" s="92"/>
      <c r="K520" s="105"/>
      <c r="L520" s="93"/>
    </row>
    <row r="521" spans="1:12" s="94" customFormat="1" x14ac:dyDescent="0.2">
      <c r="A521" s="93"/>
      <c r="B521" s="93"/>
      <c r="C521" s="93"/>
      <c r="D521" s="93"/>
      <c r="E521" s="93"/>
      <c r="F521" s="91"/>
      <c r="G521" s="93"/>
      <c r="H521" s="104"/>
      <c r="I521" s="104"/>
      <c r="J521" s="104"/>
      <c r="K521" s="93"/>
      <c r="L521" s="93"/>
    </row>
    <row r="522" spans="1:12" s="94" customFormat="1" x14ac:dyDescent="0.2">
      <c r="A522" s="93"/>
      <c r="B522" s="93"/>
      <c r="C522" s="101"/>
      <c r="D522" s="93"/>
      <c r="E522" s="93"/>
      <c r="F522" s="91"/>
      <c r="G522" s="93"/>
      <c r="H522" s="93"/>
      <c r="I522" s="93"/>
      <c r="J522" s="93"/>
      <c r="K522" s="93"/>
      <c r="L522" s="93"/>
    </row>
    <row r="523" spans="1:12" s="94" customFormat="1" x14ac:dyDescent="0.2">
      <c r="A523" s="93"/>
      <c r="B523" s="93"/>
      <c r="C523" s="93"/>
      <c r="D523" s="93"/>
      <c r="E523" s="93"/>
      <c r="F523" s="91"/>
      <c r="G523" s="93"/>
      <c r="H523" s="93"/>
      <c r="I523" s="93"/>
      <c r="J523" s="93"/>
      <c r="K523" s="93"/>
      <c r="L523" s="93"/>
    </row>
    <row r="524" spans="1:12" s="94" customFormat="1" x14ac:dyDescent="0.2">
      <c r="A524" s="93"/>
      <c r="B524" s="102"/>
      <c r="C524" s="102"/>
      <c r="D524" s="102"/>
      <c r="E524" s="92"/>
      <c r="F524" s="91"/>
      <c r="G524" s="92"/>
      <c r="H524" s="92"/>
      <c r="I524" s="93"/>
      <c r="J524" s="92"/>
      <c r="K524" s="105"/>
      <c r="L524" s="93"/>
    </row>
    <row r="525" spans="1:12" s="94" customFormat="1" x14ac:dyDescent="0.2">
      <c r="A525" s="93"/>
      <c r="B525" s="93"/>
      <c r="C525" s="93"/>
      <c r="D525" s="93"/>
      <c r="E525" s="93"/>
      <c r="F525" s="91"/>
      <c r="G525" s="93"/>
      <c r="H525" s="93"/>
      <c r="I525" s="93"/>
      <c r="J525" s="93"/>
      <c r="K525" s="93"/>
      <c r="L525" s="93"/>
    </row>
    <row r="526" spans="1:12" s="94" customFormat="1" x14ac:dyDescent="0.2">
      <c r="A526" s="93"/>
      <c r="B526" s="102"/>
      <c r="C526" s="102"/>
      <c r="D526" s="102"/>
      <c r="E526" s="92"/>
      <c r="F526" s="91"/>
      <c r="G526" s="92"/>
      <c r="H526" s="92"/>
      <c r="I526" s="93"/>
      <c r="J526" s="92"/>
      <c r="K526" s="105"/>
      <c r="L526" s="93"/>
    </row>
    <row r="527" spans="1:12" s="94" customFormat="1" x14ac:dyDescent="0.2">
      <c r="A527" s="93"/>
      <c r="B527" s="93"/>
      <c r="C527" s="93"/>
      <c r="D527" s="93"/>
      <c r="E527" s="93"/>
      <c r="F527" s="91"/>
      <c r="G527" s="93"/>
      <c r="H527" s="93"/>
      <c r="I527" s="93"/>
      <c r="J527" s="93"/>
      <c r="K527" s="93"/>
      <c r="L527" s="93"/>
    </row>
    <row r="528" spans="1:12" s="94" customFormat="1" x14ac:dyDescent="0.2">
      <c r="A528" s="93"/>
      <c r="B528" s="102"/>
      <c r="C528" s="102"/>
      <c r="D528" s="102"/>
      <c r="E528" s="92"/>
      <c r="F528" s="91"/>
      <c r="G528" s="92"/>
      <c r="H528" s="92"/>
      <c r="I528" s="93"/>
      <c r="J528" s="92"/>
      <c r="K528" s="105"/>
      <c r="L528" s="93"/>
    </row>
    <row r="529" spans="1:12" s="94" customFormat="1" x14ac:dyDescent="0.2">
      <c r="A529" s="93"/>
      <c r="B529" s="93"/>
      <c r="C529" s="93"/>
      <c r="D529" s="93"/>
      <c r="E529" s="93"/>
      <c r="F529" s="91"/>
      <c r="G529" s="93"/>
      <c r="H529" s="93"/>
      <c r="I529" s="93"/>
      <c r="J529" s="93"/>
      <c r="K529" s="93"/>
      <c r="L529" s="93"/>
    </row>
    <row r="530" spans="1:12" s="94" customFormat="1" x14ac:dyDescent="0.2">
      <c r="A530" s="93"/>
      <c r="B530" s="102"/>
      <c r="C530" s="102"/>
      <c r="D530" s="102"/>
      <c r="E530" s="92"/>
      <c r="F530" s="91"/>
      <c r="G530" s="92"/>
      <c r="H530" s="92"/>
      <c r="I530" s="93"/>
      <c r="J530" s="92"/>
      <c r="K530" s="105"/>
      <c r="L530" s="93"/>
    </row>
    <row r="531" spans="1:12" s="94" customFormat="1" x14ac:dyDescent="0.2">
      <c r="A531" s="93"/>
      <c r="B531" s="93"/>
      <c r="C531" s="93"/>
      <c r="D531" s="93"/>
      <c r="E531" s="93"/>
      <c r="F531" s="91"/>
      <c r="G531" s="93"/>
      <c r="H531" s="93"/>
      <c r="I531" s="93"/>
      <c r="J531" s="93"/>
      <c r="K531" s="93"/>
      <c r="L531" s="93"/>
    </row>
    <row r="532" spans="1:12" s="94" customFormat="1" x14ac:dyDescent="0.2">
      <c r="A532" s="93"/>
      <c r="B532" s="102"/>
      <c r="C532" s="102"/>
      <c r="D532" s="102"/>
      <c r="E532" s="92"/>
      <c r="F532" s="91"/>
      <c r="G532" s="92"/>
      <c r="H532" s="92"/>
      <c r="I532" s="93"/>
      <c r="J532" s="92"/>
      <c r="K532" s="105"/>
      <c r="L532" s="93"/>
    </row>
    <row r="533" spans="1:12" s="94" customFormat="1" x14ac:dyDescent="0.2">
      <c r="A533" s="93"/>
      <c r="B533" s="93"/>
      <c r="C533" s="93"/>
      <c r="D533" s="93"/>
      <c r="E533" s="93"/>
      <c r="F533" s="91"/>
      <c r="G533" s="93"/>
      <c r="H533" s="93"/>
      <c r="I533" s="93"/>
      <c r="J533" s="93"/>
      <c r="K533" s="93"/>
      <c r="L533" s="93"/>
    </row>
    <row r="534" spans="1:12" s="94" customFormat="1" x14ac:dyDescent="0.2">
      <c r="A534" s="93"/>
      <c r="B534" s="102"/>
      <c r="C534" s="102"/>
      <c r="D534" s="102"/>
      <c r="E534" s="92"/>
      <c r="F534" s="91"/>
      <c r="G534" s="92"/>
      <c r="H534" s="92"/>
      <c r="I534" s="93"/>
      <c r="J534" s="92"/>
      <c r="K534" s="93"/>
      <c r="L534" s="93"/>
    </row>
    <row r="535" spans="1:12" s="94" customFormat="1" x14ac:dyDescent="0.2">
      <c r="A535" s="93"/>
      <c r="B535" s="93"/>
      <c r="C535" s="93"/>
      <c r="D535" s="93"/>
      <c r="E535" s="93"/>
      <c r="F535" s="91"/>
      <c r="G535" s="93"/>
      <c r="H535" s="93"/>
      <c r="I535" s="93"/>
      <c r="J535" s="93"/>
      <c r="K535" s="93"/>
      <c r="L535" s="93"/>
    </row>
    <row r="536" spans="1:12" s="94" customFormat="1" x14ac:dyDescent="0.2">
      <c r="A536" s="93"/>
      <c r="B536" s="102"/>
      <c r="C536" s="102"/>
      <c r="D536" s="102"/>
      <c r="E536" s="92"/>
      <c r="F536" s="91"/>
      <c r="G536" s="92"/>
      <c r="H536" s="92"/>
      <c r="I536" s="93"/>
      <c r="J536" s="92"/>
      <c r="K536" s="105"/>
      <c r="L536" s="93"/>
    </row>
    <row r="537" spans="1:12" s="94" customFormat="1" x14ac:dyDescent="0.2">
      <c r="A537" s="93"/>
      <c r="B537" s="93"/>
      <c r="C537" s="93"/>
      <c r="D537" s="93"/>
      <c r="E537" s="93"/>
      <c r="F537" s="91"/>
      <c r="G537" s="93"/>
      <c r="H537" s="93"/>
      <c r="I537" s="93"/>
      <c r="J537" s="93"/>
      <c r="K537" s="93"/>
      <c r="L537" s="93"/>
    </row>
    <row r="538" spans="1:12" s="94" customFormat="1" x14ac:dyDescent="0.2">
      <c r="A538" s="93"/>
      <c r="B538" s="102"/>
      <c r="C538" s="102"/>
      <c r="D538" s="102"/>
      <c r="E538" s="92"/>
      <c r="F538" s="91"/>
      <c r="G538" s="92"/>
      <c r="H538" s="92"/>
      <c r="I538" s="93"/>
      <c r="J538" s="92"/>
      <c r="K538" s="93"/>
      <c r="L538" s="93"/>
    </row>
    <row r="539" spans="1:12" s="94" customFormat="1" x14ac:dyDescent="0.2">
      <c r="A539" s="93"/>
      <c r="B539" s="93"/>
      <c r="C539" s="93"/>
      <c r="D539" s="93"/>
      <c r="E539" s="93"/>
      <c r="F539" s="91"/>
      <c r="G539" s="93"/>
      <c r="H539" s="93"/>
      <c r="I539" s="93"/>
      <c r="J539" s="93"/>
      <c r="K539" s="93"/>
      <c r="L539" s="93"/>
    </row>
    <row r="540" spans="1:12" s="94" customFormat="1" x14ac:dyDescent="0.2">
      <c r="A540" s="93"/>
      <c r="B540" s="102"/>
      <c r="C540" s="102"/>
      <c r="D540" s="102"/>
      <c r="E540" s="92"/>
      <c r="F540" s="91"/>
      <c r="G540" s="92"/>
      <c r="H540" s="92"/>
      <c r="I540" s="93"/>
      <c r="J540" s="92"/>
      <c r="K540" s="105"/>
      <c r="L540" s="93"/>
    </row>
    <row r="541" spans="1:12" s="94" customFormat="1" x14ac:dyDescent="0.2">
      <c r="A541" s="93"/>
      <c r="B541" s="93"/>
      <c r="C541" s="93"/>
      <c r="D541" s="93"/>
      <c r="E541" s="93"/>
      <c r="F541" s="91"/>
      <c r="G541" s="93"/>
      <c r="H541" s="93"/>
      <c r="I541" s="93"/>
      <c r="J541" s="93"/>
      <c r="K541" s="93"/>
      <c r="L541" s="93"/>
    </row>
    <row r="542" spans="1:12" s="94" customFormat="1" x14ac:dyDescent="0.2">
      <c r="A542" s="93"/>
      <c r="B542" s="102"/>
      <c r="C542" s="102"/>
      <c r="D542" s="102"/>
      <c r="E542" s="92"/>
      <c r="F542" s="91"/>
      <c r="G542" s="92"/>
      <c r="H542" s="92"/>
      <c r="I542" s="93"/>
      <c r="J542" s="92"/>
      <c r="K542" s="105"/>
      <c r="L542" s="93"/>
    </row>
    <row r="543" spans="1:12" x14ac:dyDescent="0.2">
      <c r="A543" s="80"/>
      <c r="B543" s="80"/>
      <c r="C543" s="80"/>
      <c r="D543" s="80"/>
      <c r="E543" s="80"/>
      <c r="G543" s="80"/>
      <c r="H543" s="80"/>
      <c r="I543" s="80"/>
      <c r="J543" s="80"/>
      <c r="K543" s="80"/>
      <c r="L543" s="80"/>
    </row>
    <row r="544" spans="1:12" x14ac:dyDescent="0.2">
      <c r="A544" s="80"/>
      <c r="B544" s="81"/>
      <c r="C544" s="81"/>
      <c r="D544" s="81"/>
      <c r="E544" s="110"/>
      <c r="G544" s="110"/>
      <c r="H544" s="110"/>
      <c r="I544" s="80"/>
      <c r="J544" s="110"/>
      <c r="K544" s="111"/>
      <c r="L544" s="80"/>
    </row>
    <row r="545" spans="1:12" x14ac:dyDescent="0.2">
      <c r="A545" s="80"/>
      <c r="B545" s="80"/>
      <c r="C545" s="80"/>
      <c r="D545" s="80"/>
      <c r="E545" s="80"/>
      <c r="G545" s="80"/>
      <c r="H545" s="80"/>
      <c r="I545" s="80"/>
      <c r="J545" s="80"/>
      <c r="K545" s="80"/>
      <c r="L545" s="80"/>
    </row>
    <row r="546" spans="1:12" x14ac:dyDescent="0.2">
      <c r="A546" s="80"/>
      <c r="B546" s="81"/>
      <c r="C546" s="81"/>
      <c r="D546" s="81"/>
      <c r="E546" s="110"/>
      <c r="G546" s="110"/>
      <c r="H546" s="110"/>
      <c r="I546" s="80"/>
      <c r="J546" s="110"/>
      <c r="K546" s="111"/>
      <c r="L546" s="80"/>
    </row>
    <row r="547" spans="1:12" x14ac:dyDescent="0.2">
      <c r="A547" s="80"/>
      <c r="B547" s="80"/>
      <c r="C547" s="80"/>
      <c r="D547" s="80"/>
      <c r="E547" s="80"/>
      <c r="G547" s="80"/>
      <c r="H547" s="80"/>
      <c r="I547" s="80"/>
      <c r="J547" s="80"/>
      <c r="K547" s="80"/>
      <c r="L547" s="80"/>
    </row>
    <row r="548" spans="1:12" x14ac:dyDescent="0.2">
      <c r="A548" s="80"/>
      <c r="B548" s="81"/>
      <c r="C548" s="81"/>
      <c r="D548" s="81"/>
      <c r="E548" s="110"/>
      <c r="G548" s="110"/>
      <c r="H548" s="110"/>
      <c r="I548" s="80"/>
      <c r="J548" s="110"/>
      <c r="K548" s="111"/>
      <c r="L548" s="80"/>
    </row>
    <row r="549" spans="1:12" x14ac:dyDescent="0.2">
      <c r="A549" s="80"/>
      <c r="B549" s="80"/>
      <c r="C549" s="80"/>
      <c r="D549" s="80"/>
      <c r="E549" s="80"/>
      <c r="G549" s="80"/>
      <c r="H549" s="80"/>
      <c r="I549" s="80"/>
      <c r="J549" s="80"/>
      <c r="K549" s="80"/>
      <c r="L549" s="80"/>
    </row>
    <row r="550" spans="1:12" x14ac:dyDescent="0.2">
      <c r="A550" s="80"/>
      <c r="B550" s="81"/>
      <c r="C550" s="81"/>
      <c r="D550" s="81"/>
      <c r="E550" s="110"/>
      <c r="G550" s="110"/>
      <c r="H550" s="110"/>
      <c r="I550" s="80"/>
      <c r="J550" s="110"/>
      <c r="K550" s="111"/>
      <c r="L550" s="80"/>
    </row>
    <row r="551" spans="1:12" x14ac:dyDescent="0.2">
      <c r="A551" s="80"/>
      <c r="B551" s="80"/>
      <c r="C551" s="80"/>
      <c r="D551" s="80"/>
      <c r="E551" s="80"/>
      <c r="G551" s="80"/>
      <c r="H551" s="80"/>
      <c r="I551" s="80"/>
      <c r="J551" s="80"/>
      <c r="K551" s="80"/>
      <c r="L551" s="80"/>
    </row>
    <row r="552" spans="1:12" x14ac:dyDescent="0.2">
      <c r="A552" s="80"/>
      <c r="B552" s="81"/>
      <c r="C552" s="81"/>
      <c r="D552" s="81"/>
      <c r="E552" s="110"/>
      <c r="G552" s="110"/>
      <c r="H552" s="110"/>
      <c r="I552" s="80"/>
      <c r="J552" s="110"/>
      <c r="K552" s="111"/>
      <c r="L552" s="80"/>
    </row>
    <row r="553" spans="1:12" x14ac:dyDescent="0.2">
      <c r="A553" s="80"/>
      <c r="B553" s="80"/>
      <c r="C553" s="80"/>
      <c r="D553" s="80"/>
      <c r="E553" s="80"/>
      <c r="G553" s="80"/>
      <c r="H553" s="80"/>
      <c r="I553" s="80"/>
      <c r="J553" s="80"/>
      <c r="K553" s="80"/>
      <c r="L553" s="80"/>
    </row>
    <row r="554" spans="1:12" x14ac:dyDescent="0.2">
      <c r="A554" s="80"/>
      <c r="B554" s="81"/>
      <c r="C554" s="81"/>
      <c r="D554" s="81"/>
      <c r="E554" s="110"/>
      <c r="G554" s="110"/>
      <c r="H554" s="110"/>
      <c r="I554" s="80"/>
      <c r="J554" s="110"/>
      <c r="K554" s="111"/>
      <c r="L554" s="80"/>
    </row>
    <row r="555" spans="1:12" x14ac:dyDescent="0.2">
      <c r="A555" s="80"/>
      <c r="B555" s="80"/>
      <c r="C555" s="80"/>
      <c r="D555" s="80"/>
      <c r="E555" s="80"/>
      <c r="G555" s="80"/>
      <c r="H555" s="80"/>
      <c r="I555" s="80"/>
      <c r="J555" s="80"/>
      <c r="K555" s="80"/>
      <c r="L555" s="80"/>
    </row>
    <row r="556" spans="1:12" x14ac:dyDescent="0.2">
      <c r="A556" s="80"/>
      <c r="B556" s="81"/>
      <c r="C556" s="81"/>
      <c r="D556" s="81"/>
      <c r="E556" s="110"/>
      <c r="G556" s="110"/>
      <c r="H556" s="110"/>
      <c r="I556" s="80"/>
      <c r="J556" s="110"/>
      <c r="K556" s="111"/>
      <c r="L556" s="80"/>
    </row>
    <row r="557" spans="1:12" x14ac:dyDescent="0.2">
      <c r="A557" s="80"/>
      <c r="B557" s="80"/>
      <c r="C557" s="80"/>
      <c r="D557" s="80"/>
      <c r="E557" s="80"/>
      <c r="G557" s="80"/>
      <c r="H557" s="80"/>
      <c r="I557" s="80"/>
      <c r="J557" s="80"/>
      <c r="K557" s="80"/>
      <c r="L557" s="80"/>
    </row>
    <row r="558" spans="1:12" x14ac:dyDescent="0.2">
      <c r="A558" s="80"/>
      <c r="B558" s="81"/>
      <c r="C558" s="81"/>
      <c r="D558" s="81"/>
      <c r="E558" s="110"/>
      <c r="G558" s="110"/>
      <c r="H558" s="110"/>
      <c r="I558" s="80"/>
      <c r="J558" s="110"/>
      <c r="K558" s="111"/>
      <c r="L558" s="80"/>
    </row>
    <row r="559" spans="1:12" x14ac:dyDescent="0.2">
      <c r="A559" s="80"/>
      <c r="B559" s="80"/>
      <c r="C559" s="80"/>
      <c r="D559" s="80"/>
      <c r="E559" s="80"/>
      <c r="G559" s="80"/>
      <c r="H559" s="80"/>
      <c r="I559" s="80"/>
      <c r="J559" s="80"/>
      <c r="K559" s="80"/>
      <c r="L559" s="80"/>
    </row>
    <row r="560" spans="1:12" x14ac:dyDescent="0.2">
      <c r="A560" s="80"/>
      <c r="B560" s="81"/>
      <c r="C560" s="81"/>
      <c r="D560" s="81"/>
      <c r="E560" s="110"/>
      <c r="G560" s="110"/>
      <c r="H560" s="110"/>
      <c r="I560" s="80"/>
      <c r="J560" s="110"/>
      <c r="K560" s="111"/>
      <c r="L560" s="80"/>
    </row>
    <row r="561" spans="1:12" x14ac:dyDescent="0.2">
      <c r="A561" s="80"/>
      <c r="B561" s="80"/>
      <c r="C561" s="80"/>
      <c r="D561" s="80"/>
      <c r="E561" s="80"/>
      <c r="G561" s="80"/>
      <c r="H561" s="80"/>
      <c r="I561" s="80"/>
      <c r="J561" s="80"/>
      <c r="K561" s="80"/>
      <c r="L561" s="80"/>
    </row>
    <row r="562" spans="1:12" x14ac:dyDescent="0.2">
      <c r="A562" s="80"/>
      <c r="B562" s="81"/>
      <c r="C562" s="81"/>
      <c r="D562" s="81"/>
      <c r="E562" s="110"/>
      <c r="G562" s="110"/>
      <c r="H562" s="110"/>
      <c r="I562" s="80"/>
      <c r="J562" s="110"/>
      <c r="K562" s="111"/>
      <c r="L562" s="80"/>
    </row>
    <row r="563" spans="1:12" x14ac:dyDescent="0.2">
      <c r="A563" s="80"/>
      <c r="B563" s="80"/>
      <c r="C563" s="80"/>
      <c r="D563" s="80"/>
      <c r="E563" s="80"/>
      <c r="G563" s="80"/>
      <c r="H563" s="80"/>
      <c r="I563" s="80"/>
      <c r="J563" s="80"/>
      <c r="K563" s="80"/>
      <c r="L563" s="80"/>
    </row>
    <row r="564" spans="1:12" x14ac:dyDescent="0.2">
      <c r="A564" s="80"/>
      <c r="B564" s="81"/>
      <c r="C564" s="81"/>
      <c r="D564" s="81"/>
      <c r="E564" s="110"/>
      <c r="G564" s="110"/>
      <c r="H564" s="110"/>
      <c r="I564" s="80"/>
      <c r="J564" s="110"/>
      <c r="K564" s="111"/>
      <c r="L564" s="80"/>
    </row>
    <row r="565" spans="1:12" x14ac:dyDescent="0.2">
      <c r="A565" s="80"/>
      <c r="B565" s="80"/>
      <c r="C565" s="80"/>
      <c r="D565" s="80"/>
      <c r="E565" s="80"/>
      <c r="G565" s="80"/>
      <c r="H565" s="80"/>
      <c r="I565" s="80"/>
      <c r="J565" s="80"/>
      <c r="K565" s="80"/>
      <c r="L565" s="80"/>
    </row>
    <row r="566" spans="1:12" x14ac:dyDescent="0.2">
      <c r="A566" s="80"/>
      <c r="B566" s="81"/>
      <c r="C566" s="81"/>
      <c r="D566" s="81"/>
      <c r="E566" s="110"/>
      <c r="G566" s="110"/>
      <c r="H566" s="110"/>
      <c r="I566" s="80"/>
      <c r="J566" s="110"/>
      <c r="K566" s="111"/>
      <c r="L566" s="80"/>
    </row>
    <row r="567" spans="1:12" x14ac:dyDescent="0.2">
      <c r="A567" s="80"/>
      <c r="B567" s="80"/>
      <c r="C567" s="80"/>
      <c r="D567" s="80"/>
      <c r="E567" s="80"/>
      <c r="G567" s="80"/>
      <c r="H567" s="80"/>
      <c r="I567" s="80"/>
      <c r="J567" s="80"/>
      <c r="K567" s="80"/>
      <c r="L567" s="80"/>
    </row>
    <row r="568" spans="1:12" x14ac:dyDescent="0.2">
      <c r="A568" s="80"/>
      <c r="B568" s="81"/>
      <c r="C568" s="81"/>
      <c r="D568" s="81"/>
      <c r="E568" s="110"/>
      <c r="G568" s="110"/>
      <c r="H568" s="110"/>
      <c r="I568" s="80"/>
      <c r="J568" s="110"/>
      <c r="K568" s="111"/>
      <c r="L568" s="80"/>
    </row>
    <row r="569" spans="1:12" x14ac:dyDescent="0.2">
      <c r="A569" s="80"/>
      <c r="B569" s="80"/>
      <c r="C569" s="80"/>
      <c r="D569" s="80"/>
      <c r="E569" s="80"/>
      <c r="G569" s="80"/>
      <c r="H569" s="80"/>
      <c r="I569" s="80"/>
      <c r="J569" s="80"/>
      <c r="K569" s="80"/>
      <c r="L569" s="80"/>
    </row>
    <row r="570" spans="1:12" x14ac:dyDescent="0.2">
      <c r="A570" s="80"/>
      <c r="B570" s="81"/>
      <c r="C570" s="81"/>
      <c r="D570" s="81"/>
      <c r="E570" s="110"/>
      <c r="G570" s="110"/>
      <c r="H570" s="110"/>
      <c r="I570" s="80"/>
      <c r="J570" s="110"/>
      <c r="K570" s="111"/>
      <c r="L570" s="80"/>
    </row>
    <row r="571" spans="1:12" x14ac:dyDescent="0.2">
      <c r="A571" s="80"/>
      <c r="B571" s="80"/>
      <c r="C571" s="80"/>
      <c r="D571" s="80"/>
      <c r="E571" s="80"/>
      <c r="G571" s="80"/>
      <c r="H571" s="80"/>
      <c r="I571" s="80"/>
      <c r="J571" s="80"/>
      <c r="K571" s="80"/>
      <c r="L571" s="80"/>
    </row>
    <row r="572" spans="1:12" x14ac:dyDescent="0.2">
      <c r="A572" s="80"/>
      <c r="B572" s="81"/>
      <c r="C572" s="81"/>
      <c r="D572" s="81"/>
      <c r="E572" s="110"/>
      <c r="G572" s="110"/>
      <c r="H572" s="110"/>
      <c r="I572" s="80"/>
      <c r="J572" s="110"/>
      <c r="K572" s="111"/>
      <c r="L572" s="80"/>
    </row>
    <row r="573" spans="1:12" x14ac:dyDescent="0.2">
      <c r="A573" s="80"/>
      <c r="B573" s="80"/>
      <c r="C573" s="80"/>
      <c r="D573" s="80"/>
      <c r="E573" s="80"/>
      <c r="G573" s="80"/>
      <c r="H573" s="80"/>
      <c r="I573" s="80"/>
      <c r="J573" s="80"/>
      <c r="K573" s="80"/>
      <c r="L573" s="80"/>
    </row>
    <row r="574" spans="1:12" x14ac:dyDescent="0.2">
      <c r="A574" s="80"/>
      <c r="B574" s="81"/>
      <c r="C574" s="81"/>
      <c r="D574" s="81"/>
      <c r="E574" s="110"/>
      <c r="G574" s="110"/>
      <c r="H574" s="110"/>
      <c r="I574" s="80"/>
      <c r="J574" s="110"/>
      <c r="K574" s="111"/>
      <c r="L574" s="80"/>
    </row>
    <row r="575" spans="1:12" x14ac:dyDescent="0.2">
      <c r="A575" s="80"/>
      <c r="B575" s="80"/>
      <c r="C575" s="80"/>
      <c r="D575" s="80"/>
      <c r="E575" s="80"/>
      <c r="G575" s="80"/>
      <c r="H575" s="80"/>
      <c r="I575" s="80"/>
      <c r="J575" s="80"/>
      <c r="K575" s="80"/>
      <c r="L575" s="80"/>
    </row>
    <row r="576" spans="1:12" x14ac:dyDescent="0.2">
      <c r="A576" s="80"/>
      <c r="B576" s="81"/>
      <c r="C576" s="81"/>
      <c r="D576" s="81"/>
      <c r="E576" s="110"/>
      <c r="G576" s="110"/>
      <c r="H576" s="110"/>
      <c r="I576" s="80"/>
      <c r="J576" s="110"/>
      <c r="K576" s="111"/>
      <c r="L576" s="80"/>
    </row>
    <row r="577" spans="1:12" x14ac:dyDescent="0.2">
      <c r="A577" s="80"/>
      <c r="B577" s="80"/>
      <c r="C577" s="80"/>
      <c r="D577" s="80"/>
      <c r="E577" s="80"/>
      <c r="G577" s="80"/>
      <c r="H577" s="80"/>
      <c r="I577" s="80"/>
      <c r="J577" s="80"/>
      <c r="K577" s="80"/>
      <c r="L577" s="80"/>
    </row>
    <row r="578" spans="1:12" x14ac:dyDescent="0.2">
      <c r="A578" s="80"/>
      <c r="B578" s="81"/>
      <c r="C578" s="81"/>
      <c r="D578" s="81"/>
      <c r="E578" s="110"/>
      <c r="G578" s="110"/>
      <c r="H578" s="110"/>
      <c r="I578" s="80"/>
      <c r="J578" s="110"/>
      <c r="K578" s="111"/>
      <c r="L578" s="80"/>
    </row>
    <row r="579" spans="1:12" x14ac:dyDescent="0.2">
      <c r="A579" s="80"/>
      <c r="B579" s="80"/>
      <c r="C579" s="80"/>
      <c r="D579" s="80"/>
      <c r="E579" s="80"/>
      <c r="G579" s="80"/>
      <c r="H579" s="80"/>
      <c r="I579" s="80"/>
      <c r="J579" s="80"/>
      <c r="K579" s="80"/>
      <c r="L579" s="80"/>
    </row>
    <row r="580" spans="1:12" x14ac:dyDescent="0.2">
      <c r="A580" s="80"/>
      <c r="B580" s="81"/>
      <c r="C580" s="81"/>
      <c r="D580" s="81"/>
      <c r="E580" s="110"/>
      <c r="G580" s="110"/>
      <c r="H580" s="110"/>
      <c r="I580" s="80"/>
      <c r="J580" s="110"/>
      <c r="K580" s="111"/>
      <c r="L580" s="80"/>
    </row>
    <row r="581" spans="1:12" x14ac:dyDescent="0.2">
      <c r="A581" s="80"/>
      <c r="B581" s="80"/>
      <c r="C581" s="80"/>
      <c r="D581" s="80"/>
      <c r="E581" s="80"/>
      <c r="G581" s="110"/>
      <c r="H581" s="80"/>
      <c r="I581" s="80"/>
      <c r="J581" s="80"/>
      <c r="K581" s="80"/>
      <c r="L581" s="80"/>
    </row>
    <row r="582" spans="1:12" x14ac:dyDescent="0.2">
      <c r="A582" s="80"/>
      <c r="B582" s="81"/>
      <c r="C582" s="81"/>
      <c r="D582" s="81"/>
      <c r="E582" s="110"/>
      <c r="G582" s="110"/>
      <c r="H582" s="80"/>
      <c r="I582" s="80"/>
      <c r="J582" s="110"/>
      <c r="K582" s="111"/>
      <c r="L582" s="80"/>
    </row>
    <row r="583" spans="1:12" x14ac:dyDescent="0.2">
      <c r="A583" s="80"/>
      <c r="B583" s="80"/>
      <c r="C583" s="80"/>
      <c r="D583" s="80"/>
      <c r="G583" s="110"/>
      <c r="H583" s="80"/>
      <c r="I583" s="80"/>
      <c r="J583" s="80"/>
      <c r="K583" s="80"/>
      <c r="L583" s="80"/>
    </row>
    <row r="584" spans="1:12" x14ac:dyDescent="0.2">
      <c r="A584" s="80"/>
      <c r="B584" s="81"/>
      <c r="C584" s="81"/>
      <c r="D584" s="81"/>
      <c r="E584" s="110"/>
      <c r="G584" s="110"/>
      <c r="H584" s="80"/>
      <c r="I584" s="80"/>
      <c r="J584" s="110"/>
      <c r="K584" s="111"/>
      <c r="L584" s="80"/>
    </row>
    <row r="585" spans="1:12" x14ac:dyDescent="0.2">
      <c r="A585" s="80"/>
      <c r="B585" s="80"/>
      <c r="C585" s="80"/>
      <c r="D585" s="80"/>
      <c r="E585" s="80"/>
      <c r="G585" s="110"/>
      <c r="H585" s="80"/>
      <c r="I585" s="80"/>
      <c r="J585" s="80"/>
      <c r="K585" s="80"/>
      <c r="L585" s="80"/>
    </row>
    <row r="586" spans="1:12" x14ac:dyDescent="0.2">
      <c r="A586" s="80"/>
      <c r="B586" s="81"/>
      <c r="C586" s="81"/>
      <c r="D586" s="81"/>
      <c r="E586" s="110"/>
      <c r="G586" s="110"/>
      <c r="H586" s="110"/>
      <c r="I586" s="80"/>
      <c r="J586" s="110"/>
      <c r="K586" s="111"/>
      <c r="L586" s="80"/>
    </row>
    <row r="587" spans="1:12" x14ac:dyDescent="0.2">
      <c r="A587" s="80"/>
      <c r="B587" s="80"/>
      <c r="C587" s="80"/>
      <c r="D587" s="80"/>
      <c r="E587" s="80"/>
      <c r="G587" s="110"/>
      <c r="H587" s="80"/>
      <c r="I587" s="80"/>
      <c r="J587" s="80"/>
      <c r="K587" s="80"/>
      <c r="L587" s="80"/>
    </row>
    <row r="588" spans="1:12" x14ac:dyDescent="0.2">
      <c r="A588" s="80"/>
      <c r="B588" s="81"/>
      <c r="C588" s="81"/>
      <c r="D588" s="81"/>
      <c r="E588" s="110"/>
      <c r="G588" s="110"/>
      <c r="H588" s="110"/>
      <c r="I588" s="80"/>
      <c r="J588" s="110"/>
      <c r="K588" s="111"/>
      <c r="L588" s="80"/>
    </row>
    <row r="589" spans="1:12" x14ac:dyDescent="0.2">
      <c r="A589" s="80"/>
      <c r="B589" s="80"/>
      <c r="C589" s="80"/>
      <c r="D589" s="80"/>
      <c r="E589" s="80"/>
      <c r="G589" s="110"/>
      <c r="H589" s="80"/>
      <c r="I589" s="80"/>
      <c r="J589" s="80"/>
      <c r="K589" s="80"/>
      <c r="L589" s="80"/>
    </row>
    <row r="590" spans="1:12" x14ac:dyDescent="0.2">
      <c r="A590" s="80"/>
      <c r="B590" s="81"/>
      <c r="C590" s="81"/>
      <c r="D590" s="81"/>
      <c r="E590" s="110"/>
      <c r="G590" s="110"/>
      <c r="H590" s="110"/>
      <c r="I590" s="80"/>
      <c r="J590" s="110"/>
      <c r="K590" s="111"/>
      <c r="L590" s="80"/>
    </row>
    <row r="591" spans="1:12" x14ac:dyDescent="0.2">
      <c r="A591" s="80"/>
      <c r="B591" s="80"/>
      <c r="C591" s="80"/>
      <c r="D591" s="80"/>
      <c r="E591" s="80"/>
      <c r="G591" s="80"/>
      <c r="H591" s="80"/>
      <c r="I591" s="80"/>
      <c r="J591" s="80"/>
      <c r="K591" s="80"/>
      <c r="L591" s="80"/>
    </row>
    <row r="592" spans="1:12" x14ac:dyDescent="0.2">
      <c r="A592" s="80"/>
      <c r="B592" s="81"/>
      <c r="C592" s="81"/>
      <c r="D592" s="81"/>
      <c r="E592" s="110"/>
      <c r="G592" s="110"/>
      <c r="H592" s="110"/>
      <c r="I592" s="80"/>
      <c r="J592" s="80"/>
      <c r="K592" s="111"/>
      <c r="L592" s="80"/>
    </row>
    <row r="593" spans="1:12" x14ac:dyDescent="0.2">
      <c r="A593" s="80"/>
      <c r="B593" s="80"/>
      <c r="C593" s="80"/>
      <c r="D593" s="80"/>
      <c r="E593" s="80"/>
      <c r="G593" s="80"/>
      <c r="H593" s="112"/>
      <c r="I593" s="112"/>
      <c r="J593" s="112"/>
      <c r="K593" s="80"/>
      <c r="L593" s="80"/>
    </row>
    <row r="594" spans="1:12" x14ac:dyDescent="0.2">
      <c r="A594" s="80"/>
      <c r="B594" s="80"/>
      <c r="C594" s="80"/>
      <c r="D594" s="80"/>
      <c r="E594" s="80"/>
      <c r="G594" s="80"/>
      <c r="H594" s="80"/>
      <c r="I594" s="80"/>
      <c r="J594" s="80"/>
      <c r="K594" s="80"/>
      <c r="L594" s="80"/>
    </row>
    <row r="595" spans="1:12" x14ac:dyDescent="0.2">
      <c r="A595" s="80"/>
      <c r="B595" s="113"/>
      <c r="C595" s="86"/>
      <c r="D595" s="86"/>
      <c r="E595" s="86"/>
      <c r="G595" s="86"/>
      <c r="H595" s="86"/>
      <c r="I595" s="86"/>
      <c r="J595" s="86"/>
      <c r="K595" s="80"/>
      <c r="L595" s="80"/>
    </row>
    <row r="596" spans="1:12" x14ac:dyDescent="0.2">
      <c r="A596" s="80"/>
      <c r="B596" s="80"/>
      <c r="C596" s="86"/>
      <c r="D596" s="86"/>
      <c r="E596" s="86"/>
      <c r="G596" s="86"/>
      <c r="H596" s="86"/>
      <c r="I596" s="86"/>
      <c r="J596" s="86"/>
      <c r="K596" s="80"/>
      <c r="L596" s="80"/>
    </row>
    <row r="597" spans="1:12" x14ac:dyDescent="0.2">
      <c r="A597" s="80"/>
      <c r="B597" s="80"/>
      <c r="C597" s="80"/>
      <c r="D597" s="80"/>
      <c r="E597" s="80"/>
      <c r="G597" s="112"/>
      <c r="H597" s="112"/>
      <c r="I597" s="112"/>
      <c r="J597" s="112"/>
      <c r="K597" s="80"/>
      <c r="L597" s="80"/>
    </row>
    <row r="598" spans="1:12" x14ac:dyDescent="0.2">
      <c r="A598" s="80"/>
      <c r="B598" s="80"/>
      <c r="C598" s="80"/>
      <c r="D598" s="80"/>
      <c r="E598" s="80"/>
      <c r="G598" s="80"/>
      <c r="H598" s="80"/>
      <c r="I598" s="80"/>
      <c r="J598" s="80"/>
      <c r="K598" s="80"/>
      <c r="L598" s="80"/>
    </row>
    <row r="599" spans="1:12" x14ac:dyDescent="0.2">
      <c r="A599" s="80"/>
      <c r="B599" s="80"/>
      <c r="C599" s="80"/>
      <c r="D599" s="80"/>
      <c r="E599" s="80"/>
      <c r="G599" s="80"/>
      <c r="H599" s="80"/>
      <c r="I599" s="80"/>
      <c r="J599" s="80"/>
      <c r="K599" s="80"/>
      <c r="L599" s="80"/>
    </row>
    <row r="600" spans="1:12" x14ac:dyDescent="0.2">
      <c r="A600" s="80"/>
      <c r="B600" s="113"/>
      <c r="C600" s="113"/>
      <c r="D600" s="113"/>
      <c r="E600" s="87"/>
      <c r="G600" s="87"/>
      <c r="H600" s="87"/>
      <c r="I600" s="80"/>
      <c r="J600" s="87"/>
      <c r="K600" s="80"/>
      <c r="L600" s="80"/>
    </row>
    <row r="601" spans="1:12" x14ac:dyDescent="0.2">
      <c r="A601" s="80"/>
      <c r="B601" s="80"/>
      <c r="C601" s="80"/>
      <c r="D601" s="80"/>
      <c r="E601" s="80"/>
      <c r="G601" s="80"/>
      <c r="H601" s="80"/>
      <c r="I601" s="80"/>
      <c r="J601" s="80"/>
      <c r="K601" s="80"/>
      <c r="L601" s="80"/>
    </row>
    <row r="602" spans="1:12" x14ac:dyDescent="0.2">
      <c r="A602" s="80"/>
      <c r="B602" s="80"/>
      <c r="C602" s="114"/>
      <c r="D602" s="80"/>
      <c r="E602" s="80"/>
      <c r="G602" s="80"/>
      <c r="H602" s="80"/>
      <c r="I602" s="80"/>
      <c r="J602" s="80"/>
      <c r="K602" s="80"/>
      <c r="L602" s="80"/>
    </row>
    <row r="603" spans="1:12" x14ac:dyDescent="0.2">
      <c r="A603" s="80"/>
      <c r="B603" s="80"/>
      <c r="C603" s="80"/>
      <c r="D603" s="80"/>
      <c r="E603" s="80"/>
      <c r="G603" s="80"/>
      <c r="H603" s="80"/>
      <c r="I603" s="80"/>
      <c r="J603" s="80"/>
      <c r="K603" s="80"/>
      <c r="L603" s="80"/>
    </row>
    <row r="604" spans="1:12" x14ac:dyDescent="0.2">
      <c r="A604" s="80"/>
      <c r="B604" s="81"/>
      <c r="C604" s="81"/>
      <c r="D604" s="81"/>
      <c r="E604" s="110"/>
      <c r="G604" s="110"/>
      <c r="H604" s="110"/>
      <c r="I604" s="80"/>
      <c r="J604" s="110"/>
      <c r="K604" s="111"/>
      <c r="L604" s="80"/>
    </row>
    <row r="605" spans="1:12" x14ac:dyDescent="0.2">
      <c r="A605" s="80"/>
      <c r="B605" s="80"/>
      <c r="C605" s="80"/>
      <c r="D605" s="80"/>
      <c r="E605" s="80"/>
      <c r="G605" s="80"/>
      <c r="H605" s="80"/>
      <c r="I605" s="80"/>
      <c r="J605" s="80"/>
      <c r="K605" s="80"/>
      <c r="L605" s="80"/>
    </row>
    <row r="606" spans="1:12" x14ac:dyDescent="0.2">
      <c r="A606" s="80"/>
      <c r="B606" s="81"/>
      <c r="C606" s="81"/>
      <c r="D606" s="81"/>
      <c r="E606" s="110"/>
      <c r="G606" s="110"/>
      <c r="H606" s="110"/>
      <c r="I606" s="80"/>
      <c r="J606" s="110"/>
      <c r="K606" s="111"/>
      <c r="L606" s="80"/>
    </row>
    <row r="607" spans="1:12" x14ac:dyDescent="0.2">
      <c r="A607" s="80"/>
      <c r="B607" s="80"/>
      <c r="C607" s="80"/>
      <c r="D607" s="80"/>
      <c r="E607" s="80"/>
      <c r="G607" s="80"/>
      <c r="H607" s="80"/>
      <c r="I607" s="80"/>
      <c r="J607" s="80"/>
      <c r="K607" s="80"/>
      <c r="L607" s="80"/>
    </row>
    <row r="608" spans="1:12" x14ac:dyDescent="0.2">
      <c r="A608" s="80"/>
      <c r="B608" s="81"/>
      <c r="C608" s="81"/>
      <c r="D608" s="81"/>
      <c r="E608" s="110"/>
      <c r="G608" s="110"/>
      <c r="H608" s="110"/>
      <c r="I608" s="80"/>
      <c r="J608" s="110"/>
      <c r="K608" s="111"/>
      <c r="L608" s="80"/>
    </row>
    <row r="609" spans="1:12" x14ac:dyDescent="0.2">
      <c r="A609" s="80"/>
      <c r="B609" s="80"/>
      <c r="C609" s="80"/>
      <c r="D609" s="80"/>
      <c r="E609" s="80"/>
      <c r="G609" s="80"/>
      <c r="H609" s="80"/>
      <c r="I609" s="80"/>
      <c r="J609" s="80"/>
      <c r="K609" s="80"/>
      <c r="L609" s="80"/>
    </row>
    <row r="610" spans="1:12" x14ac:dyDescent="0.2">
      <c r="A610" s="80"/>
      <c r="B610" s="81"/>
      <c r="C610" s="81"/>
      <c r="D610" s="81"/>
      <c r="E610" s="110"/>
      <c r="G610" s="110"/>
      <c r="H610" s="110"/>
      <c r="I610" s="80"/>
      <c r="J610" s="110"/>
      <c r="K610" s="111"/>
      <c r="L610" s="80"/>
    </row>
    <row r="611" spans="1:12" x14ac:dyDescent="0.2">
      <c r="A611" s="80"/>
      <c r="B611" s="80"/>
      <c r="C611" s="80"/>
      <c r="D611" s="80"/>
      <c r="E611" s="80"/>
      <c r="G611" s="80"/>
      <c r="H611" s="80"/>
      <c r="I611" s="80"/>
      <c r="J611" s="80"/>
      <c r="K611" s="80"/>
      <c r="L611" s="80"/>
    </row>
    <row r="612" spans="1:12" x14ac:dyDescent="0.2">
      <c r="A612" s="80"/>
      <c r="B612" s="81"/>
      <c r="C612" s="81"/>
      <c r="D612" s="81"/>
      <c r="E612" s="110"/>
      <c r="G612" s="110"/>
      <c r="H612" s="110"/>
      <c r="I612" s="80"/>
      <c r="J612" s="110"/>
      <c r="K612" s="111"/>
      <c r="L612" s="80"/>
    </row>
    <row r="613" spans="1:12" x14ac:dyDescent="0.2">
      <c r="A613" s="80"/>
      <c r="B613" s="80"/>
      <c r="C613" s="80"/>
      <c r="D613" s="80"/>
      <c r="E613" s="80"/>
      <c r="G613" s="80"/>
      <c r="H613" s="80"/>
      <c r="I613" s="80"/>
      <c r="J613" s="80"/>
      <c r="K613" s="80"/>
      <c r="L613" s="80"/>
    </row>
    <row r="614" spans="1:12" x14ac:dyDescent="0.2">
      <c r="A614" s="80"/>
      <c r="B614" s="81"/>
      <c r="C614" s="81"/>
      <c r="D614" s="81"/>
      <c r="E614" s="110"/>
      <c r="G614" s="110"/>
      <c r="H614" s="110"/>
      <c r="I614" s="80"/>
      <c r="J614" s="110"/>
      <c r="K614" s="111"/>
      <c r="L614" s="80"/>
    </row>
    <row r="615" spans="1:12" x14ac:dyDescent="0.2">
      <c r="A615" s="80"/>
      <c r="B615" s="80"/>
      <c r="C615" s="80"/>
      <c r="D615" s="80"/>
      <c r="E615" s="80"/>
      <c r="G615" s="80"/>
      <c r="H615" s="80"/>
      <c r="I615" s="80"/>
      <c r="J615" s="80"/>
      <c r="K615" s="80"/>
      <c r="L615" s="80"/>
    </row>
    <row r="616" spans="1:12" x14ac:dyDescent="0.2">
      <c r="A616" s="80"/>
      <c r="B616" s="81"/>
      <c r="C616" s="81"/>
      <c r="D616" s="81"/>
      <c r="E616" s="110"/>
      <c r="G616" s="110"/>
      <c r="H616" s="110"/>
      <c r="I616" s="80"/>
      <c r="J616" s="110"/>
      <c r="K616" s="111"/>
      <c r="L616" s="80"/>
    </row>
    <row r="617" spans="1:12" x14ac:dyDescent="0.2">
      <c r="A617" s="80"/>
      <c r="B617" s="80"/>
      <c r="C617" s="80"/>
      <c r="D617" s="80"/>
      <c r="E617" s="80"/>
      <c r="G617" s="80"/>
      <c r="H617" s="80"/>
      <c r="I617" s="80"/>
      <c r="J617" s="80"/>
      <c r="K617" s="80"/>
      <c r="L617" s="80"/>
    </row>
    <row r="618" spans="1:12" x14ac:dyDescent="0.2">
      <c r="A618" s="80"/>
      <c r="B618" s="81"/>
      <c r="C618" s="81"/>
      <c r="D618" s="81"/>
      <c r="E618" s="110"/>
      <c r="G618" s="110"/>
      <c r="H618" s="110"/>
      <c r="I618" s="80"/>
      <c r="J618" s="110"/>
      <c r="K618" s="111"/>
      <c r="L618" s="80"/>
    </row>
    <row r="619" spans="1:12" x14ac:dyDescent="0.2">
      <c r="A619" s="80"/>
      <c r="B619" s="80"/>
      <c r="C619" s="80"/>
      <c r="D619" s="80"/>
      <c r="E619" s="115"/>
      <c r="G619" s="80"/>
      <c r="H619" s="80"/>
      <c r="I619" s="80"/>
      <c r="J619" s="80"/>
      <c r="K619" s="80"/>
      <c r="L619" s="80"/>
    </row>
    <row r="620" spans="1:12" x14ac:dyDescent="0.2">
      <c r="A620" s="80"/>
      <c r="B620" s="81"/>
      <c r="C620" s="81"/>
      <c r="D620" s="81"/>
      <c r="E620" s="110"/>
      <c r="G620" s="110"/>
      <c r="H620" s="110"/>
      <c r="I620" s="80"/>
      <c r="J620" s="110"/>
      <c r="K620" s="111"/>
      <c r="L620" s="80"/>
    </row>
    <row r="621" spans="1:12" x14ac:dyDescent="0.2">
      <c r="A621" s="80"/>
      <c r="B621" s="80"/>
      <c r="C621" s="80"/>
      <c r="D621" s="80"/>
      <c r="E621" s="80"/>
      <c r="G621" s="80"/>
      <c r="H621" s="112"/>
      <c r="I621" s="112"/>
      <c r="J621" s="112"/>
      <c r="K621" s="80"/>
      <c r="L621" s="80"/>
    </row>
    <row r="622" spans="1:12" x14ac:dyDescent="0.2">
      <c r="A622" s="80"/>
      <c r="B622" s="80"/>
      <c r="C622" s="80"/>
      <c r="D622" s="80"/>
      <c r="E622" s="80"/>
      <c r="G622" s="80"/>
      <c r="H622" s="80"/>
      <c r="I622" s="80"/>
      <c r="J622" s="80"/>
      <c r="K622" s="80"/>
      <c r="L622" s="80"/>
    </row>
    <row r="623" spans="1:12" x14ac:dyDescent="0.2">
      <c r="A623" s="80"/>
      <c r="B623" s="80"/>
      <c r="C623" s="114"/>
      <c r="D623" s="80"/>
      <c r="E623" s="80"/>
      <c r="G623" s="80"/>
      <c r="H623" s="80"/>
      <c r="I623" s="80"/>
      <c r="J623" s="80"/>
      <c r="K623" s="80"/>
      <c r="L623" s="80"/>
    </row>
    <row r="624" spans="1:12" x14ac:dyDescent="0.2">
      <c r="A624" s="80"/>
      <c r="B624" s="80"/>
      <c r="C624" s="80"/>
      <c r="D624" s="80"/>
      <c r="E624" s="80"/>
      <c r="G624" s="80"/>
      <c r="H624" s="80"/>
      <c r="I624" s="80"/>
      <c r="J624" s="80"/>
      <c r="K624" s="80"/>
      <c r="L624" s="80"/>
    </row>
    <row r="625" spans="1:12" x14ac:dyDescent="0.2">
      <c r="A625" s="80"/>
      <c r="B625" s="81"/>
      <c r="C625" s="81"/>
      <c r="D625" s="81"/>
      <c r="E625" s="110"/>
      <c r="G625" s="110"/>
      <c r="H625" s="110"/>
      <c r="I625" s="80"/>
      <c r="J625" s="110"/>
      <c r="K625" s="111"/>
      <c r="L625" s="80"/>
    </row>
    <row r="626" spans="1:12" x14ac:dyDescent="0.2">
      <c r="A626" s="80"/>
      <c r="B626" s="80"/>
      <c r="C626" s="80"/>
      <c r="D626" s="80"/>
      <c r="E626" s="80"/>
      <c r="G626" s="80"/>
      <c r="H626" s="80"/>
      <c r="I626" s="80"/>
      <c r="J626" s="80"/>
      <c r="K626" s="80"/>
      <c r="L626" s="80"/>
    </row>
    <row r="627" spans="1:12" x14ac:dyDescent="0.2">
      <c r="A627" s="80"/>
      <c r="B627" s="81"/>
      <c r="C627" s="81"/>
      <c r="D627" s="81"/>
      <c r="E627" s="110"/>
      <c r="G627" s="110"/>
      <c r="H627" s="110"/>
      <c r="I627" s="80"/>
      <c r="J627" s="110"/>
      <c r="K627" s="111"/>
      <c r="L627" s="80"/>
    </row>
    <row r="628" spans="1:12" x14ac:dyDescent="0.2">
      <c r="A628" s="80"/>
      <c r="B628" s="80"/>
      <c r="C628" s="80"/>
      <c r="D628" s="80"/>
      <c r="E628" s="80"/>
      <c r="G628" s="80"/>
      <c r="H628" s="80"/>
      <c r="I628" s="80"/>
      <c r="J628" s="80"/>
      <c r="K628" s="80"/>
      <c r="L628" s="80"/>
    </row>
    <row r="629" spans="1:12" x14ac:dyDescent="0.2">
      <c r="A629" s="80"/>
      <c r="B629" s="81"/>
      <c r="C629" s="81"/>
      <c r="D629" s="81"/>
      <c r="E629" s="110"/>
      <c r="G629" s="110"/>
      <c r="H629" s="110"/>
      <c r="I629" s="80"/>
      <c r="J629" s="110"/>
      <c r="K629" s="111"/>
      <c r="L629" s="80"/>
    </row>
    <row r="630" spans="1:12" x14ac:dyDescent="0.2">
      <c r="A630" s="80"/>
      <c r="B630" s="80"/>
      <c r="C630" s="80"/>
      <c r="D630" s="80"/>
      <c r="E630" s="80"/>
      <c r="G630" s="80"/>
      <c r="H630" s="80"/>
      <c r="I630" s="80"/>
      <c r="J630" s="80"/>
      <c r="K630" s="80"/>
      <c r="L630" s="80"/>
    </row>
    <row r="631" spans="1:12" x14ac:dyDescent="0.2">
      <c r="A631" s="80"/>
      <c r="B631" s="81"/>
      <c r="C631" s="81"/>
      <c r="D631" s="81"/>
      <c r="E631" s="110"/>
      <c r="G631" s="110"/>
      <c r="H631" s="110"/>
      <c r="I631" s="80"/>
      <c r="J631" s="110"/>
      <c r="K631" s="111"/>
      <c r="L631" s="80"/>
    </row>
    <row r="632" spans="1:12" x14ac:dyDescent="0.2">
      <c r="A632" s="80"/>
      <c r="B632" s="80"/>
      <c r="C632" s="80"/>
      <c r="D632" s="80"/>
      <c r="E632" s="80"/>
      <c r="G632" s="80"/>
      <c r="H632" s="80"/>
      <c r="I632" s="80"/>
      <c r="J632" s="80"/>
      <c r="K632" s="80"/>
      <c r="L632" s="80"/>
    </row>
    <row r="633" spans="1:12" x14ac:dyDescent="0.2">
      <c r="A633" s="80"/>
      <c r="B633" s="81"/>
      <c r="C633" s="81"/>
      <c r="D633" s="81"/>
      <c r="E633" s="110"/>
      <c r="G633" s="110"/>
      <c r="H633" s="110"/>
      <c r="I633" s="80"/>
      <c r="J633" s="110"/>
      <c r="K633" s="111"/>
      <c r="L633" s="80"/>
    </row>
    <row r="634" spans="1:12" x14ac:dyDescent="0.2">
      <c r="A634" s="80"/>
      <c r="B634" s="80"/>
      <c r="C634" s="80"/>
      <c r="D634" s="80"/>
      <c r="E634" s="80"/>
      <c r="G634" s="80"/>
      <c r="H634" s="80"/>
      <c r="I634" s="80"/>
      <c r="J634" s="80"/>
      <c r="K634" s="80"/>
      <c r="L634" s="80"/>
    </row>
    <row r="635" spans="1:12" x14ac:dyDescent="0.2">
      <c r="A635" s="80"/>
      <c r="B635" s="81"/>
      <c r="C635" s="81"/>
      <c r="D635" s="81"/>
      <c r="E635" s="110"/>
      <c r="G635" s="110"/>
      <c r="H635" s="110"/>
      <c r="I635" s="80"/>
      <c r="J635" s="110"/>
      <c r="K635" s="111"/>
      <c r="L635" s="80"/>
    </row>
    <row r="636" spans="1:12" x14ac:dyDescent="0.2">
      <c r="A636" s="80"/>
      <c r="B636" s="80"/>
      <c r="C636" s="80"/>
      <c r="D636" s="80"/>
      <c r="E636" s="80"/>
      <c r="G636" s="80"/>
      <c r="H636" s="80"/>
      <c r="I636" s="80"/>
      <c r="J636" s="80"/>
      <c r="K636" s="80"/>
      <c r="L636" s="80"/>
    </row>
    <row r="637" spans="1:12" x14ac:dyDescent="0.2">
      <c r="A637" s="80"/>
      <c r="B637" s="81"/>
      <c r="C637" s="81"/>
      <c r="D637" s="81"/>
      <c r="E637" s="110"/>
      <c r="G637" s="110"/>
      <c r="H637" s="110"/>
      <c r="I637" s="80"/>
      <c r="J637" s="110"/>
      <c r="K637" s="111"/>
      <c r="L637" s="80"/>
    </row>
    <row r="638" spans="1:12" x14ac:dyDescent="0.2">
      <c r="A638" s="80"/>
      <c r="B638" s="80"/>
      <c r="C638" s="80"/>
      <c r="D638" s="80"/>
      <c r="E638" s="80"/>
      <c r="G638" s="80"/>
      <c r="H638" s="80"/>
      <c r="I638" s="80"/>
      <c r="J638" s="80"/>
      <c r="K638" s="80"/>
      <c r="L638" s="80"/>
    </row>
    <row r="639" spans="1:12" x14ac:dyDescent="0.2">
      <c r="A639" s="80"/>
      <c r="B639" s="81"/>
      <c r="C639" s="81"/>
      <c r="D639" s="81"/>
      <c r="E639" s="110"/>
      <c r="G639" s="110"/>
      <c r="H639" s="110"/>
      <c r="I639" s="80"/>
      <c r="J639" s="110"/>
      <c r="K639" s="111"/>
      <c r="L639" s="80"/>
    </row>
    <row r="640" spans="1:12" x14ac:dyDescent="0.2">
      <c r="A640" s="80"/>
      <c r="B640" s="80"/>
      <c r="C640" s="80"/>
      <c r="D640" s="80"/>
      <c r="E640" s="80"/>
      <c r="G640" s="80"/>
      <c r="H640" s="80"/>
      <c r="I640" s="80"/>
      <c r="J640" s="80"/>
      <c r="K640" s="80"/>
      <c r="L640" s="80"/>
    </row>
    <row r="641" spans="1:12" x14ac:dyDescent="0.2">
      <c r="A641" s="80"/>
      <c r="B641" s="81"/>
      <c r="C641" s="81"/>
      <c r="D641" s="81"/>
      <c r="E641" s="110"/>
      <c r="G641" s="110"/>
      <c r="H641" s="110"/>
      <c r="I641" s="80"/>
      <c r="J641" s="110"/>
      <c r="K641" s="111"/>
      <c r="L641" s="80"/>
    </row>
    <row r="642" spans="1:12" x14ac:dyDescent="0.2">
      <c r="A642" s="80"/>
      <c r="B642" s="80"/>
      <c r="C642" s="80"/>
      <c r="D642" s="80"/>
      <c r="E642" s="80"/>
      <c r="G642" s="80"/>
      <c r="H642" s="80"/>
      <c r="I642" s="80"/>
      <c r="J642" s="80"/>
      <c r="K642" s="80"/>
      <c r="L642" s="80"/>
    </row>
    <row r="643" spans="1:12" x14ac:dyDescent="0.2">
      <c r="A643" s="80"/>
      <c r="B643" s="81"/>
      <c r="C643" s="81"/>
      <c r="D643" s="81"/>
      <c r="E643" s="110"/>
      <c r="G643" s="110"/>
      <c r="H643" s="110"/>
      <c r="I643" s="80"/>
      <c r="J643" s="110"/>
      <c r="K643" s="111"/>
      <c r="L643" s="80"/>
    </row>
    <row r="644" spans="1:12" x14ac:dyDescent="0.2">
      <c r="A644" s="80"/>
      <c r="B644" s="80"/>
      <c r="C644" s="80"/>
      <c r="D644" s="80"/>
      <c r="E644" s="80"/>
      <c r="G644" s="80"/>
      <c r="H644" s="80"/>
      <c r="I644" s="80"/>
      <c r="J644" s="80"/>
      <c r="K644" s="80"/>
      <c r="L644" s="80"/>
    </row>
    <row r="645" spans="1:12" x14ac:dyDescent="0.2">
      <c r="A645" s="80"/>
      <c r="B645" s="81"/>
      <c r="C645" s="81"/>
      <c r="D645" s="81"/>
      <c r="E645" s="110"/>
      <c r="G645" s="110"/>
      <c r="H645" s="110"/>
      <c r="I645" s="80"/>
      <c r="J645" s="110"/>
      <c r="K645" s="111"/>
      <c r="L645" s="80"/>
    </row>
    <row r="646" spans="1:12" x14ac:dyDescent="0.2">
      <c r="A646" s="80"/>
      <c r="B646" s="80"/>
      <c r="C646" s="80"/>
      <c r="D646" s="80"/>
      <c r="E646" s="80"/>
      <c r="G646" s="80"/>
      <c r="H646" s="80"/>
      <c r="I646" s="80"/>
      <c r="J646" s="80"/>
      <c r="K646" s="80"/>
      <c r="L646" s="80"/>
    </row>
    <row r="647" spans="1:12" x14ac:dyDescent="0.2">
      <c r="A647" s="80"/>
      <c r="B647" s="81"/>
      <c r="C647" s="81"/>
      <c r="D647" s="81"/>
      <c r="E647" s="110"/>
      <c r="G647" s="110"/>
      <c r="H647" s="110"/>
      <c r="I647" s="80"/>
      <c r="J647" s="110"/>
      <c r="K647" s="111"/>
      <c r="L647" s="80"/>
    </row>
    <row r="648" spans="1:12" x14ac:dyDescent="0.2">
      <c r="A648" s="80"/>
      <c r="B648" s="80"/>
      <c r="C648" s="80"/>
      <c r="D648" s="80"/>
      <c r="E648" s="80"/>
      <c r="G648" s="80"/>
      <c r="H648" s="80"/>
      <c r="I648" s="80"/>
      <c r="J648" s="80"/>
      <c r="K648" s="80"/>
      <c r="L648" s="80"/>
    </row>
    <row r="649" spans="1:12" x14ac:dyDescent="0.2">
      <c r="A649" s="80"/>
      <c r="B649" s="81"/>
      <c r="C649" s="81"/>
      <c r="D649" s="81"/>
      <c r="E649" s="110"/>
      <c r="G649" s="110"/>
      <c r="H649" s="110"/>
      <c r="I649" s="80"/>
      <c r="J649" s="110"/>
      <c r="K649" s="111"/>
      <c r="L649" s="80"/>
    </row>
    <row r="650" spans="1:12" x14ac:dyDescent="0.2">
      <c r="A650" s="80"/>
      <c r="B650" s="80"/>
      <c r="C650" s="80"/>
      <c r="D650" s="80"/>
      <c r="E650" s="80"/>
      <c r="G650" s="80"/>
      <c r="H650" s="80"/>
      <c r="I650" s="80"/>
      <c r="J650" s="80"/>
      <c r="K650" s="80"/>
      <c r="L650" s="80"/>
    </row>
    <row r="651" spans="1:12" x14ac:dyDescent="0.2">
      <c r="A651" s="80"/>
      <c r="B651" s="81"/>
      <c r="C651" s="81"/>
      <c r="D651" s="81"/>
      <c r="E651" s="110"/>
      <c r="G651" s="110"/>
      <c r="H651" s="110"/>
      <c r="I651" s="80"/>
      <c r="J651" s="110"/>
      <c r="K651" s="111"/>
      <c r="L651" s="80"/>
    </row>
    <row r="652" spans="1:12" x14ac:dyDescent="0.2">
      <c r="A652" s="80"/>
      <c r="B652" s="80"/>
      <c r="C652" s="80"/>
      <c r="D652" s="80"/>
      <c r="E652" s="80"/>
      <c r="G652" s="80"/>
      <c r="H652" s="80"/>
      <c r="I652" s="80"/>
      <c r="J652" s="80"/>
      <c r="K652" s="80"/>
      <c r="L652" s="80"/>
    </row>
    <row r="653" spans="1:12" x14ac:dyDescent="0.2">
      <c r="A653" s="80"/>
      <c r="B653" s="81"/>
      <c r="C653" s="81"/>
      <c r="D653" s="81"/>
      <c r="E653" s="110"/>
      <c r="G653" s="110"/>
      <c r="H653" s="110"/>
      <c r="I653" s="80"/>
      <c r="J653" s="110"/>
      <c r="K653" s="111"/>
      <c r="L653" s="80"/>
    </row>
    <row r="654" spans="1:12" x14ac:dyDescent="0.2">
      <c r="A654" s="80"/>
      <c r="B654" s="80"/>
      <c r="C654" s="80"/>
      <c r="D654" s="80"/>
      <c r="E654" s="80"/>
      <c r="G654" s="80"/>
      <c r="H654" s="80"/>
      <c r="I654" s="80"/>
      <c r="J654" s="80"/>
      <c r="K654" s="80"/>
      <c r="L654" s="80"/>
    </row>
    <row r="655" spans="1:12" x14ac:dyDescent="0.2">
      <c r="A655" s="80"/>
      <c r="B655" s="81"/>
      <c r="C655" s="81"/>
      <c r="D655" s="81"/>
      <c r="E655" s="110"/>
      <c r="G655" s="110"/>
      <c r="H655" s="110"/>
      <c r="I655" s="80"/>
      <c r="J655" s="110"/>
      <c r="K655" s="111"/>
      <c r="L655" s="80"/>
    </row>
    <row r="656" spans="1:12" x14ac:dyDescent="0.2">
      <c r="A656" s="80"/>
      <c r="B656" s="80"/>
      <c r="C656" s="80"/>
      <c r="D656" s="80"/>
      <c r="E656" s="80"/>
      <c r="G656" s="80"/>
      <c r="H656" s="80"/>
      <c r="I656" s="80"/>
      <c r="J656" s="80"/>
      <c r="K656" s="80"/>
      <c r="L656" s="80"/>
    </row>
    <row r="657" spans="1:12" x14ac:dyDescent="0.2">
      <c r="A657" s="80"/>
      <c r="B657" s="81"/>
      <c r="C657" s="81"/>
      <c r="D657" s="81"/>
      <c r="E657" s="110"/>
      <c r="G657" s="110"/>
      <c r="H657" s="110"/>
      <c r="I657" s="80"/>
      <c r="J657" s="110"/>
      <c r="K657" s="111"/>
      <c r="L657" s="80"/>
    </row>
    <row r="658" spans="1:12" x14ac:dyDescent="0.2">
      <c r="A658" s="80"/>
      <c r="B658" s="80"/>
      <c r="C658" s="80"/>
      <c r="D658" s="80"/>
      <c r="E658" s="80"/>
      <c r="G658" s="80"/>
      <c r="H658" s="80"/>
      <c r="I658" s="80"/>
      <c r="J658" s="80"/>
      <c r="K658" s="80"/>
      <c r="L658" s="80"/>
    </row>
    <row r="659" spans="1:12" x14ac:dyDescent="0.2">
      <c r="A659" s="80"/>
      <c r="B659" s="81"/>
      <c r="C659" s="81"/>
      <c r="D659" s="81"/>
      <c r="E659" s="110"/>
      <c r="G659" s="110"/>
      <c r="H659" s="110"/>
      <c r="I659" s="80"/>
      <c r="J659" s="110"/>
      <c r="K659" s="111"/>
      <c r="L659" s="80"/>
    </row>
    <row r="660" spans="1:12" x14ac:dyDescent="0.2">
      <c r="A660" s="80"/>
      <c r="B660" s="80"/>
      <c r="C660" s="80"/>
      <c r="D660" s="80"/>
      <c r="E660" s="80"/>
      <c r="G660" s="80"/>
      <c r="H660" s="80"/>
      <c r="I660" s="80"/>
      <c r="J660" s="80"/>
      <c r="K660" s="80"/>
      <c r="L660" s="80"/>
    </row>
    <row r="661" spans="1:12" x14ac:dyDescent="0.2">
      <c r="A661" s="80"/>
      <c r="B661" s="81"/>
      <c r="C661" s="81"/>
      <c r="D661" s="81"/>
      <c r="E661" s="110"/>
      <c r="G661" s="110"/>
      <c r="H661" s="110"/>
      <c r="I661" s="80"/>
      <c r="J661" s="110"/>
      <c r="K661" s="111"/>
      <c r="L661" s="80"/>
    </row>
    <row r="662" spans="1:12" x14ac:dyDescent="0.2">
      <c r="A662" s="80"/>
      <c r="B662" s="80"/>
      <c r="C662" s="80"/>
      <c r="D662" s="80"/>
      <c r="E662" s="80"/>
      <c r="G662" s="80"/>
      <c r="H662" s="80"/>
      <c r="I662" s="80"/>
      <c r="J662" s="80"/>
      <c r="K662" s="80"/>
      <c r="L662" s="80"/>
    </row>
    <row r="663" spans="1:12" x14ac:dyDescent="0.2">
      <c r="A663" s="80"/>
      <c r="B663" s="81"/>
      <c r="C663" s="81"/>
      <c r="D663" s="81"/>
      <c r="E663" s="110"/>
      <c r="G663" s="110"/>
      <c r="H663" s="110"/>
      <c r="I663" s="80"/>
      <c r="J663" s="110"/>
      <c r="K663" s="111"/>
      <c r="L663" s="80"/>
    </row>
    <row r="664" spans="1:12" x14ac:dyDescent="0.2">
      <c r="A664" s="80"/>
      <c r="B664" s="80"/>
      <c r="C664" s="80"/>
      <c r="D664" s="80"/>
      <c r="E664" s="80"/>
      <c r="G664" s="80"/>
      <c r="H664" s="80"/>
      <c r="I664" s="80"/>
      <c r="J664" s="80"/>
      <c r="K664" s="80"/>
      <c r="L664" s="80"/>
    </row>
    <row r="665" spans="1:12" x14ac:dyDescent="0.2">
      <c r="A665" s="80"/>
      <c r="B665" s="81"/>
      <c r="C665" s="81"/>
      <c r="D665" s="81"/>
      <c r="E665" s="110"/>
      <c r="G665" s="110"/>
      <c r="H665" s="110"/>
      <c r="I665" s="80"/>
      <c r="J665" s="110"/>
      <c r="K665" s="111"/>
      <c r="L665" s="80"/>
    </row>
    <row r="666" spans="1:12" x14ac:dyDescent="0.2">
      <c r="A666" s="80"/>
      <c r="B666" s="80"/>
      <c r="C666" s="80"/>
      <c r="D666" s="80"/>
      <c r="E666" s="80"/>
      <c r="G666" s="80"/>
      <c r="H666" s="80"/>
      <c r="I666" s="80"/>
      <c r="J666" s="80"/>
      <c r="K666" s="80"/>
      <c r="L666" s="80"/>
    </row>
    <row r="667" spans="1:12" x14ac:dyDescent="0.2">
      <c r="A667" s="80"/>
      <c r="B667" s="81"/>
      <c r="C667" s="81"/>
      <c r="D667" s="81"/>
      <c r="E667" s="110"/>
      <c r="G667" s="110"/>
      <c r="H667" s="110"/>
      <c r="I667" s="80"/>
      <c r="J667" s="110"/>
      <c r="K667" s="111"/>
      <c r="L667" s="80"/>
    </row>
    <row r="668" spans="1:12" x14ac:dyDescent="0.2">
      <c r="A668" s="80"/>
      <c r="B668" s="80"/>
      <c r="C668" s="80"/>
      <c r="D668" s="80"/>
      <c r="E668" s="80"/>
      <c r="G668" s="80"/>
      <c r="H668" s="80"/>
      <c r="I668" s="80"/>
      <c r="J668" s="80"/>
      <c r="K668" s="80"/>
      <c r="L668" s="80"/>
    </row>
    <row r="669" spans="1:12" x14ac:dyDescent="0.2">
      <c r="A669" s="80"/>
      <c r="B669" s="81"/>
      <c r="C669" s="81"/>
      <c r="D669" s="81"/>
      <c r="E669" s="110"/>
      <c r="G669" s="110"/>
      <c r="H669" s="110"/>
      <c r="I669" s="80"/>
      <c r="J669" s="110"/>
      <c r="K669" s="111"/>
      <c r="L669" s="80"/>
    </row>
    <row r="670" spans="1:12" x14ac:dyDescent="0.2">
      <c r="A670" s="80"/>
      <c r="B670" s="80"/>
      <c r="C670" s="80"/>
      <c r="D670" s="80"/>
      <c r="E670" s="80"/>
      <c r="G670" s="80"/>
      <c r="H670" s="80"/>
      <c r="I670" s="80"/>
      <c r="J670" s="80"/>
      <c r="K670" s="80"/>
      <c r="L670" s="80"/>
    </row>
    <row r="671" spans="1:12" x14ac:dyDescent="0.2">
      <c r="A671" s="80"/>
      <c r="B671" s="81"/>
      <c r="C671" s="81"/>
      <c r="D671" s="81"/>
      <c r="E671" s="110"/>
      <c r="G671" s="110"/>
      <c r="H671" s="110"/>
      <c r="I671" s="80"/>
      <c r="J671" s="110"/>
      <c r="K671" s="111"/>
      <c r="L671" s="80"/>
    </row>
    <row r="672" spans="1:12" x14ac:dyDescent="0.2">
      <c r="A672" s="80"/>
      <c r="B672" s="80"/>
      <c r="C672" s="80"/>
      <c r="D672" s="80"/>
      <c r="E672" s="80"/>
      <c r="G672" s="80"/>
      <c r="H672" s="80"/>
      <c r="I672" s="80"/>
      <c r="J672" s="80"/>
      <c r="K672" s="80"/>
      <c r="L672" s="80"/>
    </row>
    <row r="673" spans="1:12" x14ac:dyDescent="0.2">
      <c r="A673" s="80"/>
      <c r="B673" s="81"/>
      <c r="C673" s="81"/>
      <c r="D673" s="81"/>
      <c r="E673" s="110"/>
      <c r="G673" s="110"/>
      <c r="H673" s="110"/>
      <c r="I673" s="80"/>
      <c r="J673" s="110"/>
      <c r="K673" s="111"/>
      <c r="L673" s="80"/>
    </row>
    <row r="674" spans="1:12" x14ac:dyDescent="0.2">
      <c r="A674" s="80"/>
      <c r="B674" s="80"/>
      <c r="C674" s="80"/>
      <c r="D674" s="80"/>
      <c r="E674" s="80"/>
      <c r="G674" s="80"/>
      <c r="H674" s="80"/>
      <c r="I674" s="80"/>
      <c r="J674" s="80"/>
      <c r="K674" s="80"/>
      <c r="L674" s="80"/>
    </row>
    <row r="675" spans="1:12" x14ac:dyDescent="0.2">
      <c r="A675" s="80"/>
      <c r="B675" s="81"/>
      <c r="C675" s="81"/>
      <c r="D675" s="81"/>
      <c r="E675" s="110"/>
      <c r="G675" s="110"/>
      <c r="H675" s="110"/>
      <c r="I675" s="80"/>
      <c r="J675" s="110"/>
      <c r="K675" s="111"/>
      <c r="L675" s="80"/>
    </row>
    <row r="676" spans="1:12" x14ac:dyDescent="0.2">
      <c r="A676" s="80"/>
      <c r="B676" s="80"/>
      <c r="C676" s="80"/>
      <c r="D676" s="80"/>
      <c r="E676" s="80"/>
      <c r="G676" s="80"/>
      <c r="H676" s="80"/>
      <c r="I676" s="80"/>
      <c r="J676" s="80"/>
      <c r="K676" s="80"/>
      <c r="L676" s="80"/>
    </row>
    <row r="677" spans="1:12" x14ac:dyDescent="0.2">
      <c r="A677" s="80"/>
      <c r="B677" s="81"/>
      <c r="C677" s="81"/>
      <c r="D677" s="81"/>
      <c r="E677" s="110"/>
      <c r="G677" s="110"/>
      <c r="H677" s="110"/>
      <c r="I677" s="80"/>
      <c r="J677" s="110"/>
      <c r="K677" s="111"/>
      <c r="L677" s="80"/>
    </row>
    <row r="678" spans="1:12" x14ac:dyDescent="0.2">
      <c r="A678" s="80"/>
      <c r="B678" s="80"/>
      <c r="C678" s="80"/>
      <c r="D678" s="80"/>
      <c r="E678" s="80"/>
      <c r="G678" s="80"/>
      <c r="H678" s="80"/>
      <c r="I678" s="80"/>
      <c r="J678" s="80"/>
      <c r="K678" s="80"/>
      <c r="L678" s="80"/>
    </row>
    <row r="679" spans="1:12" x14ac:dyDescent="0.2">
      <c r="A679" s="80"/>
      <c r="B679" s="81"/>
      <c r="C679" s="81"/>
      <c r="D679" s="81"/>
      <c r="E679" s="110"/>
      <c r="G679" s="110"/>
      <c r="H679" s="110"/>
      <c r="I679" s="80"/>
      <c r="J679" s="110"/>
      <c r="K679" s="111"/>
      <c r="L679" s="80"/>
    </row>
    <row r="680" spans="1:12" x14ac:dyDescent="0.2">
      <c r="A680" s="80"/>
      <c r="B680" s="80"/>
      <c r="C680" s="80"/>
      <c r="D680" s="80"/>
      <c r="E680" s="80"/>
      <c r="G680" s="80"/>
      <c r="H680" s="80"/>
      <c r="I680" s="80"/>
      <c r="J680" s="80"/>
      <c r="K680" s="80"/>
      <c r="L680" s="80"/>
    </row>
    <row r="681" spans="1:12" x14ac:dyDescent="0.2">
      <c r="A681" s="80"/>
      <c r="B681" s="81"/>
      <c r="C681" s="81"/>
      <c r="D681" s="81"/>
      <c r="E681" s="110"/>
      <c r="G681" s="110"/>
      <c r="H681" s="110"/>
      <c r="I681" s="80"/>
      <c r="J681" s="110"/>
      <c r="K681" s="111"/>
      <c r="L681" s="80"/>
    </row>
    <row r="682" spans="1:12" x14ac:dyDescent="0.2">
      <c r="A682" s="80"/>
      <c r="B682" s="80"/>
      <c r="C682" s="80"/>
      <c r="D682" s="80"/>
      <c r="E682" s="80"/>
      <c r="G682" s="80"/>
      <c r="H682" s="80"/>
      <c r="I682" s="80"/>
      <c r="J682" s="80"/>
      <c r="K682" s="80"/>
      <c r="L682" s="80"/>
    </row>
    <row r="683" spans="1:12" x14ac:dyDescent="0.2">
      <c r="A683" s="80"/>
      <c r="B683" s="81"/>
      <c r="C683" s="81"/>
      <c r="D683" s="81"/>
      <c r="E683" s="110"/>
      <c r="G683" s="110"/>
      <c r="H683" s="110"/>
      <c r="I683" s="80"/>
      <c r="J683" s="110"/>
      <c r="K683" s="111"/>
      <c r="L683" s="80"/>
    </row>
    <row r="684" spans="1:12" x14ac:dyDescent="0.2">
      <c r="A684" s="80"/>
      <c r="B684" s="80"/>
      <c r="C684" s="80"/>
      <c r="D684" s="80"/>
      <c r="E684" s="80"/>
      <c r="G684" s="80"/>
      <c r="H684" s="80"/>
      <c r="I684" s="80"/>
      <c r="J684" s="80"/>
      <c r="K684" s="80"/>
      <c r="L684" s="80"/>
    </row>
    <row r="685" spans="1:12" x14ac:dyDescent="0.2">
      <c r="A685" s="80"/>
      <c r="B685" s="81"/>
      <c r="C685" s="81"/>
      <c r="D685" s="81"/>
      <c r="E685" s="110"/>
      <c r="G685" s="110"/>
      <c r="H685" s="110"/>
      <c r="I685" s="80"/>
      <c r="J685" s="110"/>
      <c r="K685" s="111"/>
      <c r="L685" s="80"/>
    </row>
    <row r="686" spans="1:12" x14ac:dyDescent="0.2">
      <c r="A686" s="80"/>
      <c r="B686" s="80"/>
      <c r="C686" s="80"/>
      <c r="D686" s="80"/>
      <c r="E686" s="80"/>
      <c r="G686" s="80"/>
      <c r="H686" s="80"/>
      <c r="I686" s="80"/>
      <c r="J686" s="80"/>
      <c r="K686" s="80"/>
      <c r="L686" s="80"/>
    </row>
    <row r="687" spans="1:12" x14ac:dyDescent="0.2">
      <c r="A687" s="80"/>
      <c r="B687" s="81"/>
      <c r="C687" s="81"/>
      <c r="D687" s="81"/>
      <c r="E687" s="110"/>
      <c r="G687" s="110"/>
      <c r="H687" s="110"/>
      <c r="I687" s="80"/>
      <c r="J687" s="110"/>
      <c r="K687" s="111"/>
      <c r="L687" s="80"/>
    </row>
    <row r="688" spans="1:12" x14ac:dyDescent="0.2">
      <c r="A688" s="80"/>
      <c r="B688" s="80"/>
      <c r="C688" s="80"/>
      <c r="D688" s="80"/>
      <c r="E688" s="80"/>
      <c r="G688" s="80"/>
      <c r="H688" s="80"/>
      <c r="I688" s="80"/>
      <c r="J688" s="80"/>
      <c r="K688" s="80"/>
      <c r="L688" s="80"/>
    </row>
    <row r="689" spans="1:12" x14ac:dyDescent="0.2">
      <c r="A689" s="80"/>
      <c r="B689" s="81"/>
      <c r="C689" s="81"/>
      <c r="D689" s="81"/>
      <c r="E689" s="110"/>
      <c r="G689" s="110"/>
      <c r="H689" s="110"/>
      <c r="I689" s="80"/>
      <c r="J689" s="110"/>
      <c r="K689" s="111"/>
      <c r="L689" s="80"/>
    </row>
    <row r="690" spans="1:12" x14ac:dyDescent="0.2">
      <c r="A690" s="80"/>
      <c r="B690" s="80"/>
      <c r="C690" s="80"/>
      <c r="D690" s="80"/>
      <c r="E690" s="80"/>
      <c r="G690" s="80"/>
      <c r="H690" s="80"/>
      <c r="I690" s="80"/>
      <c r="J690" s="80"/>
      <c r="K690" s="80"/>
      <c r="L690" s="80"/>
    </row>
    <row r="691" spans="1:12" x14ac:dyDescent="0.2">
      <c r="A691" s="80"/>
      <c r="B691" s="81"/>
      <c r="C691" s="81"/>
      <c r="D691" s="81"/>
      <c r="E691" s="110"/>
      <c r="G691" s="110"/>
      <c r="H691" s="110"/>
      <c r="I691" s="80"/>
      <c r="J691" s="110"/>
      <c r="K691" s="111"/>
      <c r="L691" s="80"/>
    </row>
    <row r="692" spans="1:12" x14ac:dyDescent="0.2">
      <c r="A692" s="80"/>
      <c r="B692" s="80"/>
      <c r="C692" s="80"/>
      <c r="D692" s="80"/>
      <c r="E692" s="80"/>
      <c r="G692" s="80"/>
      <c r="H692" s="80"/>
      <c r="I692" s="80"/>
      <c r="J692" s="80"/>
      <c r="K692" s="80"/>
      <c r="L692" s="80"/>
    </row>
    <row r="693" spans="1:12" x14ac:dyDescent="0.2">
      <c r="A693" s="80"/>
      <c r="B693" s="81"/>
      <c r="C693" s="81"/>
      <c r="D693" s="81"/>
      <c r="E693" s="110"/>
      <c r="G693" s="110"/>
      <c r="H693" s="110"/>
      <c r="I693" s="80"/>
      <c r="J693" s="110"/>
      <c r="K693" s="111"/>
      <c r="L693" s="80"/>
    </row>
    <row r="694" spans="1:12" x14ac:dyDescent="0.2">
      <c r="A694" s="80"/>
      <c r="B694" s="80"/>
      <c r="C694" s="80"/>
      <c r="D694" s="80"/>
      <c r="E694" s="80"/>
      <c r="G694" s="80"/>
      <c r="H694" s="80"/>
      <c r="I694" s="80"/>
      <c r="J694" s="80"/>
      <c r="K694" s="80"/>
      <c r="L694" s="80"/>
    </row>
    <row r="695" spans="1:12" x14ac:dyDescent="0.2">
      <c r="A695" s="80"/>
      <c r="B695" s="81"/>
      <c r="C695" s="81"/>
      <c r="D695" s="81"/>
      <c r="E695" s="110"/>
      <c r="G695" s="110"/>
      <c r="H695" s="110"/>
      <c r="I695" s="80"/>
      <c r="J695" s="110"/>
      <c r="K695" s="111"/>
      <c r="L695" s="80"/>
    </row>
    <row r="696" spans="1:12" x14ac:dyDescent="0.2">
      <c r="A696" s="80"/>
      <c r="B696" s="80"/>
      <c r="C696" s="80"/>
      <c r="D696" s="80"/>
      <c r="E696" s="80"/>
      <c r="G696" s="80"/>
      <c r="H696" s="80"/>
      <c r="I696" s="80"/>
      <c r="J696" s="80"/>
      <c r="K696" s="80"/>
      <c r="L696" s="80"/>
    </row>
    <row r="697" spans="1:12" x14ac:dyDescent="0.2">
      <c r="A697" s="80"/>
      <c r="B697" s="81"/>
      <c r="C697" s="81"/>
      <c r="D697" s="81"/>
      <c r="E697" s="110"/>
      <c r="G697" s="110"/>
      <c r="H697" s="110"/>
      <c r="I697" s="80"/>
      <c r="J697" s="110"/>
      <c r="K697" s="111"/>
      <c r="L697" s="80"/>
    </row>
    <row r="698" spans="1:12" x14ac:dyDescent="0.2">
      <c r="A698" s="80"/>
      <c r="B698" s="80"/>
      <c r="C698" s="80"/>
      <c r="D698" s="80"/>
      <c r="E698" s="80"/>
      <c r="G698" s="80"/>
      <c r="H698" s="80"/>
      <c r="I698" s="80"/>
      <c r="J698" s="80"/>
      <c r="K698" s="80"/>
      <c r="L698" s="80"/>
    </row>
    <row r="699" spans="1:12" x14ac:dyDescent="0.2">
      <c r="A699" s="80"/>
      <c r="B699" s="81"/>
      <c r="C699" s="81"/>
      <c r="D699" s="81"/>
      <c r="E699" s="110"/>
      <c r="G699" s="110"/>
      <c r="H699" s="110"/>
      <c r="I699" s="80"/>
      <c r="J699" s="110"/>
      <c r="K699" s="111"/>
      <c r="L699" s="80"/>
    </row>
    <row r="700" spans="1:12" x14ac:dyDescent="0.2">
      <c r="A700" s="80"/>
      <c r="B700" s="80"/>
      <c r="C700" s="80"/>
      <c r="D700" s="80"/>
      <c r="E700" s="80"/>
      <c r="G700" s="80"/>
      <c r="H700" s="112"/>
      <c r="I700" s="112"/>
      <c r="J700" s="112"/>
      <c r="K700" s="80"/>
      <c r="L700" s="80"/>
    </row>
    <row r="701" spans="1:12" x14ac:dyDescent="0.2">
      <c r="A701" s="80"/>
      <c r="B701" s="80"/>
      <c r="C701" s="114"/>
      <c r="D701" s="80"/>
      <c r="E701" s="80"/>
      <c r="G701" s="80"/>
      <c r="H701" s="80"/>
      <c r="I701" s="80"/>
      <c r="J701" s="80"/>
      <c r="K701" s="80"/>
      <c r="L701" s="80"/>
    </row>
    <row r="702" spans="1:12" x14ac:dyDescent="0.2">
      <c r="A702" s="80"/>
      <c r="B702" s="80"/>
      <c r="C702" s="80"/>
      <c r="D702" s="80"/>
      <c r="E702" s="80"/>
      <c r="G702" s="80"/>
      <c r="H702" s="80"/>
      <c r="I702" s="80"/>
      <c r="J702" s="80"/>
      <c r="K702" s="80"/>
      <c r="L702" s="80"/>
    </row>
    <row r="703" spans="1:12" x14ac:dyDescent="0.2">
      <c r="A703" s="80"/>
      <c r="B703" s="81"/>
      <c r="C703" s="81"/>
      <c r="D703" s="81"/>
      <c r="E703" s="110"/>
      <c r="G703" s="110"/>
      <c r="H703" s="110"/>
      <c r="I703" s="80"/>
      <c r="J703" s="110"/>
      <c r="K703" s="111"/>
      <c r="L703" s="80"/>
    </row>
    <row r="704" spans="1:12" x14ac:dyDescent="0.2">
      <c r="A704" s="80"/>
      <c r="B704" s="80"/>
      <c r="C704" s="80"/>
      <c r="D704" s="80"/>
      <c r="E704" s="80"/>
      <c r="G704" s="80"/>
      <c r="H704" s="80"/>
      <c r="I704" s="80"/>
      <c r="J704" s="80"/>
      <c r="K704" s="80"/>
      <c r="L704" s="80"/>
    </row>
    <row r="705" spans="1:12" x14ac:dyDescent="0.2">
      <c r="A705" s="80"/>
      <c r="B705" s="81"/>
      <c r="C705" s="81"/>
      <c r="D705" s="81"/>
      <c r="E705" s="110"/>
      <c r="G705" s="110"/>
      <c r="H705" s="110"/>
      <c r="I705" s="80"/>
      <c r="J705" s="110"/>
      <c r="K705" s="111"/>
      <c r="L705" s="80"/>
    </row>
    <row r="706" spans="1:12" x14ac:dyDescent="0.2">
      <c r="A706" s="80"/>
      <c r="B706" s="80"/>
      <c r="C706" s="80"/>
      <c r="D706" s="80"/>
      <c r="E706" s="80"/>
      <c r="G706" s="80"/>
      <c r="H706" s="80"/>
      <c r="I706" s="80"/>
      <c r="J706" s="80"/>
      <c r="K706" s="80"/>
      <c r="L706" s="80"/>
    </row>
    <row r="707" spans="1:12" x14ac:dyDescent="0.2">
      <c r="A707" s="80"/>
      <c r="B707" s="81"/>
      <c r="C707" s="81"/>
      <c r="D707" s="81"/>
      <c r="E707" s="110"/>
      <c r="G707" s="110"/>
      <c r="H707" s="110"/>
      <c r="I707" s="80"/>
      <c r="J707" s="110"/>
      <c r="K707" s="111"/>
      <c r="L707" s="80"/>
    </row>
    <row r="708" spans="1:12" x14ac:dyDescent="0.2">
      <c r="A708" s="80"/>
      <c r="B708" s="80"/>
      <c r="C708" s="80"/>
      <c r="D708" s="80"/>
      <c r="E708" s="80"/>
      <c r="G708" s="80"/>
      <c r="H708" s="80"/>
      <c r="I708" s="80"/>
      <c r="J708" s="80"/>
      <c r="K708" s="80"/>
      <c r="L708" s="80"/>
    </row>
    <row r="709" spans="1:12" x14ac:dyDescent="0.2">
      <c r="A709" s="80"/>
      <c r="B709" s="81"/>
      <c r="C709" s="81"/>
      <c r="D709" s="81"/>
      <c r="E709" s="110"/>
      <c r="G709" s="110"/>
      <c r="H709" s="110"/>
      <c r="I709" s="80"/>
      <c r="J709" s="110"/>
      <c r="K709" s="111"/>
      <c r="L709" s="80"/>
    </row>
    <row r="710" spans="1:12" x14ac:dyDescent="0.2">
      <c r="A710" s="80"/>
      <c r="B710" s="80"/>
      <c r="C710" s="80"/>
      <c r="D710" s="80"/>
      <c r="E710" s="80"/>
      <c r="G710" s="80"/>
      <c r="H710" s="80"/>
      <c r="I710" s="80"/>
      <c r="J710" s="80"/>
      <c r="K710" s="80"/>
      <c r="L710" s="80"/>
    </row>
    <row r="711" spans="1:12" x14ac:dyDescent="0.2">
      <c r="A711" s="80"/>
      <c r="B711" s="81"/>
      <c r="C711" s="81"/>
      <c r="D711" s="81"/>
      <c r="E711" s="110"/>
      <c r="G711" s="110"/>
      <c r="H711" s="110"/>
      <c r="I711" s="80"/>
      <c r="J711" s="110"/>
      <c r="K711" s="111"/>
      <c r="L711" s="80"/>
    </row>
    <row r="712" spans="1:12" x14ac:dyDescent="0.2">
      <c r="A712" s="80"/>
      <c r="B712" s="80"/>
      <c r="C712" s="80"/>
      <c r="D712" s="80"/>
      <c r="E712" s="80"/>
      <c r="G712" s="80"/>
      <c r="H712" s="80"/>
      <c r="I712" s="80"/>
      <c r="J712" s="80"/>
      <c r="K712" s="80"/>
      <c r="L712" s="80"/>
    </row>
    <row r="713" spans="1:12" x14ac:dyDescent="0.2">
      <c r="A713" s="80"/>
      <c r="B713" s="81"/>
      <c r="C713" s="81"/>
      <c r="D713" s="81"/>
      <c r="E713" s="110"/>
      <c r="G713" s="110"/>
      <c r="H713" s="110"/>
      <c r="I713" s="80"/>
      <c r="J713" s="110"/>
      <c r="K713" s="80"/>
      <c r="L713" s="80"/>
    </row>
    <row r="714" spans="1:12" x14ac:dyDescent="0.2">
      <c r="A714" s="80"/>
      <c r="B714" s="80"/>
      <c r="C714" s="80"/>
      <c r="D714" s="80"/>
      <c r="E714" s="80"/>
      <c r="G714" s="80"/>
      <c r="H714" s="80"/>
      <c r="I714" s="80"/>
      <c r="J714" s="80"/>
      <c r="K714" s="80"/>
      <c r="L714" s="80"/>
    </row>
    <row r="715" spans="1:12" x14ac:dyDescent="0.2">
      <c r="A715" s="80"/>
      <c r="B715" s="81"/>
      <c r="C715" s="81"/>
      <c r="D715" s="81"/>
      <c r="E715" s="110"/>
      <c r="G715" s="110"/>
      <c r="H715" s="110"/>
      <c r="I715" s="80"/>
      <c r="J715" s="110"/>
      <c r="K715" s="111"/>
      <c r="L715" s="80"/>
    </row>
    <row r="716" spans="1:12" x14ac:dyDescent="0.2">
      <c r="A716" s="80"/>
      <c r="B716" s="80"/>
      <c r="C716" s="80"/>
      <c r="D716" s="80"/>
      <c r="E716" s="80"/>
      <c r="G716" s="80"/>
      <c r="H716" s="80"/>
      <c r="I716" s="80"/>
      <c r="J716" s="80"/>
      <c r="K716" s="80"/>
      <c r="L716" s="80"/>
    </row>
    <row r="717" spans="1:12" x14ac:dyDescent="0.2">
      <c r="A717" s="80"/>
      <c r="B717" s="81"/>
      <c r="C717" s="81"/>
      <c r="D717" s="81"/>
      <c r="E717" s="110"/>
      <c r="G717" s="110"/>
      <c r="H717" s="110"/>
      <c r="I717" s="80"/>
      <c r="J717" s="110"/>
      <c r="K717" s="80"/>
      <c r="L717" s="80"/>
    </row>
    <row r="718" spans="1:12" x14ac:dyDescent="0.2">
      <c r="A718" s="80"/>
      <c r="B718" s="80"/>
      <c r="C718" s="80"/>
      <c r="D718" s="80"/>
      <c r="E718" s="80"/>
      <c r="G718" s="80"/>
      <c r="H718" s="80"/>
      <c r="I718" s="80"/>
      <c r="J718" s="80"/>
      <c r="K718" s="80"/>
      <c r="L718" s="80"/>
    </row>
    <row r="719" spans="1:12" x14ac:dyDescent="0.2">
      <c r="A719" s="80"/>
      <c r="B719" s="81"/>
      <c r="C719" s="81"/>
      <c r="D719" s="81"/>
      <c r="E719" s="110"/>
      <c r="G719" s="110"/>
      <c r="H719" s="110"/>
      <c r="I719" s="80"/>
      <c r="J719" s="110"/>
      <c r="K719" s="111"/>
      <c r="L719" s="80"/>
    </row>
    <row r="720" spans="1:12" x14ac:dyDescent="0.2">
      <c r="A720" s="80"/>
      <c r="B720" s="80"/>
      <c r="C720" s="80"/>
      <c r="D720" s="80"/>
      <c r="E720" s="80"/>
      <c r="G720" s="80"/>
      <c r="H720" s="80"/>
      <c r="I720" s="80"/>
      <c r="J720" s="80"/>
      <c r="K720" s="80"/>
      <c r="L720" s="80"/>
    </row>
    <row r="721" spans="1:12" x14ac:dyDescent="0.2">
      <c r="A721" s="80"/>
      <c r="B721" s="81"/>
      <c r="C721" s="81"/>
      <c r="D721" s="81"/>
      <c r="E721" s="110"/>
      <c r="G721" s="110"/>
      <c r="H721" s="110"/>
      <c r="I721" s="80"/>
      <c r="J721" s="110"/>
      <c r="K721" s="111"/>
      <c r="L721" s="80"/>
    </row>
    <row r="722" spans="1:12" x14ac:dyDescent="0.2">
      <c r="A722" s="80"/>
      <c r="B722" s="80"/>
      <c r="C722" s="80"/>
      <c r="D722" s="80"/>
      <c r="E722" s="80"/>
      <c r="G722" s="80"/>
      <c r="H722" s="80"/>
      <c r="I722" s="80"/>
      <c r="J722" s="80"/>
      <c r="K722" s="80"/>
      <c r="L722" s="80"/>
    </row>
    <row r="723" spans="1:12" x14ac:dyDescent="0.2">
      <c r="A723" s="80"/>
      <c r="B723" s="81"/>
      <c r="C723" s="81"/>
      <c r="D723" s="81"/>
      <c r="E723" s="110"/>
      <c r="G723" s="110"/>
      <c r="H723" s="110"/>
      <c r="I723" s="80"/>
      <c r="J723" s="110"/>
      <c r="K723" s="111"/>
      <c r="L723" s="80"/>
    </row>
    <row r="724" spans="1:12" x14ac:dyDescent="0.2">
      <c r="A724" s="80"/>
      <c r="B724" s="80"/>
      <c r="C724" s="80"/>
      <c r="D724" s="80"/>
      <c r="E724" s="80"/>
      <c r="G724" s="80"/>
      <c r="H724" s="80"/>
      <c r="I724" s="80"/>
      <c r="J724" s="80"/>
      <c r="K724" s="80"/>
      <c r="L724" s="80"/>
    </row>
    <row r="725" spans="1:12" x14ac:dyDescent="0.2">
      <c r="A725" s="80"/>
      <c r="B725" s="81"/>
      <c r="C725" s="81"/>
      <c r="D725" s="81"/>
      <c r="E725" s="110"/>
      <c r="G725" s="110"/>
      <c r="H725" s="110"/>
      <c r="I725" s="80"/>
      <c r="J725" s="110"/>
      <c r="K725" s="111"/>
      <c r="L725" s="80"/>
    </row>
    <row r="726" spans="1:12" x14ac:dyDescent="0.2">
      <c r="A726" s="80"/>
      <c r="B726" s="80"/>
      <c r="C726" s="80"/>
      <c r="D726" s="80"/>
      <c r="E726" s="80"/>
      <c r="G726" s="80"/>
      <c r="H726" s="80"/>
      <c r="I726" s="80"/>
      <c r="J726" s="80"/>
      <c r="K726" s="80"/>
      <c r="L726" s="80"/>
    </row>
    <row r="727" spans="1:12" x14ac:dyDescent="0.2">
      <c r="A727" s="80"/>
      <c r="B727" s="81"/>
      <c r="C727" s="81"/>
      <c r="D727" s="81"/>
      <c r="E727" s="110"/>
      <c r="G727" s="110"/>
      <c r="H727" s="110"/>
      <c r="I727" s="80"/>
      <c r="J727" s="110"/>
      <c r="K727" s="111"/>
      <c r="L727" s="80"/>
    </row>
    <row r="728" spans="1:12" x14ac:dyDescent="0.2">
      <c r="A728" s="80"/>
      <c r="B728" s="80"/>
      <c r="C728" s="80"/>
      <c r="D728" s="80"/>
      <c r="E728" s="80"/>
      <c r="G728" s="80"/>
      <c r="H728" s="80"/>
      <c r="I728" s="80"/>
      <c r="J728" s="80"/>
      <c r="K728" s="80"/>
      <c r="L728" s="80"/>
    </row>
    <row r="729" spans="1:12" x14ac:dyDescent="0.2">
      <c r="A729" s="80"/>
      <c r="B729" s="81"/>
      <c r="C729" s="81"/>
      <c r="D729" s="81"/>
      <c r="E729" s="110"/>
      <c r="G729" s="110"/>
      <c r="H729" s="110"/>
      <c r="I729" s="80"/>
      <c r="J729" s="110"/>
      <c r="K729" s="111"/>
      <c r="L729" s="80"/>
    </row>
    <row r="730" spans="1:12" x14ac:dyDescent="0.2">
      <c r="A730" s="80"/>
      <c r="B730" s="80"/>
      <c r="C730" s="80"/>
      <c r="D730" s="80"/>
      <c r="E730" s="80"/>
      <c r="G730" s="80"/>
      <c r="H730" s="80"/>
      <c r="I730" s="80"/>
      <c r="J730" s="80"/>
      <c r="K730" s="80"/>
      <c r="L730" s="80"/>
    </row>
    <row r="731" spans="1:12" x14ac:dyDescent="0.2">
      <c r="A731" s="80"/>
      <c r="B731" s="81"/>
      <c r="C731" s="81"/>
      <c r="D731" s="81"/>
      <c r="E731" s="110"/>
      <c r="G731" s="110"/>
      <c r="H731" s="110"/>
      <c r="I731" s="80"/>
      <c r="J731" s="110"/>
      <c r="K731" s="111"/>
      <c r="L731" s="80"/>
    </row>
    <row r="732" spans="1:12" x14ac:dyDescent="0.2">
      <c r="A732" s="80"/>
      <c r="B732" s="80"/>
      <c r="C732" s="80"/>
      <c r="D732" s="80"/>
      <c r="E732" s="80"/>
      <c r="G732" s="80"/>
      <c r="H732" s="80"/>
      <c r="I732" s="80"/>
      <c r="J732" s="80"/>
      <c r="K732" s="80"/>
      <c r="L732" s="80"/>
    </row>
    <row r="733" spans="1:12" x14ac:dyDescent="0.2">
      <c r="A733" s="80"/>
      <c r="B733" s="81"/>
      <c r="C733" s="81"/>
      <c r="D733" s="81"/>
      <c r="E733" s="110"/>
      <c r="G733" s="110"/>
      <c r="H733" s="110"/>
      <c r="I733" s="80"/>
      <c r="J733" s="110"/>
      <c r="K733" s="111"/>
      <c r="L733" s="80"/>
    </row>
    <row r="734" spans="1:12" x14ac:dyDescent="0.2">
      <c r="A734" s="80"/>
      <c r="B734" s="80"/>
      <c r="C734" s="80"/>
      <c r="D734" s="80"/>
      <c r="E734" s="80"/>
      <c r="G734" s="80"/>
      <c r="H734" s="80"/>
      <c r="I734" s="80"/>
      <c r="J734" s="80"/>
      <c r="K734" s="80"/>
      <c r="L734" s="80"/>
    </row>
    <row r="735" spans="1:12" x14ac:dyDescent="0.2">
      <c r="A735" s="80"/>
      <c r="B735" s="81"/>
      <c r="C735" s="81"/>
      <c r="D735" s="81"/>
      <c r="E735" s="110"/>
      <c r="G735" s="110"/>
      <c r="H735" s="110"/>
      <c r="I735" s="80"/>
      <c r="J735" s="110"/>
      <c r="K735" s="111"/>
      <c r="L735" s="80"/>
    </row>
    <row r="736" spans="1:12" x14ac:dyDescent="0.2">
      <c r="A736" s="80"/>
      <c r="B736" s="80"/>
      <c r="C736" s="80"/>
      <c r="D736" s="80"/>
      <c r="E736" s="80"/>
      <c r="G736" s="80"/>
      <c r="H736" s="80"/>
      <c r="I736" s="80"/>
      <c r="J736" s="80"/>
      <c r="K736" s="80"/>
      <c r="L736" s="80"/>
    </row>
    <row r="737" spans="1:12" x14ac:dyDescent="0.2">
      <c r="A737" s="80"/>
      <c r="B737" s="81"/>
      <c r="C737" s="81"/>
      <c r="D737" s="81"/>
      <c r="E737" s="110"/>
      <c r="G737" s="110"/>
      <c r="H737" s="110"/>
      <c r="I737" s="80"/>
      <c r="J737" s="110"/>
      <c r="K737" s="111"/>
      <c r="L737" s="80"/>
    </row>
    <row r="738" spans="1:12" x14ac:dyDescent="0.2">
      <c r="A738" s="80"/>
      <c r="B738" s="80"/>
      <c r="C738" s="80"/>
      <c r="D738" s="80"/>
      <c r="E738" s="80"/>
      <c r="G738" s="80"/>
      <c r="H738" s="80"/>
      <c r="I738" s="80"/>
      <c r="J738" s="80"/>
      <c r="K738" s="80"/>
      <c r="L738" s="80"/>
    </row>
    <row r="739" spans="1:12" x14ac:dyDescent="0.2">
      <c r="A739" s="80"/>
      <c r="B739" s="81"/>
      <c r="C739" s="81"/>
      <c r="D739" s="81"/>
      <c r="E739" s="110"/>
      <c r="G739" s="110"/>
      <c r="H739" s="110"/>
      <c r="I739" s="80"/>
      <c r="J739" s="110"/>
      <c r="K739" s="111"/>
      <c r="L739" s="80"/>
    </row>
    <row r="740" spans="1:12" x14ac:dyDescent="0.2">
      <c r="A740" s="80"/>
      <c r="B740" s="80"/>
      <c r="C740" s="80"/>
      <c r="D740" s="80"/>
      <c r="E740" s="80"/>
      <c r="G740" s="80"/>
      <c r="H740" s="80"/>
      <c r="I740" s="80"/>
      <c r="J740" s="80"/>
      <c r="K740" s="80"/>
      <c r="L740" s="80"/>
    </row>
    <row r="741" spans="1:12" x14ac:dyDescent="0.2">
      <c r="A741" s="80"/>
      <c r="B741" s="81"/>
      <c r="C741" s="81"/>
      <c r="D741" s="81"/>
      <c r="E741" s="110"/>
      <c r="G741" s="110"/>
      <c r="H741" s="110"/>
      <c r="I741" s="80"/>
      <c r="J741" s="110"/>
      <c r="K741" s="111"/>
      <c r="L741" s="80"/>
    </row>
    <row r="742" spans="1:12" x14ac:dyDescent="0.2">
      <c r="A742" s="80"/>
      <c r="B742" s="80"/>
      <c r="C742" s="80"/>
      <c r="D742" s="80"/>
      <c r="E742" s="80"/>
      <c r="G742" s="80"/>
      <c r="H742" s="80"/>
      <c r="I742" s="80"/>
      <c r="J742" s="80"/>
      <c r="K742" s="80"/>
      <c r="L742" s="80"/>
    </row>
    <row r="743" spans="1:12" x14ac:dyDescent="0.2">
      <c r="A743" s="80"/>
      <c r="B743" s="81"/>
      <c r="C743" s="81"/>
      <c r="D743" s="81"/>
      <c r="E743" s="110"/>
      <c r="G743" s="110"/>
      <c r="H743" s="110"/>
      <c r="I743" s="80"/>
      <c r="J743" s="110"/>
      <c r="K743" s="111"/>
      <c r="L743" s="80"/>
    </row>
    <row r="744" spans="1:12" x14ac:dyDescent="0.2">
      <c r="A744" s="80"/>
      <c r="B744" s="80"/>
      <c r="C744" s="80"/>
      <c r="D744" s="80"/>
      <c r="E744" s="80"/>
      <c r="G744" s="80"/>
      <c r="H744" s="80"/>
      <c r="I744" s="80"/>
      <c r="J744" s="80"/>
      <c r="K744" s="80"/>
      <c r="L744" s="80"/>
    </row>
    <row r="745" spans="1:12" x14ac:dyDescent="0.2">
      <c r="A745" s="80"/>
      <c r="B745" s="81"/>
      <c r="C745" s="81"/>
      <c r="D745" s="81"/>
      <c r="E745" s="110"/>
      <c r="G745" s="110"/>
      <c r="H745" s="110"/>
      <c r="I745" s="80"/>
      <c r="J745" s="110"/>
      <c r="K745" s="111"/>
      <c r="L745" s="80"/>
    </row>
    <row r="746" spans="1:12" x14ac:dyDescent="0.2">
      <c r="A746" s="80"/>
      <c r="B746" s="80"/>
      <c r="C746" s="80"/>
      <c r="D746" s="80"/>
      <c r="E746" s="80"/>
      <c r="G746" s="80"/>
      <c r="H746" s="80"/>
      <c r="I746" s="80"/>
      <c r="J746" s="80"/>
      <c r="K746" s="80"/>
      <c r="L746" s="80"/>
    </row>
    <row r="747" spans="1:12" x14ac:dyDescent="0.2">
      <c r="A747" s="80"/>
      <c r="B747" s="81"/>
      <c r="C747" s="81"/>
      <c r="D747" s="81"/>
      <c r="E747" s="110"/>
      <c r="G747" s="110"/>
      <c r="H747" s="110"/>
      <c r="I747" s="80"/>
      <c r="J747" s="110"/>
      <c r="K747" s="111"/>
      <c r="L747" s="80"/>
    </row>
    <row r="748" spans="1:12" x14ac:dyDescent="0.2">
      <c r="A748" s="80"/>
      <c r="B748" s="80"/>
      <c r="C748" s="80"/>
      <c r="D748" s="80"/>
      <c r="E748" s="80"/>
      <c r="G748" s="80"/>
      <c r="H748" s="80"/>
      <c r="I748" s="80"/>
      <c r="J748" s="80"/>
      <c r="K748" s="80"/>
      <c r="L748" s="80"/>
    </row>
    <row r="749" spans="1:12" x14ac:dyDescent="0.2">
      <c r="A749" s="80"/>
      <c r="B749" s="81"/>
      <c r="C749" s="81"/>
      <c r="D749" s="81"/>
      <c r="E749" s="110"/>
      <c r="G749" s="110"/>
      <c r="H749" s="110"/>
      <c r="I749" s="80"/>
      <c r="J749" s="110"/>
      <c r="K749" s="111"/>
      <c r="L749" s="80"/>
    </row>
    <row r="750" spans="1:12" x14ac:dyDescent="0.2">
      <c r="A750" s="80"/>
      <c r="B750" s="80"/>
      <c r="C750" s="80"/>
      <c r="D750" s="80"/>
      <c r="E750" s="80"/>
      <c r="G750" s="80"/>
      <c r="H750" s="80"/>
      <c r="I750" s="80"/>
      <c r="J750" s="80"/>
      <c r="K750" s="80"/>
      <c r="L750" s="80"/>
    </row>
    <row r="751" spans="1:12" x14ac:dyDescent="0.2">
      <c r="A751" s="80"/>
      <c r="B751" s="81"/>
      <c r="C751" s="81"/>
      <c r="D751" s="81"/>
      <c r="E751" s="110"/>
      <c r="G751" s="110"/>
      <c r="H751" s="110"/>
      <c r="I751" s="80"/>
      <c r="J751" s="110"/>
      <c r="K751" s="111"/>
      <c r="L751" s="80"/>
    </row>
    <row r="752" spans="1:12" x14ac:dyDescent="0.2">
      <c r="A752" s="80"/>
      <c r="B752" s="80"/>
      <c r="C752" s="80"/>
      <c r="D752" s="80"/>
      <c r="E752" s="80"/>
      <c r="G752" s="80"/>
      <c r="H752" s="80"/>
      <c r="I752" s="80"/>
      <c r="J752" s="80"/>
      <c r="K752" s="80"/>
      <c r="L752" s="80"/>
    </row>
    <row r="753" spans="1:12" x14ac:dyDescent="0.2">
      <c r="A753" s="80"/>
      <c r="B753" s="81"/>
      <c r="C753" s="81"/>
      <c r="D753" s="81"/>
      <c r="E753" s="110"/>
      <c r="G753" s="110"/>
      <c r="H753" s="110"/>
      <c r="I753" s="80"/>
      <c r="J753" s="110"/>
      <c r="K753" s="111"/>
      <c r="L753" s="80"/>
    </row>
    <row r="754" spans="1:12" x14ac:dyDescent="0.2">
      <c r="A754" s="80"/>
      <c r="B754" s="80"/>
      <c r="C754" s="80"/>
      <c r="D754" s="80"/>
      <c r="E754" s="80"/>
      <c r="G754" s="80"/>
      <c r="H754" s="80"/>
      <c r="I754" s="80"/>
      <c r="J754" s="80"/>
      <c r="K754" s="80"/>
      <c r="L754" s="80"/>
    </row>
    <row r="755" spans="1:12" x14ac:dyDescent="0.2">
      <c r="A755" s="80"/>
      <c r="B755" s="81"/>
      <c r="C755" s="81"/>
      <c r="D755" s="81"/>
      <c r="E755" s="110"/>
      <c r="G755" s="110"/>
      <c r="H755" s="110"/>
      <c r="I755" s="80"/>
      <c r="J755" s="110"/>
      <c r="K755" s="111"/>
      <c r="L755" s="80"/>
    </row>
    <row r="756" spans="1:12" x14ac:dyDescent="0.2">
      <c r="A756" s="80"/>
      <c r="B756" s="80"/>
      <c r="C756" s="80"/>
      <c r="D756" s="80"/>
      <c r="E756" s="80"/>
      <c r="G756" s="80"/>
      <c r="H756" s="80"/>
      <c r="I756" s="80"/>
      <c r="J756" s="80"/>
      <c r="K756" s="80"/>
      <c r="L756" s="80"/>
    </row>
    <row r="757" spans="1:12" x14ac:dyDescent="0.2">
      <c r="A757" s="80"/>
      <c r="B757" s="81"/>
      <c r="C757" s="81"/>
      <c r="D757" s="81"/>
      <c r="E757" s="110"/>
      <c r="G757" s="110"/>
      <c r="H757" s="110"/>
      <c r="I757" s="80"/>
      <c r="J757" s="110"/>
      <c r="K757" s="111"/>
      <c r="L757" s="80"/>
    </row>
    <row r="758" spans="1:12" x14ac:dyDescent="0.2">
      <c r="A758" s="80"/>
      <c r="B758" s="80"/>
      <c r="C758" s="80"/>
      <c r="D758" s="80"/>
      <c r="E758" s="80"/>
      <c r="G758" s="80"/>
      <c r="H758" s="80"/>
      <c r="I758" s="80"/>
      <c r="J758" s="80"/>
      <c r="K758" s="80"/>
      <c r="L758" s="80"/>
    </row>
    <row r="759" spans="1:12" x14ac:dyDescent="0.2">
      <c r="A759" s="80"/>
      <c r="B759" s="81"/>
      <c r="C759" s="81"/>
      <c r="D759" s="81"/>
      <c r="E759" s="110"/>
      <c r="G759" s="110"/>
      <c r="H759" s="110"/>
      <c r="I759" s="80"/>
      <c r="J759" s="110"/>
      <c r="K759" s="111"/>
      <c r="L759" s="80"/>
    </row>
    <row r="760" spans="1:12" x14ac:dyDescent="0.2">
      <c r="A760" s="80"/>
      <c r="B760" s="80"/>
      <c r="C760" s="80"/>
      <c r="D760" s="80"/>
      <c r="E760" s="80"/>
      <c r="G760" s="110"/>
      <c r="H760" s="80"/>
      <c r="I760" s="80"/>
      <c r="J760" s="80"/>
      <c r="K760" s="80"/>
      <c r="L760" s="80"/>
    </row>
    <row r="761" spans="1:12" x14ac:dyDescent="0.2">
      <c r="A761" s="80"/>
      <c r="B761" s="81"/>
      <c r="C761" s="81"/>
      <c r="D761" s="81"/>
      <c r="E761" s="110"/>
      <c r="G761" s="110"/>
      <c r="H761" s="80"/>
      <c r="I761" s="80"/>
      <c r="J761" s="110"/>
      <c r="K761" s="111"/>
      <c r="L761" s="80"/>
    </row>
    <row r="762" spans="1:12" x14ac:dyDescent="0.2">
      <c r="A762" s="80"/>
      <c r="B762" s="80"/>
      <c r="C762" s="80"/>
      <c r="D762" s="80"/>
      <c r="G762" s="110"/>
      <c r="H762" s="80"/>
      <c r="I762" s="80"/>
      <c r="J762" s="80"/>
      <c r="K762" s="80"/>
      <c r="L762" s="80"/>
    </row>
    <row r="763" spans="1:12" x14ac:dyDescent="0.2">
      <c r="A763" s="80"/>
      <c r="B763" s="81"/>
      <c r="C763" s="81"/>
      <c r="D763" s="81"/>
      <c r="E763" s="110"/>
      <c r="G763" s="110"/>
      <c r="H763" s="80"/>
      <c r="I763" s="80"/>
      <c r="J763" s="110"/>
      <c r="K763" s="111"/>
      <c r="L763" s="80"/>
    </row>
    <row r="764" spans="1:12" x14ac:dyDescent="0.2">
      <c r="A764" s="80"/>
      <c r="B764" s="80"/>
      <c r="C764" s="80"/>
      <c r="D764" s="80"/>
      <c r="E764" s="80"/>
      <c r="G764" s="110"/>
      <c r="H764" s="80"/>
      <c r="I764" s="80"/>
      <c r="J764" s="80"/>
      <c r="K764" s="80"/>
      <c r="L764" s="80"/>
    </row>
    <row r="765" spans="1:12" x14ac:dyDescent="0.2">
      <c r="A765" s="80"/>
      <c r="B765" s="81"/>
      <c r="C765" s="81"/>
      <c r="D765" s="81"/>
      <c r="E765" s="110"/>
      <c r="G765" s="110"/>
      <c r="H765" s="110"/>
      <c r="I765" s="80"/>
      <c r="J765" s="110"/>
      <c r="K765" s="111"/>
      <c r="L765" s="80"/>
    </row>
    <row r="766" spans="1:12" x14ac:dyDescent="0.2">
      <c r="A766" s="80"/>
      <c r="B766" s="80"/>
      <c r="C766" s="80"/>
      <c r="D766" s="80"/>
      <c r="E766" s="80"/>
      <c r="G766" s="110"/>
      <c r="H766" s="80"/>
      <c r="I766" s="80"/>
      <c r="J766" s="80"/>
      <c r="K766" s="80"/>
      <c r="L766" s="80"/>
    </row>
    <row r="767" spans="1:12" x14ac:dyDescent="0.2">
      <c r="A767" s="80"/>
      <c r="B767" s="81"/>
      <c r="C767" s="81"/>
      <c r="D767" s="81"/>
      <c r="E767" s="110"/>
      <c r="G767" s="110"/>
      <c r="H767" s="110"/>
      <c r="I767" s="80"/>
      <c r="J767" s="110"/>
      <c r="K767" s="111"/>
      <c r="L767" s="80"/>
    </row>
    <row r="768" spans="1:12" x14ac:dyDescent="0.2">
      <c r="A768" s="80"/>
      <c r="B768" s="80"/>
      <c r="C768" s="80"/>
      <c r="D768" s="80"/>
      <c r="E768" s="80"/>
      <c r="G768" s="110"/>
      <c r="H768" s="80"/>
      <c r="I768" s="80"/>
      <c r="J768" s="80"/>
      <c r="K768" s="80"/>
      <c r="L768" s="80"/>
    </row>
    <row r="769" spans="1:12" x14ac:dyDescent="0.2">
      <c r="A769" s="80"/>
      <c r="B769" s="81"/>
      <c r="C769" s="81"/>
      <c r="D769" s="81"/>
      <c r="E769" s="110"/>
      <c r="G769" s="110"/>
      <c r="H769" s="110"/>
      <c r="I769" s="80"/>
      <c r="J769" s="110"/>
      <c r="K769" s="111"/>
      <c r="L769" s="80"/>
    </row>
    <row r="770" spans="1:12" x14ac:dyDescent="0.2">
      <c r="A770" s="80"/>
      <c r="B770" s="80"/>
      <c r="C770" s="80"/>
      <c r="D770" s="80"/>
      <c r="E770" s="80"/>
      <c r="G770" s="80"/>
      <c r="H770" s="80"/>
      <c r="I770" s="80"/>
      <c r="J770" s="80"/>
      <c r="K770" s="80"/>
      <c r="L770" s="80"/>
    </row>
    <row r="771" spans="1:12" x14ac:dyDescent="0.2">
      <c r="A771" s="80"/>
      <c r="B771" s="81"/>
      <c r="C771" s="81"/>
      <c r="D771" s="81"/>
      <c r="E771" s="110"/>
      <c r="G771" s="110"/>
      <c r="H771" s="110"/>
      <c r="I771" s="80"/>
      <c r="J771" s="80"/>
      <c r="K771" s="80"/>
      <c r="L771" s="80"/>
    </row>
    <row r="772" spans="1:12" x14ac:dyDescent="0.2">
      <c r="A772" s="80"/>
      <c r="B772" s="80"/>
      <c r="C772" s="80"/>
      <c r="D772" s="80"/>
      <c r="E772" s="80"/>
      <c r="G772" s="80"/>
      <c r="H772" s="112"/>
      <c r="I772" s="112"/>
      <c r="J772" s="112"/>
      <c r="K772" s="80"/>
      <c r="L772" s="80"/>
    </row>
    <row r="773" spans="1:12" x14ac:dyDescent="0.2">
      <c r="A773" s="80"/>
      <c r="B773" s="80"/>
      <c r="C773" s="80"/>
      <c r="D773" s="80"/>
      <c r="E773" s="80"/>
      <c r="G773" s="80"/>
      <c r="H773" s="80"/>
      <c r="I773" s="80"/>
      <c r="J773" s="80"/>
      <c r="K773" s="80"/>
      <c r="L773" s="80"/>
    </row>
    <row r="774" spans="1:12" x14ac:dyDescent="0.2">
      <c r="A774" s="80"/>
      <c r="B774" s="113"/>
      <c r="C774" s="86"/>
      <c r="D774" s="86"/>
      <c r="E774" s="86"/>
      <c r="G774" s="86"/>
      <c r="H774" s="86"/>
      <c r="I774" s="86"/>
      <c r="J774" s="86"/>
      <c r="K774" s="80"/>
      <c r="L774" s="80"/>
    </row>
    <row r="775" spans="1:12" x14ac:dyDescent="0.2">
      <c r="A775" s="80"/>
      <c r="B775" s="80"/>
      <c r="C775" s="86"/>
      <c r="D775" s="86"/>
      <c r="E775" s="86"/>
      <c r="G775" s="86"/>
      <c r="H775" s="86"/>
      <c r="I775" s="86"/>
      <c r="J775" s="86"/>
      <c r="K775" s="80"/>
      <c r="L775" s="80"/>
    </row>
    <row r="776" spans="1:12" x14ac:dyDescent="0.2">
      <c r="A776" s="80"/>
      <c r="B776" s="80"/>
      <c r="C776" s="80"/>
      <c r="D776" s="80"/>
      <c r="E776" s="80"/>
      <c r="G776" s="112"/>
      <c r="H776" s="112"/>
      <c r="I776" s="112"/>
      <c r="J776" s="112"/>
      <c r="K776" s="80"/>
      <c r="L776" s="80"/>
    </row>
    <row r="777" spans="1:12" x14ac:dyDescent="0.2">
      <c r="A777" s="80"/>
      <c r="B777" s="80"/>
      <c r="C777" s="80"/>
      <c r="D777" s="80"/>
      <c r="E777" s="80"/>
      <c r="G777" s="80"/>
      <c r="H777" s="80"/>
      <c r="I777" s="80"/>
      <c r="J777" s="80"/>
      <c r="K777" s="116"/>
      <c r="L777" s="80"/>
    </row>
    <row r="778" spans="1:12" x14ac:dyDescent="0.2">
      <c r="A778" s="80"/>
      <c r="B778" s="80"/>
      <c r="C778" s="80"/>
      <c r="D778" s="80"/>
      <c r="E778" s="80"/>
      <c r="G778" s="80"/>
      <c r="H778" s="80"/>
      <c r="I778" s="80"/>
      <c r="J778" s="80"/>
      <c r="K778" s="80"/>
      <c r="L778" s="80"/>
    </row>
    <row r="779" spans="1:12" x14ac:dyDescent="0.2">
      <c r="A779" s="80"/>
      <c r="B779" s="113"/>
      <c r="C779" s="113"/>
      <c r="D779" s="113"/>
      <c r="E779" s="87"/>
      <c r="G779" s="87"/>
      <c r="H779" s="87"/>
      <c r="I779" s="80"/>
      <c r="J779" s="87"/>
      <c r="K779" s="80"/>
      <c r="L779" s="80"/>
    </row>
    <row r="780" spans="1:12" x14ac:dyDescent="0.2">
      <c r="A780" s="80"/>
      <c r="B780" s="80"/>
      <c r="C780" s="80"/>
      <c r="D780" s="80"/>
      <c r="E780" s="80"/>
      <c r="G780" s="80"/>
      <c r="H780" s="80"/>
      <c r="I780" s="80"/>
      <c r="J780" s="80"/>
      <c r="K780" s="80"/>
      <c r="L780" s="80"/>
    </row>
    <row r="781" spans="1:12" x14ac:dyDescent="0.2">
      <c r="A781" s="80"/>
      <c r="B781" s="80"/>
      <c r="C781" s="114"/>
      <c r="D781" s="80"/>
      <c r="E781" s="80"/>
      <c r="G781" s="80"/>
      <c r="H781" s="80"/>
      <c r="I781" s="80"/>
      <c r="J781" s="80"/>
      <c r="K781" s="80"/>
      <c r="L781" s="80"/>
    </row>
    <row r="782" spans="1:12" x14ac:dyDescent="0.2">
      <c r="A782" s="80"/>
      <c r="B782" s="80"/>
      <c r="C782" s="80"/>
      <c r="D782" s="80"/>
      <c r="E782" s="80"/>
      <c r="G782" s="80"/>
      <c r="H782" s="80"/>
      <c r="I782" s="80"/>
      <c r="J782" s="80"/>
      <c r="K782" s="80"/>
      <c r="L782" s="80"/>
    </row>
    <row r="783" spans="1:12" x14ac:dyDescent="0.2">
      <c r="A783" s="80"/>
      <c r="B783" s="81"/>
      <c r="C783" s="81"/>
      <c r="D783" s="81"/>
      <c r="E783" s="110"/>
      <c r="G783" s="110"/>
      <c r="H783" s="110"/>
      <c r="I783" s="80"/>
      <c r="J783" s="110"/>
      <c r="K783" s="111"/>
      <c r="L783" s="80"/>
    </row>
    <row r="784" spans="1:12" x14ac:dyDescent="0.2">
      <c r="A784" s="80"/>
      <c r="B784" s="80"/>
      <c r="C784" s="80"/>
      <c r="D784" s="80"/>
      <c r="E784" s="80"/>
      <c r="G784" s="80"/>
      <c r="H784" s="80"/>
      <c r="I784" s="80"/>
      <c r="J784" s="80"/>
      <c r="K784" s="80"/>
      <c r="L784" s="80"/>
    </row>
    <row r="785" spans="1:12" x14ac:dyDescent="0.2">
      <c r="A785" s="80"/>
      <c r="B785" s="81"/>
      <c r="C785" s="81"/>
      <c r="D785" s="81"/>
      <c r="E785" s="110"/>
      <c r="G785" s="110"/>
      <c r="H785" s="110"/>
      <c r="I785" s="80"/>
      <c r="J785" s="110"/>
      <c r="K785" s="111"/>
      <c r="L785" s="80"/>
    </row>
    <row r="786" spans="1:12" x14ac:dyDescent="0.2">
      <c r="A786" s="80"/>
      <c r="B786" s="80"/>
      <c r="C786" s="80"/>
      <c r="D786" s="80"/>
      <c r="E786" s="80"/>
      <c r="G786" s="80"/>
      <c r="H786" s="80"/>
      <c r="I786" s="80"/>
      <c r="J786" s="80"/>
      <c r="K786" s="80"/>
      <c r="L786" s="80"/>
    </row>
    <row r="787" spans="1:12" x14ac:dyDescent="0.2">
      <c r="A787" s="80"/>
      <c r="B787" s="81"/>
      <c r="C787" s="81"/>
      <c r="D787" s="81"/>
      <c r="E787" s="110"/>
      <c r="G787" s="110"/>
      <c r="H787" s="110"/>
      <c r="I787" s="80"/>
      <c r="J787" s="110"/>
      <c r="K787" s="111"/>
      <c r="L787" s="80"/>
    </row>
    <row r="788" spans="1:12" x14ac:dyDescent="0.2">
      <c r="A788" s="80"/>
      <c r="B788" s="80"/>
      <c r="C788" s="80"/>
      <c r="D788" s="80"/>
      <c r="E788" s="80"/>
      <c r="G788" s="80"/>
      <c r="H788" s="80"/>
      <c r="I788" s="80"/>
      <c r="J788" s="80"/>
      <c r="K788" s="80"/>
      <c r="L788" s="80"/>
    </row>
    <row r="789" spans="1:12" x14ac:dyDescent="0.2">
      <c r="A789" s="80"/>
      <c r="B789" s="81"/>
      <c r="C789" s="81"/>
      <c r="D789" s="81"/>
      <c r="E789" s="110"/>
      <c r="G789" s="110"/>
      <c r="H789" s="110"/>
      <c r="I789" s="80"/>
      <c r="J789" s="110"/>
      <c r="K789" s="111"/>
      <c r="L789" s="117"/>
    </row>
    <row r="790" spans="1:12" x14ac:dyDescent="0.2">
      <c r="A790" s="80"/>
      <c r="B790" s="80"/>
      <c r="C790" s="80"/>
      <c r="D790" s="80"/>
      <c r="E790" s="80"/>
      <c r="G790" s="80"/>
      <c r="H790" s="80"/>
      <c r="I790" s="80"/>
      <c r="J790" s="80"/>
      <c r="K790" s="80"/>
      <c r="L790" s="116"/>
    </row>
    <row r="791" spans="1:12" x14ac:dyDescent="0.2">
      <c r="A791" s="80"/>
      <c r="B791" s="81"/>
      <c r="C791" s="81"/>
      <c r="D791" s="81"/>
      <c r="E791" s="110"/>
      <c r="G791" s="110"/>
      <c r="H791" s="110"/>
      <c r="I791" s="80"/>
      <c r="J791" s="110"/>
      <c r="K791" s="111"/>
      <c r="L791" s="117"/>
    </row>
    <row r="792" spans="1:12" x14ac:dyDescent="0.2">
      <c r="A792" s="80"/>
      <c r="B792" s="80"/>
      <c r="C792" s="80"/>
      <c r="D792" s="80"/>
      <c r="E792" s="80"/>
      <c r="G792" s="80"/>
      <c r="H792" s="80"/>
      <c r="I792" s="80"/>
      <c r="J792" s="80"/>
      <c r="K792" s="80"/>
      <c r="L792" s="116"/>
    </row>
    <row r="793" spans="1:12" x14ac:dyDescent="0.2">
      <c r="A793" s="80"/>
      <c r="B793" s="81"/>
      <c r="C793" s="81"/>
      <c r="D793" s="81"/>
      <c r="E793" s="110"/>
      <c r="G793" s="110"/>
      <c r="H793" s="110"/>
      <c r="I793" s="80"/>
      <c r="J793" s="110"/>
      <c r="K793" s="111"/>
      <c r="L793" s="117"/>
    </row>
    <row r="794" spans="1:12" x14ac:dyDescent="0.2">
      <c r="A794" s="80"/>
      <c r="B794" s="80"/>
      <c r="C794" s="80"/>
      <c r="D794" s="80"/>
      <c r="E794" s="80"/>
      <c r="G794" s="80"/>
      <c r="H794" s="80"/>
      <c r="I794" s="80"/>
      <c r="J794" s="80"/>
      <c r="K794" s="80"/>
      <c r="L794" s="116"/>
    </row>
    <row r="795" spans="1:12" x14ac:dyDescent="0.2">
      <c r="A795" s="80"/>
      <c r="B795" s="81"/>
      <c r="C795" s="81"/>
      <c r="D795" s="81"/>
      <c r="E795" s="110"/>
      <c r="G795" s="110"/>
      <c r="H795" s="110"/>
      <c r="I795" s="80"/>
      <c r="J795" s="110"/>
      <c r="K795" s="111"/>
      <c r="L795" s="117"/>
    </row>
    <row r="796" spans="1:12" x14ac:dyDescent="0.2">
      <c r="A796" s="80"/>
      <c r="B796" s="80"/>
      <c r="C796" s="80"/>
      <c r="D796" s="80"/>
      <c r="E796" s="80"/>
      <c r="G796" s="80"/>
      <c r="H796" s="80"/>
      <c r="I796" s="80"/>
      <c r="J796" s="80"/>
      <c r="K796" s="80"/>
      <c r="L796" s="116"/>
    </row>
    <row r="797" spans="1:12" x14ac:dyDescent="0.2">
      <c r="A797" s="80"/>
      <c r="B797" s="81"/>
      <c r="C797" s="81"/>
      <c r="D797" s="81"/>
      <c r="E797" s="110"/>
      <c r="G797" s="110"/>
      <c r="H797" s="110"/>
      <c r="I797" s="80"/>
      <c r="J797" s="110"/>
      <c r="K797" s="111"/>
      <c r="L797" s="117"/>
    </row>
    <row r="798" spans="1:12" x14ac:dyDescent="0.2">
      <c r="A798" s="80"/>
      <c r="B798" s="80"/>
      <c r="C798" s="80"/>
      <c r="D798" s="80"/>
      <c r="E798" s="115"/>
      <c r="G798" s="80"/>
      <c r="H798" s="80"/>
      <c r="I798" s="80"/>
      <c r="J798" s="80"/>
      <c r="K798" s="80"/>
      <c r="L798" s="116"/>
    </row>
    <row r="799" spans="1:12" x14ac:dyDescent="0.2">
      <c r="A799" s="80"/>
      <c r="B799" s="81"/>
      <c r="C799" s="81"/>
      <c r="D799" s="81"/>
      <c r="E799" s="110"/>
      <c r="G799" s="110"/>
      <c r="H799" s="110"/>
      <c r="I799" s="80"/>
      <c r="J799" s="110"/>
      <c r="K799" s="111"/>
      <c r="L799" s="117"/>
    </row>
    <row r="800" spans="1:12" x14ac:dyDescent="0.2">
      <c r="A800" s="80"/>
      <c r="B800" s="80"/>
      <c r="C800" s="80"/>
      <c r="D800" s="80"/>
      <c r="E800" s="80"/>
      <c r="G800" s="80"/>
      <c r="H800" s="112"/>
      <c r="I800" s="112"/>
      <c r="J800" s="112"/>
      <c r="K800" s="80"/>
      <c r="L800" s="116"/>
    </row>
    <row r="801" spans="1:12" x14ac:dyDescent="0.2">
      <c r="A801" s="80"/>
      <c r="B801" s="80"/>
      <c r="C801" s="80"/>
      <c r="D801" s="80"/>
      <c r="E801" s="80"/>
      <c r="G801" s="80"/>
      <c r="H801" s="80"/>
      <c r="I801" s="80"/>
      <c r="J801" s="80"/>
      <c r="K801" s="80"/>
      <c r="L801" s="116"/>
    </row>
    <row r="802" spans="1:12" x14ac:dyDescent="0.2">
      <c r="A802" s="80"/>
      <c r="B802" s="80"/>
      <c r="C802" s="114"/>
      <c r="D802" s="80"/>
      <c r="E802" s="80"/>
      <c r="G802" s="80"/>
      <c r="H802" s="80"/>
      <c r="I802" s="80"/>
      <c r="J802" s="80"/>
      <c r="K802" s="80"/>
      <c r="L802" s="118"/>
    </row>
    <row r="803" spans="1:12" x14ac:dyDescent="0.2">
      <c r="A803" s="80"/>
      <c r="B803" s="80"/>
      <c r="C803" s="80"/>
      <c r="D803" s="80"/>
      <c r="E803" s="80"/>
      <c r="G803" s="80"/>
      <c r="H803" s="80"/>
      <c r="I803" s="80"/>
      <c r="J803" s="80"/>
      <c r="K803" s="80"/>
      <c r="L803" s="116"/>
    </row>
    <row r="804" spans="1:12" x14ac:dyDescent="0.2">
      <c r="A804" s="80"/>
      <c r="B804" s="81"/>
      <c r="C804" s="81"/>
      <c r="D804" s="81"/>
      <c r="E804" s="110"/>
      <c r="G804" s="110"/>
      <c r="H804" s="110"/>
      <c r="I804" s="80"/>
      <c r="J804" s="110"/>
      <c r="K804" s="111"/>
      <c r="L804" s="117"/>
    </row>
    <row r="805" spans="1:12" x14ac:dyDescent="0.2">
      <c r="A805" s="80"/>
      <c r="B805" s="80"/>
      <c r="C805" s="80"/>
      <c r="D805" s="80"/>
      <c r="E805" s="80"/>
      <c r="G805" s="80"/>
      <c r="H805" s="80"/>
      <c r="I805" s="80"/>
      <c r="J805" s="80"/>
      <c r="K805" s="80"/>
      <c r="L805" s="116"/>
    </row>
    <row r="806" spans="1:12" x14ac:dyDescent="0.2">
      <c r="A806" s="80"/>
      <c r="B806" s="81"/>
      <c r="C806" s="81"/>
      <c r="D806" s="81"/>
      <c r="E806" s="110"/>
      <c r="G806" s="110"/>
      <c r="H806" s="110"/>
      <c r="I806" s="80"/>
      <c r="J806" s="110"/>
      <c r="K806" s="111"/>
      <c r="L806" s="117"/>
    </row>
    <row r="807" spans="1:12" x14ac:dyDescent="0.2">
      <c r="A807" s="80"/>
      <c r="B807" s="80"/>
      <c r="C807" s="80"/>
      <c r="D807" s="80"/>
      <c r="E807" s="80"/>
      <c r="G807" s="80"/>
      <c r="H807" s="80"/>
      <c r="I807" s="80"/>
      <c r="J807" s="80"/>
      <c r="K807" s="80"/>
      <c r="L807" s="116"/>
    </row>
    <row r="808" spans="1:12" x14ac:dyDescent="0.2">
      <c r="A808" s="80"/>
      <c r="B808" s="81"/>
      <c r="C808" s="81"/>
      <c r="D808" s="81"/>
      <c r="E808" s="110"/>
      <c r="G808" s="110"/>
      <c r="H808" s="110"/>
      <c r="I808" s="80"/>
      <c r="J808" s="110"/>
      <c r="K808" s="111"/>
      <c r="L808" s="117"/>
    </row>
    <row r="809" spans="1:12" x14ac:dyDescent="0.2">
      <c r="A809" s="80"/>
      <c r="B809" s="80"/>
      <c r="C809" s="80"/>
      <c r="D809" s="80"/>
      <c r="E809" s="80"/>
      <c r="G809" s="80"/>
      <c r="H809" s="80"/>
      <c r="I809" s="80"/>
      <c r="J809" s="80"/>
      <c r="K809" s="80"/>
      <c r="L809" s="80"/>
    </row>
    <row r="810" spans="1:12" x14ac:dyDescent="0.2">
      <c r="A810" s="80"/>
      <c r="B810" s="81"/>
      <c r="C810" s="81"/>
      <c r="D810" s="81"/>
      <c r="E810" s="110"/>
      <c r="G810" s="110"/>
      <c r="H810" s="110"/>
      <c r="I810" s="80"/>
      <c r="J810" s="110"/>
      <c r="K810" s="111"/>
      <c r="L810" s="80"/>
    </row>
    <row r="811" spans="1:12" x14ac:dyDescent="0.2">
      <c r="A811" s="80"/>
      <c r="B811" s="80"/>
      <c r="C811" s="80"/>
      <c r="D811" s="80"/>
      <c r="E811" s="80"/>
      <c r="G811" s="80"/>
      <c r="H811" s="80"/>
      <c r="I811" s="80"/>
      <c r="J811" s="80"/>
      <c r="K811" s="80"/>
      <c r="L811" s="80"/>
    </row>
    <row r="812" spans="1:12" x14ac:dyDescent="0.2">
      <c r="A812" s="80"/>
      <c r="B812" s="81"/>
      <c r="C812" s="81"/>
      <c r="D812" s="81"/>
      <c r="E812" s="110"/>
      <c r="G812" s="110"/>
      <c r="H812" s="110"/>
      <c r="I812" s="80"/>
      <c r="J812" s="110"/>
      <c r="K812" s="111"/>
      <c r="L812" s="80"/>
    </row>
    <row r="813" spans="1:12" x14ac:dyDescent="0.2">
      <c r="A813" s="80"/>
      <c r="B813" s="80"/>
      <c r="C813" s="80"/>
      <c r="D813" s="80"/>
      <c r="E813" s="80"/>
      <c r="G813" s="80"/>
      <c r="H813" s="80"/>
      <c r="I813" s="80"/>
      <c r="J813" s="80"/>
      <c r="K813" s="80"/>
      <c r="L813" s="80"/>
    </row>
    <row r="814" spans="1:12" x14ac:dyDescent="0.2">
      <c r="A814" s="80"/>
      <c r="B814" s="81"/>
      <c r="C814" s="81"/>
      <c r="D814" s="81"/>
      <c r="E814" s="110"/>
      <c r="G814" s="110"/>
      <c r="H814" s="110"/>
      <c r="I814" s="80"/>
      <c r="J814" s="110"/>
      <c r="K814" s="111"/>
      <c r="L814" s="80"/>
    </row>
    <row r="815" spans="1:12" x14ac:dyDescent="0.2">
      <c r="A815" s="80"/>
      <c r="B815" s="80"/>
      <c r="C815" s="80"/>
      <c r="D815" s="80"/>
      <c r="E815" s="80"/>
      <c r="G815" s="80"/>
      <c r="H815" s="80"/>
      <c r="I815" s="80"/>
      <c r="J815" s="80"/>
      <c r="K815" s="80"/>
      <c r="L815" s="80"/>
    </row>
    <row r="816" spans="1:12" x14ac:dyDescent="0.2">
      <c r="A816" s="80"/>
      <c r="B816" s="81"/>
      <c r="C816" s="81"/>
      <c r="D816" s="81"/>
      <c r="E816" s="110"/>
      <c r="G816" s="110"/>
      <c r="H816" s="110"/>
      <c r="I816" s="80"/>
      <c r="J816" s="110"/>
      <c r="K816" s="111"/>
      <c r="L816" s="80"/>
    </row>
    <row r="817" spans="1:12" x14ac:dyDescent="0.2">
      <c r="A817" s="80"/>
      <c r="B817" s="80"/>
      <c r="C817" s="80"/>
      <c r="D817" s="80"/>
      <c r="E817" s="80"/>
      <c r="G817" s="80"/>
      <c r="H817" s="80"/>
      <c r="I817" s="80"/>
      <c r="J817" s="80"/>
      <c r="K817" s="80"/>
      <c r="L817" s="80"/>
    </row>
    <row r="818" spans="1:12" x14ac:dyDescent="0.2">
      <c r="A818" s="80"/>
      <c r="B818" s="81"/>
      <c r="C818" s="81"/>
      <c r="D818" s="81"/>
      <c r="E818" s="110"/>
      <c r="G818" s="110"/>
      <c r="H818" s="110"/>
      <c r="I818" s="80"/>
      <c r="J818" s="110"/>
      <c r="K818" s="111"/>
      <c r="L818" s="80"/>
    </row>
    <row r="819" spans="1:12" x14ac:dyDescent="0.2">
      <c r="A819" s="80"/>
      <c r="B819" s="80"/>
      <c r="C819" s="80"/>
      <c r="D819" s="80"/>
      <c r="E819" s="80"/>
      <c r="G819" s="80"/>
      <c r="H819" s="80"/>
      <c r="I819" s="80"/>
      <c r="J819" s="80"/>
      <c r="K819" s="80"/>
      <c r="L819" s="80"/>
    </row>
    <row r="820" spans="1:12" x14ac:dyDescent="0.2">
      <c r="A820" s="80"/>
      <c r="B820" s="81"/>
      <c r="C820" s="81"/>
      <c r="D820" s="81"/>
      <c r="E820" s="110"/>
      <c r="G820" s="110"/>
      <c r="H820" s="110"/>
      <c r="I820" s="80"/>
      <c r="J820" s="110"/>
      <c r="K820" s="111"/>
      <c r="L820" s="80"/>
    </row>
    <row r="821" spans="1:12" x14ac:dyDescent="0.2">
      <c r="A821" s="80"/>
      <c r="B821" s="80"/>
      <c r="C821" s="80"/>
      <c r="D821" s="80"/>
      <c r="E821" s="80"/>
      <c r="G821" s="80"/>
      <c r="H821" s="80"/>
      <c r="I821" s="80"/>
      <c r="J821" s="80"/>
      <c r="K821" s="80"/>
      <c r="L821" s="80"/>
    </row>
    <row r="822" spans="1:12" x14ac:dyDescent="0.2">
      <c r="A822" s="80"/>
      <c r="B822" s="81"/>
      <c r="C822" s="81"/>
      <c r="D822" s="81"/>
      <c r="E822" s="110"/>
      <c r="G822" s="110"/>
      <c r="H822" s="110"/>
      <c r="I822" s="80"/>
      <c r="J822" s="110"/>
      <c r="K822" s="111"/>
      <c r="L822" s="80"/>
    </row>
    <row r="823" spans="1:12" x14ac:dyDescent="0.2">
      <c r="A823" s="80"/>
      <c r="B823" s="80"/>
      <c r="C823" s="80"/>
      <c r="D823" s="80"/>
      <c r="E823" s="80"/>
      <c r="G823" s="80"/>
      <c r="H823" s="80"/>
      <c r="I823" s="80"/>
      <c r="J823" s="80"/>
      <c r="K823" s="80"/>
      <c r="L823" s="80"/>
    </row>
    <row r="824" spans="1:12" x14ac:dyDescent="0.2">
      <c r="A824" s="80"/>
      <c r="B824" s="81"/>
      <c r="C824" s="81"/>
      <c r="D824" s="81"/>
      <c r="E824" s="110"/>
      <c r="G824" s="110"/>
      <c r="H824" s="110"/>
      <c r="I824" s="80"/>
      <c r="J824" s="110"/>
      <c r="K824" s="111"/>
      <c r="L824" s="80"/>
    </row>
    <row r="825" spans="1:12" x14ac:dyDescent="0.2">
      <c r="A825" s="80"/>
      <c r="B825" s="80"/>
      <c r="C825" s="80"/>
      <c r="D825" s="80"/>
      <c r="E825" s="80"/>
      <c r="G825" s="80"/>
      <c r="H825" s="80"/>
      <c r="I825" s="80"/>
      <c r="J825" s="80"/>
      <c r="K825" s="80"/>
      <c r="L825" s="80"/>
    </row>
    <row r="826" spans="1:12" x14ac:dyDescent="0.2">
      <c r="A826" s="80"/>
      <c r="B826" s="81"/>
      <c r="C826" s="81"/>
      <c r="D826" s="81"/>
      <c r="E826" s="110"/>
      <c r="G826" s="110"/>
      <c r="H826" s="110"/>
      <c r="I826" s="80"/>
      <c r="J826" s="110"/>
      <c r="K826" s="111"/>
      <c r="L826" s="80"/>
    </row>
    <row r="827" spans="1:12" x14ac:dyDescent="0.2">
      <c r="A827" s="80"/>
      <c r="B827" s="80"/>
      <c r="C827" s="80"/>
      <c r="D827" s="80"/>
      <c r="E827" s="80"/>
      <c r="G827" s="80"/>
      <c r="H827" s="80"/>
      <c r="I827" s="80"/>
      <c r="J827" s="80"/>
      <c r="K827" s="80"/>
      <c r="L827" s="80"/>
    </row>
    <row r="828" spans="1:12" x14ac:dyDescent="0.2">
      <c r="A828" s="80"/>
      <c r="B828" s="81"/>
      <c r="C828" s="81"/>
      <c r="D828" s="81"/>
      <c r="E828" s="110"/>
      <c r="G828" s="110"/>
      <c r="H828" s="110"/>
      <c r="I828" s="80"/>
      <c r="J828" s="110"/>
      <c r="K828" s="111"/>
      <c r="L828" s="80"/>
    </row>
    <row r="829" spans="1:12" x14ac:dyDescent="0.2">
      <c r="A829" s="80"/>
      <c r="B829" s="80"/>
      <c r="C829" s="80"/>
      <c r="D829" s="80"/>
      <c r="E829" s="80"/>
      <c r="G829" s="80"/>
      <c r="H829" s="80"/>
      <c r="I829" s="80"/>
      <c r="J829" s="80"/>
      <c r="K829" s="80"/>
      <c r="L829" s="80"/>
    </row>
    <row r="830" spans="1:12" x14ac:dyDescent="0.2">
      <c r="A830" s="80"/>
      <c r="B830" s="81"/>
      <c r="C830" s="81"/>
      <c r="D830" s="81"/>
      <c r="E830" s="110"/>
      <c r="G830" s="110"/>
      <c r="H830" s="110"/>
      <c r="I830" s="80"/>
      <c r="J830" s="110"/>
      <c r="K830" s="111"/>
      <c r="L830" s="80"/>
    </row>
    <row r="831" spans="1:12" x14ac:dyDescent="0.2">
      <c r="A831" s="80"/>
      <c r="B831" s="80"/>
      <c r="C831" s="80"/>
      <c r="D831" s="80"/>
      <c r="E831" s="80"/>
      <c r="G831" s="80"/>
      <c r="H831" s="80"/>
      <c r="I831" s="80"/>
      <c r="J831" s="80"/>
      <c r="K831" s="80"/>
      <c r="L831" s="80"/>
    </row>
    <row r="832" spans="1:12" x14ac:dyDescent="0.2">
      <c r="A832" s="80"/>
      <c r="B832" s="81"/>
      <c r="C832" s="81"/>
      <c r="D832" s="81"/>
      <c r="E832" s="110"/>
      <c r="G832" s="110"/>
      <c r="H832" s="110"/>
      <c r="I832" s="80"/>
      <c r="J832" s="110"/>
      <c r="K832" s="111"/>
      <c r="L832" s="80"/>
    </row>
    <row r="833" spans="1:12" x14ac:dyDescent="0.2">
      <c r="A833" s="80"/>
      <c r="B833" s="80"/>
      <c r="C833" s="80"/>
      <c r="D833" s="80"/>
      <c r="E833" s="80"/>
      <c r="G833" s="80"/>
      <c r="H833" s="80"/>
      <c r="I833" s="80"/>
      <c r="J833" s="80"/>
      <c r="K833" s="80"/>
      <c r="L833" s="80"/>
    </row>
    <row r="834" spans="1:12" x14ac:dyDescent="0.2">
      <c r="A834" s="80"/>
      <c r="B834" s="81"/>
      <c r="C834" s="81"/>
      <c r="D834" s="81"/>
      <c r="E834" s="110"/>
      <c r="G834" s="110"/>
      <c r="H834" s="110"/>
      <c r="I834" s="80"/>
      <c r="J834" s="110"/>
      <c r="K834" s="111"/>
      <c r="L834" s="80"/>
    </row>
    <row r="835" spans="1:12" x14ac:dyDescent="0.2">
      <c r="A835" s="80"/>
      <c r="B835" s="80"/>
      <c r="C835" s="80"/>
      <c r="D835" s="80"/>
      <c r="E835" s="80"/>
      <c r="G835" s="80"/>
      <c r="H835" s="80"/>
      <c r="I835" s="80"/>
      <c r="J835" s="80"/>
      <c r="K835" s="80"/>
      <c r="L835" s="80"/>
    </row>
    <row r="836" spans="1:12" x14ac:dyDescent="0.2">
      <c r="A836" s="80"/>
      <c r="B836" s="81"/>
      <c r="C836" s="81"/>
      <c r="D836" s="81"/>
      <c r="E836" s="110"/>
      <c r="G836" s="110"/>
      <c r="H836" s="110"/>
      <c r="I836" s="80"/>
      <c r="J836" s="110"/>
      <c r="K836" s="111"/>
      <c r="L836" s="80"/>
    </row>
    <row r="837" spans="1:12" x14ac:dyDescent="0.2">
      <c r="A837" s="80"/>
      <c r="B837" s="80"/>
      <c r="C837" s="80"/>
      <c r="D837" s="80"/>
      <c r="E837" s="80"/>
      <c r="G837" s="80"/>
      <c r="H837" s="80"/>
      <c r="I837" s="80"/>
      <c r="J837" s="80"/>
      <c r="K837" s="80"/>
      <c r="L837" s="80"/>
    </row>
    <row r="838" spans="1:12" x14ac:dyDescent="0.2">
      <c r="A838" s="80"/>
      <c r="B838" s="81"/>
      <c r="C838" s="81"/>
      <c r="D838" s="81"/>
      <c r="E838" s="110"/>
      <c r="G838" s="110"/>
      <c r="H838" s="110"/>
      <c r="I838" s="80"/>
      <c r="J838" s="110"/>
      <c r="K838" s="111"/>
      <c r="L838" s="80"/>
    </row>
    <row r="839" spans="1:12" x14ac:dyDescent="0.2">
      <c r="A839" s="80"/>
      <c r="B839" s="80"/>
      <c r="C839" s="80"/>
      <c r="D839" s="80"/>
      <c r="E839" s="80"/>
      <c r="G839" s="80"/>
      <c r="H839" s="80"/>
      <c r="I839" s="80"/>
      <c r="J839" s="80"/>
      <c r="K839" s="80"/>
      <c r="L839" s="80"/>
    </row>
    <row r="840" spans="1:12" x14ac:dyDescent="0.2">
      <c r="A840" s="80"/>
      <c r="B840" s="81"/>
      <c r="C840" s="81"/>
      <c r="D840" s="81"/>
      <c r="E840" s="110"/>
      <c r="G840" s="110"/>
      <c r="H840" s="110"/>
      <c r="I840" s="80"/>
      <c r="J840" s="110"/>
      <c r="K840" s="111"/>
      <c r="L840" s="80"/>
    </row>
    <row r="841" spans="1:12" x14ac:dyDescent="0.2">
      <c r="A841" s="80"/>
      <c r="B841" s="80"/>
      <c r="C841" s="80"/>
      <c r="D841" s="80"/>
      <c r="E841" s="80"/>
      <c r="G841" s="80"/>
      <c r="H841" s="80"/>
      <c r="I841" s="80"/>
      <c r="J841" s="80"/>
      <c r="K841" s="80"/>
      <c r="L841" s="80"/>
    </row>
    <row r="842" spans="1:12" x14ac:dyDescent="0.2">
      <c r="A842" s="80"/>
      <c r="B842" s="81"/>
      <c r="C842" s="81"/>
      <c r="D842" s="81"/>
      <c r="E842" s="110"/>
      <c r="G842" s="110"/>
      <c r="H842" s="110"/>
      <c r="I842" s="80"/>
      <c r="J842" s="110"/>
      <c r="K842" s="111"/>
      <c r="L842" s="80"/>
    </row>
    <row r="843" spans="1:12" x14ac:dyDescent="0.2">
      <c r="A843" s="80"/>
      <c r="B843" s="80"/>
      <c r="C843" s="80"/>
      <c r="D843" s="80"/>
      <c r="E843" s="80"/>
      <c r="G843" s="80"/>
      <c r="H843" s="80"/>
      <c r="I843" s="80"/>
      <c r="J843" s="80"/>
      <c r="K843" s="80"/>
      <c r="L843" s="80"/>
    </row>
    <row r="844" spans="1:12" x14ac:dyDescent="0.2">
      <c r="A844" s="80"/>
      <c r="B844" s="81"/>
      <c r="C844" s="81"/>
      <c r="D844" s="81"/>
      <c r="E844" s="110"/>
      <c r="G844" s="110"/>
      <c r="H844" s="110"/>
      <c r="I844" s="80"/>
      <c r="J844" s="110"/>
      <c r="K844" s="111"/>
      <c r="L844" s="80"/>
    </row>
    <row r="845" spans="1:12" x14ac:dyDescent="0.2">
      <c r="A845" s="80"/>
      <c r="B845" s="80"/>
      <c r="C845" s="80"/>
      <c r="D845" s="80"/>
      <c r="E845" s="80"/>
      <c r="G845" s="80"/>
      <c r="H845" s="80"/>
      <c r="I845" s="80"/>
      <c r="J845" s="80"/>
      <c r="K845" s="80"/>
      <c r="L845" s="80"/>
    </row>
    <row r="846" spans="1:12" x14ac:dyDescent="0.2">
      <c r="A846" s="80"/>
      <c r="B846" s="81"/>
      <c r="C846" s="81"/>
      <c r="D846" s="81"/>
      <c r="E846" s="110"/>
      <c r="G846" s="110"/>
      <c r="H846" s="110"/>
      <c r="I846" s="80"/>
      <c r="J846" s="110"/>
      <c r="K846" s="111"/>
      <c r="L846" s="80"/>
    </row>
    <row r="847" spans="1:12" x14ac:dyDescent="0.2">
      <c r="A847" s="80"/>
      <c r="B847" s="80"/>
      <c r="C847" s="80"/>
      <c r="D847" s="80"/>
      <c r="E847" s="80"/>
      <c r="G847" s="80"/>
      <c r="H847" s="80"/>
      <c r="I847" s="80"/>
      <c r="J847" s="80"/>
      <c r="K847" s="80"/>
      <c r="L847" s="80"/>
    </row>
    <row r="848" spans="1:12" x14ac:dyDescent="0.2">
      <c r="A848" s="80"/>
      <c r="B848" s="81"/>
      <c r="C848" s="81"/>
      <c r="D848" s="81"/>
      <c r="E848" s="110"/>
      <c r="G848" s="110"/>
      <c r="H848" s="110"/>
      <c r="I848" s="80"/>
      <c r="J848" s="110"/>
      <c r="K848" s="111"/>
      <c r="L848" s="80"/>
    </row>
    <row r="849" spans="1:12" x14ac:dyDescent="0.2">
      <c r="A849" s="80"/>
      <c r="B849" s="80"/>
      <c r="C849" s="80"/>
      <c r="D849" s="80"/>
      <c r="E849" s="80"/>
      <c r="G849" s="80"/>
      <c r="H849" s="80"/>
      <c r="I849" s="80"/>
      <c r="J849" s="80"/>
      <c r="K849" s="80"/>
      <c r="L849" s="80"/>
    </row>
    <row r="850" spans="1:12" x14ac:dyDescent="0.2">
      <c r="A850" s="80"/>
      <c r="B850" s="81"/>
      <c r="C850" s="81"/>
      <c r="D850" s="81"/>
      <c r="E850" s="110"/>
      <c r="G850" s="110"/>
      <c r="H850" s="110"/>
      <c r="I850" s="80"/>
      <c r="J850" s="110"/>
      <c r="K850" s="111"/>
      <c r="L850" s="80"/>
    </row>
    <row r="851" spans="1:12" x14ac:dyDescent="0.2">
      <c r="A851" s="80"/>
      <c r="B851" s="80"/>
      <c r="C851" s="80"/>
      <c r="D851" s="80"/>
      <c r="E851" s="80"/>
      <c r="G851" s="80"/>
      <c r="H851" s="80"/>
      <c r="I851" s="80"/>
      <c r="J851" s="80"/>
      <c r="K851" s="80"/>
      <c r="L851" s="80"/>
    </row>
    <row r="852" spans="1:12" x14ac:dyDescent="0.2">
      <c r="A852" s="80"/>
      <c r="B852" s="81"/>
      <c r="C852" s="81"/>
      <c r="D852" s="81"/>
      <c r="E852" s="110"/>
      <c r="G852" s="110"/>
      <c r="H852" s="110"/>
      <c r="I852" s="80"/>
      <c r="J852" s="110"/>
      <c r="K852" s="111"/>
      <c r="L852" s="80"/>
    </row>
    <row r="853" spans="1:12" x14ac:dyDescent="0.2">
      <c r="A853" s="80"/>
      <c r="B853" s="80"/>
      <c r="C853" s="80"/>
      <c r="D853" s="80"/>
      <c r="E853" s="80"/>
      <c r="G853" s="80"/>
      <c r="H853" s="80"/>
      <c r="I853" s="80"/>
      <c r="J853" s="80"/>
      <c r="K853" s="80"/>
      <c r="L853" s="80"/>
    </row>
    <row r="854" spans="1:12" x14ac:dyDescent="0.2">
      <c r="A854" s="80"/>
      <c r="B854" s="81"/>
      <c r="C854" s="81"/>
      <c r="D854" s="81"/>
      <c r="E854" s="110"/>
      <c r="G854" s="110"/>
      <c r="H854" s="110"/>
      <c r="I854" s="80"/>
      <c r="J854" s="110"/>
      <c r="K854" s="111"/>
      <c r="L854" s="80"/>
    </row>
    <row r="855" spans="1:12" x14ac:dyDescent="0.2">
      <c r="A855" s="80"/>
      <c r="B855" s="80"/>
      <c r="C855" s="80"/>
      <c r="D855" s="80"/>
      <c r="E855" s="80"/>
      <c r="G855" s="80"/>
      <c r="H855" s="80"/>
      <c r="I855" s="80"/>
      <c r="J855" s="80"/>
      <c r="K855" s="80"/>
      <c r="L855" s="80"/>
    </row>
    <row r="856" spans="1:12" x14ac:dyDescent="0.2">
      <c r="A856" s="80"/>
      <c r="B856" s="81"/>
      <c r="C856" s="81"/>
      <c r="D856" s="81"/>
      <c r="E856" s="110"/>
      <c r="G856" s="110"/>
      <c r="H856" s="110"/>
      <c r="I856" s="80"/>
      <c r="J856" s="110"/>
      <c r="K856" s="111"/>
      <c r="L856" s="80"/>
    </row>
    <row r="857" spans="1:12" x14ac:dyDescent="0.2">
      <c r="A857" s="80"/>
      <c r="B857" s="80"/>
      <c r="C857" s="80"/>
      <c r="D857" s="80"/>
      <c r="E857" s="80"/>
      <c r="G857" s="80"/>
      <c r="H857" s="80"/>
      <c r="I857" s="80"/>
      <c r="J857" s="80"/>
      <c r="K857" s="80"/>
      <c r="L857" s="80"/>
    </row>
    <row r="858" spans="1:12" x14ac:dyDescent="0.2">
      <c r="A858" s="80"/>
      <c r="B858" s="81"/>
      <c r="C858" s="81"/>
      <c r="D858" s="81"/>
      <c r="E858" s="110"/>
      <c r="G858" s="110"/>
      <c r="H858" s="110"/>
      <c r="I858" s="80"/>
      <c r="J858" s="110"/>
      <c r="K858" s="111"/>
      <c r="L858" s="80"/>
    </row>
    <row r="859" spans="1:12" x14ac:dyDescent="0.2">
      <c r="A859" s="80"/>
      <c r="B859" s="80"/>
      <c r="C859" s="80"/>
      <c r="D859" s="80"/>
      <c r="E859" s="80"/>
      <c r="G859" s="80"/>
      <c r="H859" s="80"/>
      <c r="I859" s="80"/>
      <c r="J859" s="80"/>
      <c r="K859" s="80"/>
      <c r="L859" s="80"/>
    </row>
    <row r="860" spans="1:12" x14ac:dyDescent="0.2">
      <c r="A860" s="80"/>
      <c r="B860" s="81"/>
      <c r="C860" s="81"/>
      <c r="D860" s="81"/>
      <c r="E860" s="110"/>
      <c r="G860" s="110"/>
      <c r="H860" s="110"/>
      <c r="I860" s="80"/>
      <c r="J860" s="110"/>
      <c r="K860" s="111"/>
      <c r="L860" s="80"/>
    </row>
    <row r="861" spans="1:12" x14ac:dyDescent="0.2">
      <c r="A861" s="80"/>
      <c r="B861" s="80"/>
      <c r="C861" s="80"/>
      <c r="D861" s="80"/>
      <c r="E861" s="80"/>
      <c r="G861" s="80"/>
      <c r="H861" s="80"/>
      <c r="I861" s="80"/>
      <c r="J861" s="80"/>
      <c r="K861" s="80"/>
      <c r="L861" s="80"/>
    </row>
    <row r="862" spans="1:12" x14ac:dyDescent="0.2">
      <c r="A862" s="80"/>
      <c r="B862" s="81"/>
      <c r="C862" s="81"/>
      <c r="D862" s="81"/>
      <c r="E862" s="110"/>
      <c r="G862" s="110"/>
      <c r="H862" s="110"/>
      <c r="I862" s="80"/>
      <c r="J862" s="110"/>
      <c r="K862" s="111"/>
      <c r="L862" s="80"/>
    </row>
    <row r="863" spans="1:12" x14ac:dyDescent="0.2">
      <c r="A863" s="80"/>
      <c r="B863" s="80"/>
      <c r="C863" s="80"/>
      <c r="D863" s="80"/>
      <c r="E863" s="80"/>
      <c r="G863" s="80"/>
      <c r="H863" s="80"/>
      <c r="I863" s="80"/>
      <c r="J863" s="80"/>
      <c r="K863" s="80"/>
      <c r="L863" s="80"/>
    </row>
    <row r="864" spans="1:12" x14ac:dyDescent="0.2">
      <c r="A864" s="80"/>
      <c r="B864" s="81"/>
      <c r="C864" s="81"/>
      <c r="D864" s="81"/>
      <c r="E864" s="110"/>
      <c r="G864" s="110"/>
      <c r="H864" s="110"/>
      <c r="I864" s="80"/>
      <c r="J864" s="110"/>
      <c r="K864" s="111"/>
      <c r="L864" s="80"/>
    </row>
    <row r="865" spans="1:12" x14ac:dyDescent="0.2">
      <c r="A865" s="80"/>
      <c r="B865" s="80"/>
      <c r="C865" s="80"/>
      <c r="D865" s="80"/>
      <c r="E865" s="80"/>
      <c r="G865" s="80"/>
      <c r="H865" s="80"/>
      <c r="I865" s="80"/>
      <c r="J865" s="80"/>
      <c r="K865" s="80"/>
      <c r="L865" s="80"/>
    </row>
    <row r="866" spans="1:12" x14ac:dyDescent="0.2">
      <c r="A866" s="80"/>
      <c r="B866" s="81"/>
      <c r="C866" s="81"/>
      <c r="D866" s="81"/>
      <c r="E866" s="110"/>
      <c r="G866" s="110"/>
      <c r="H866" s="110"/>
      <c r="I866" s="80"/>
      <c r="J866" s="110"/>
      <c r="K866" s="111"/>
      <c r="L866" s="80"/>
    </row>
    <row r="867" spans="1:12" x14ac:dyDescent="0.2">
      <c r="A867" s="80"/>
      <c r="B867" s="80"/>
      <c r="C867" s="80"/>
      <c r="D867" s="80"/>
      <c r="E867" s="80"/>
      <c r="G867" s="80"/>
      <c r="H867" s="80"/>
      <c r="I867" s="80"/>
      <c r="J867" s="80"/>
      <c r="K867" s="80"/>
      <c r="L867" s="80"/>
    </row>
    <row r="868" spans="1:12" x14ac:dyDescent="0.2">
      <c r="A868" s="80"/>
      <c r="B868" s="81"/>
      <c r="C868" s="81"/>
      <c r="D868" s="81"/>
      <c r="E868" s="110"/>
      <c r="G868" s="110"/>
      <c r="H868" s="110"/>
      <c r="I868" s="80"/>
      <c r="J868" s="110"/>
      <c r="K868" s="111"/>
      <c r="L868" s="80"/>
    </row>
    <row r="869" spans="1:12" x14ac:dyDescent="0.2">
      <c r="A869" s="80"/>
      <c r="B869" s="80"/>
      <c r="C869" s="80"/>
      <c r="D869" s="80"/>
      <c r="E869" s="80"/>
      <c r="G869" s="80"/>
      <c r="H869" s="80"/>
      <c r="I869" s="80"/>
      <c r="J869" s="80"/>
      <c r="K869" s="80"/>
      <c r="L869" s="80"/>
    </row>
    <row r="870" spans="1:12" x14ac:dyDescent="0.2">
      <c r="A870" s="80"/>
      <c r="B870" s="81"/>
      <c r="C870" s="81"/>
      <c r="D870" s="81"/>
      <c r="E870" s="110"/>
      <c r="G870" s="110"/>
      <c r="H870" s="110"/>
      <c r="I870" s="80"/>
      <c r="J870" s="110"/>
      <c r="K870" s="111"/>
      <c r="L870" s="80"/>
    </row>
    <row r="871" spans="1:12" x14ac:dyDescent="0.2">
      <c r="A871" s="80"/>
      <c r="B871" s="80"/>
      <c r="C871" s="80"/>
      <c r="D871" s="80"/>
      <c r="E871" s="80"/>
      <c r="G871" s="80"/>
      <c r="H871" s="80"/>
      <c r="I871" s="80"/>
      <c r="J871" s="80"/>
      <c r="K871" s="80"/>
      <c r="L871" s="80"/>
    </row>
    <row r="872" spans="1:12" x14ac:dyDescent="0.2">
      <c r="A872" s="80"/>
      <c r="B872" s="81"/>
      <c r="C872" s="81"/>
      <c r="D872" s="81"/>
      <c r="E872" s="110"/>
      <c r="G872" s="110"/>
      <c r="H872" s="110"/>
      <c r="I872" s="80"/>
      <c r="J872" s="110"/>
      <c r="K872" s="111"/>
      <c r="L872" s="80"/>
    </row>
    <row r="873" spans="1:12" x14ac:dyDescent="0.2">
      <c r="A873" s="80"/>
      <c r="B873" s="80"/>
      <c r="C873" s="80"/>
      <c r="D873" s="80"/>
      <c r="E873" s="80"/>
      <c r="G873" s="80"/>
      <c r="H873" s="80"/>
      <c r="I873" s="80"/>
      <c r="J873" s="80"/>
      <c r="K873" s="80"/>
      <c r="L873" s="80"/>
    </row>
    <row r="874" spans="1:12" x14ac:dyDescent="0.2">
      <c r="A874" s="80"/>
      <c r="B874" s="81"/>
      <c r="C874" s="81"/>
      <c r="D874" s="81"/>
      <c r="E874" s="110"/>
      <c r="G874" s="110"/>
      <c r="H874" s="110"/>
      <c r="I874" s="80"/>
      <c r="J874" s="110"/>
      <c r="K874" s="111"/>
      <c r="L874" s="80"/>
    </row>
    <row r="875" spans="1:12" x14ac:dyDescent="0.2">
      <c r="A875" s="80"/>
      <c r="B875" s="80"/>
      <c r="C875" s="80"/>
      <c r="D875" s="80"/>
      <c r="E875" s="80"/>
      <c r="G875" s="80"/>
      <c r="H875" s="112"/>
      <c r="I875" s="112"/>
      <c r="J875" s="112"/>
      <c r="K875" s="80"/>
      <c r="L875" s="80"/>
    </row>
    <row r="876" spans="1:12" x14ac:dyDescent="0.2">
      <c r="A876" s="80"/>
      <c r="B876" s="80"/>
      <c r="C876" s="114"/>
      <c r="D876" s="80"/>
      <c r="E876" s="80"/>
      <c r="G876" s="80"/>
      <c r="H876" s="80"/>
      <c r="I876" s="80"/>
      <c r="J876" s="80"/>
      <c r="K876" s="80"/>
      <c r="L876" s="80"/>
    </row>
    <row r="877" spans="1:12" x14ac:dyDescent="0.2">
      <c r="A877" s="80"/>
      <c r="B877" s="80"/>
      <c r="C877" s="80"/>
      <c r="D877" s="80"/>
      <c r="E877" s="80"/>
      <c r="G877" s="80"/>
      <c r="H877" s="80"/>
      <c r="I877" s="80"/>
      <c r="J877" s="80"/>
      <c r="K877" s="80"/>
      <c r="L877" s="80"/>
    </row>
    <row r="878" spans="1:12" x14ac:dyDescent="0.2">
      <c r="A878" s="80"/>
      <c r="B878" s="81"/>
      <c r="C878" s="81"/>
      <c r="D878" s="81"/>
      <c r="E878" s="110"/>
      <c r="G878" s="110"/>
      <c r="H878" s="110"/>
      <c r="I878" s="80"/>
      <c r="J878" s="110"/>
      <c r="K878" s="111"/>
      <c r="L878" s="80"/>
    </row>
    <row r="879" spans="1:12" x14ac:dyDescent="0.2">
      <c r="A879" s="80"/>
      <c r="B879" s="80"/>
      <c r="C879" s="80"/>
      <c r="D879" s="80"/>
      <c r="E879" s="80"/>
      <c r="G879" s="80"/>
      <c r="H879" s="80"/>
      <c r="I879" s="80"/>
      <c r="J879" s="80"/>
      <c r="K879" s="80"/>
      <c r="L879" s="80"/>
    </row>
    <row r="880" spans="1:12" x14ac:dyDescent="0.2">
      <c r="A880" s="80"/>
      <c r="B880" s="81"/>
      <c r="C880" s="81"/>
      <c r="D880" s="81"/>
      <c r="E880" s="110"/>
      <c r="G880" s="110"/>
      <c r="H880" s="110"/>
      <c r="I880" s="80"/>
      <c r="J880" s="110"/>
      <c r="K880" s="111"/>
      <c r="L880" s="80"/>
    </row>
    <row r="881" spans="1:12" x14ac:dyDescent="0.2">
      <c r="A881" s="80"/>
      <c r="B881" s="80"/>
      <c r="C881" s="80"/>
      <c r="D881" s="80"/>
      <c r="E881" s="80"/>
      <c r="G881" s="80"/>
      <c r="H881" s="80"/>
      <c r="I881" s="80"/>
      <c r="J881" s="80"/>
      <c r="K881" s="80"/>
      <c r="L881" s="80"/>
    </row>
    <row r="882" spans="1:12" x14ac:dyDescent="0.2">
      <c r="A882" s="80"/>
      <c r="B882" s="81"/>
      <c r="C882" s="81"/>
      <c r="D882" s="81"/>
      <c r="E882" s="110"/>
      <c r="G882" s="110"/>
      <c r="H882" s="110"/>
      <c r="I882" s="80"/>
      <c r="J882" s="110"/>
      <c r="K882" s="111"/>
      <c r="L882" s="80"/>
    </row>
    <row r="883" spans="1:12" x14ac:dyDescent="0.2">
      <c r="A883" s="80"/>
      <c r="B883" s="80"/>
      <c r="C883" s="80"/>
      <c r="D883" s="80"/>
      <c r="E883" s="80"/>
      <c r="G883" s="80"/>
      <c r="H883" s="80"/>
      <c r="I883" s="80"/>
      <c r="J883" s="80"/>
      <c r="K883" s="80"/>
      <c r="L883" s="80"/>
    </row>
    <row r="884" spans="1:12" x14ac:dyDescent="0.2">
      <c r="A884" s="80"/>
      <c r="B884" s="81"/>
      <c r="C884" s="81"/>
      <c r="D884" s="81"/>
      <c r="E884" s="110"/>
      <c r="G884" s="110"/>
      <c r="H884" s="110"/>
      <c r="I884" s="80"/>
      <c r="J884" s="110"/>
      <c r="K884" s="111"/>
      <c r="L884" s="80"/>
    </row>
    <row r="885" spans="1:12" x14ac:dyDescent="0.2">
      <c r="A885" s="80"/>
      <c r="B885" s="80"/>
      <c r="C885" s="80"/>
      <c r="D885" s="80"/>
      <c r="E885" s="80"/>
      <c r="G885" s="80"/>
      <c r="H885" s="80"/>
      <c r="I885" s="80"/>
      <c r="J885" s="80"/>
      <c r="K885" s="80"/>
      <c r="L885" s="80"/>
    </row>
    <row r="886" spans="1:12" x14ac:dyDescent="0.2">
      <c r="A886" s="80"/>
      <c r="B886" s="81"/>
      <c r="C886" s="81"/>
      <c r="D886" s="81"/>
      <c r="E886" s="110"/>
      <c r="G886" s="110"/>
      <c r="H886" s="110"/>
      <c r="I886" s="80"/>
      <c r="J886" s="110"/>
      <c r="K886" s="111"/>
      <c r="L886" s="80"/>
    </row>
    <row r="887" spans="1:12" x14ac:dyDescent="0.2">
      <c r="A887" s="80"/>
      <c r="B887" s="80"/>
      <c r="C887" s="80"/>
      <c r="D887" s="80"/>
      <c r="E887" s="80"/>
      <c r="G887" s="80"/>
      <c r="H887" s="80"/>
      <c r="I887" s="80"/>
      <c r="J887" s="80"/>
      <c r="K887" s="80"/>
      <c r="L887" s="80"/>
    </row>
    <row r="888" spans="1:12" x14ac:dyDescent="0.2">
      <c r="A888" s="80"/>
      <c r="B888" s="81"/>
      <c r="C888" s="81"/>
      <c r="D888" s="81"/>
      <c r="E888" s="110"/>
      <c r="G888" s="110"/>
      <c r="H888" s="110"/>
      <c r="I888" s="80"/>
      <c r="J888" s="110"/>
      <c r="K888" s="80"/>
      <c r="L888" s="80"/>
    </row>
    <row r="889" spans="1:12" x14ac:dyDescent="0.2">
      <c r="A889" s="80"/>
      <c r="B889" s="80"/>
      <c r="C889" s="80"/>
      <c r="D889" s="80"/>
      <c r="E889" s="80"/>
      <c r="G889" s="80"/>
      <c r="H889" s="80"/>
      <c r="I889" s="80"/>
      <c r="J889" s="80"/>
      <c r="K889" s="80"/>
      <c r="L889" s="80"/>
    </row>
    <row r="890" spans="1:12" x14ac:dyDescent="0.2">
      <c r="A890" s="80"/>
      <c r="B890" s="81"/>
      <c r="C890" s="81"/>
      <c r="D890" s="81"/>
      <c r="E890" s="110"/>
      <c r="G890" s="110"/>
      <c r="H890" s="110"/>
      <c r="I890" s="80"/>
      <c r="J890" s="110"/>
      <c r="K890" s="111"/>
      <c r="L890" s="80"/>
    </row>
    <row r="891" spans="1:12" x14ac:dyDescent="0.2">
      <c r="A891" s="80"/>
      <c r="B891" s="80"/>
      <c r="C891" s="80"/>
      <c r="D891" s="80"/>
      <c r="E891" s="80"/>
      <c r="G891" s="80"/>
      <c r="H891" s="80"/>
      <c r="I891" s="80"/>
      <c r="J891" s="80"/>
      <c r="K891" s="80"/>
      <c r="L891" s="80"/>
    </row>
    <row r="892" spans="1:12" x14ac:dyDescent="0.2">
      <c r="A892" s="80"/>
      <c r="B892" s="81"/>
      <c r="C892" s="81"/>
      <c r="D892" s="81"/>
      <c r="E892" s="110"/>
      <c r="G892" s="110"/>
      <c r="H892" s="110"/>
      <c r="I892" s="80"/>
      <c r="J892" s="110"/>
      <c r="K892" s="80"/>
      <c r="L892" s="80"/>
    </row>
    <row r="893" spans="1:12" x14ac:dyDescent="0.2">
      <c r="A893" s="80"/>
      <c r="B893" s="80"/>
      <c r="C893" s="80"/>
      <c r="D893" s="80"/>
      <c r="E893" s="80"/>
      <c r="G893" s="80"/>
      <c r="H893" s="80"/>
      <c r="I893" s="80"/>
      <c r="J893" s="80"/>
      <c r="K893" s="80"/>
      <c r="L893" s="80"/>
    </row>
    <row r="894" spans="1:12" x14ac:dyDescent="0.2">
      <c r="A894" s="80"/>
      <c r="B894" s="81"/>
      <c r="C894" s="81"/>
      <c r="D894" s="81"/>
      <c r="E894" s="110"/>
      <c r="G894" s="110"/>
      <c r="H894" s="110"/>
      <c r="I894" s="80"/>
      <c r="J894" s="110"/>
      <c r="K894" s="111"/>
      <c r="L894" s="80"/>
    </row>
    <row r="895" spans="1:12" x14ac:dyDescent="0.2">
      <c r="A895" s="80"/>
      <c r="B895" s="80"/>
      <c r="C895" s="80"/>
      <c r="D895" s="80"/>
      <c r="E895" s="80"/>
      <c r="G895" s="80"/>
      <c r="H895" s="80"/>
      <c r="I895" s="80"/>
      <c r="J895" s="80"/>
      <c r="K895" s="80"/>
      <c r="L895" s="80"/>
    </row>
    <row r="896" spans="1:12" x14ac:dyDescent="0.2">
      <c r="A896" s="80"/>
      <c r="B896" s="81"/>
      <c r="C896" s="81"/>
      <c r="D896" s="81"/>
      <c r="E896" s="110"/>
      <c r="G896" s="110"/>
      <c r="H896" s="110"/>
      <c r="I896" s="80"/>
      <c r="J896" s="110"/>
      <c r="K896" s="111"/>
      <c r="L896" s="80"/>
    </row>
    <row r="897" spans="1:12" x14ac:dyDescent="0.2">
      <c r="A897" s="80"/>
      <c r="B897" s="80"/>
      <c r="C897" s="80"/>
      <c r="D897" s="80"/>
      <c r="E897" s="80"/>
      <c r="G897" s="80"/>
      <c r="H897" s="80"/>
      <c r="I897" s="80"/>
      <c r="J897" s="80"/>
      <c r="K897" s="80"/>
      <c r="L897" s="80"/>
    </row>
    <row r="898" spans="1:12" x14ac:dyDescent="0.2">
      <c r="A898" s="80"/>
      <c r="B898" s="81"/>
      <c r="C898" s="81"/>
      <c r="D898" s="81"/>
      <c r="E898" s="110"/>
      <c r="G898" s="110"/>
      <c r="H898" s="110"/>
      <c r="I898" s="80"/>
      <c r="J898" s="110"/>
      <c r="K898" s="111"/>
      <c r="L898" s="80"/>
    </row>
    <row r="899" spans="1:12" x14ac:dyDescent="0.2">
      <c r="A899" s="80"/>
      <c r="B899" s="80"/>
      <c r="C899" s="80"/>
      <c r="D899" s="80"/>
      <c r="E899" s="80"/>
      <c r="G899" s="80"/>
      <c r="H899" s="80"/>
      <c r="I899" s="80"/>
      <c r="J899" s="80"/>
      <c r="K899" s="80"/>
      <c r="L899" s="80"/>
    </row>
    <row r="900" spans="1:12" x14ac:dyDescent="0.2">
      <c r="A900" s="80"/>
      <c r="B900" s="81"/>
      <c r="C900" s="81"/>
      <c r="D900" s="81"/>
      <c r="E900" s="110"/>
      <c r="G900" s="110"/>
      <c r="H900" s="110"/>
      <c r="I900" s="80"/>
      <c r="J900" s="110"/>
      <c r="K900" s="111"/>
      <c r="L900" s="80"/>
    </row>
    <row r="901" spans="1:12" x14ac:dyDescent="0.2">
      <c r="A901" s="80"/>
      <c r="B901" s="80"/>
      <c r="C901" s="80"/>
      <c r="D901" s="80"/>
      <c r="E901" s="80"/>
      <c r="G901" s="80"/>
      <c r="H901" s="80"/>
      <c r="I901" s="80"/>
      <c r="J901" s="80"/>
      <c r="K901" s="80"/>
      <c r="L901" s="80"/>
    </row>
    <row r="902" spans="1:12" x14ac:dyDescent="0.2">
      <c r="A902" s="80"/>
      <c r="B902" s="81"/>
      <c r="C902" s="81"/>
      <c r="D902" s="81"/>
      <c r="E902" s="110"/>
      <c r="G902" s="110"/>
      <c r="H902" s="110"/>
      <c r="I902" s="80"/>
      <c r="J902" s="110"/>
      <c r="K902" s="111"/>
      <c r="L902" s="80"/>
    </row>
    <row r="903" spans="1:12" x14ac:dyDescent="0.2">
      <c r="A903" s="80"/>
      <c r="B903" s="80"/>
      <c r="C903" s="80"/>
      <c r="D903" s="80"/>
      <c r="E903" s="80"/>
      <c r="G903" s="80"/>
      <c r="H903" s="80"/>
      <c r="I903" s="80"/>
      <c r="J903" s="80"/>
      <c r="K903" s="80"/>
      <c r="L903" s="80"/>
    </row>
    <row r="904" spans="1:12" x14ac:dyDescent="0.2">
      <c r="A904" s="80"/>
      <c r="B904" s="81"/>
      <c r="C904" s="81"/>
      <c r="D904" s="81"/>
      <c r="E904" s="110"/>
      <c r="G904" s="110"/>
      <c r="H904" s="110"/>
      <c r="I904" s="80"/>
      <c r="J904" s="110"/>
      <c r="K904" s="111"/>
      <c r="L904" s="80"/>
    </row>
    <row r="905" spans="1:12" x14ac:dyDescent="0.2">
      <c r="A905" s="80"/>
      <c r="B905" s="80"/>
      <c r="C905" s="80"/>
      <c r="D905" s="80"/>
      <c r="E905" s="80"/>
      <c r="G905" s="80"/>
      <c r="H905" s="80"/>
      <c r="I905" s="80"/>
      <c r="J905" s="80"/>
      <c r="K905" s="80"/>
      <c r="L905" s="80"/>
    </row>
    <row r="906" spans="1:12" x14ac:dyDescent="0.2">
      <c r="A906" s="80"/>
      <c r="B906" s="81"/>
      <c r="C906" s="81"/>
      <c r="D906" s="81"/>
      <c r="E906" s="110"/>
      <c r="G906" s="110"/>
      <c r="H906" s="110"/>
      <c r="I906" s="80"/>
      <c r="J906" s="110"/>
      <c r="K906" s="111"/>
      <c r="L906" s="80"/>
    </row>
    <row r="907" spans="1:12" x14ac:dyDescent="0.2">
      <c r="A907" s="80"/>
      <c r="B907" s="80"/>
      <c r="C907" s="80"/>
      <c r="D907" s="80"/>
      <c r="E907" s="80"/>
      <c r="G907" s="80"/>
      <c r="H907" s="80"/>
      <c r="I907" s="80"/>
      <c r="J907" s="80"/>
      <c r="K907" s="80"/>
      <c r="L907" s="80"/>
    </row>
    <row r="908" spans="1:12" x14ac:dyDescent="0.2">
      <c r="A908" s="80"/>
      <c r="B908" s="81"/>
      <c r="C908" s="81"/>
      <c r="D908" s="81"/>
      <c r="E908" s="110"/>
      <c r="G908" s="110"/>
      <c r="H908" s="110"/>
      <c r="I908" s="80"/>
      <c r="J908" s="110"/>
      <c r="K908" s="111"/>
      <c r="L908" s="80"/>
    </row>
    <row r="909" spans="1:12" x14ac:dyDescent="0.2">
      <c r="A909" s="80"/>
      <c r="B909" s="80"/>
      <c r="C909" s="80"/>
      <c r="D909" s="80"/>
      <c r="E909" s="80"/>
      <c r="G909" s="80"/>
      <c r="H909" s="80"/>
      <c r="I909" s="80"/>
      <c r="J909" s="80"/>
      <c r="K909" s="80"/>
      <c r="L909" s="80"/>
    </row>
    <row r="910" spans="1:12" x14ac:dyDescent="0.2">
      <c r="A910" s="80"/>
      <c r="B910" s="81"/>
      <c r="C910" s="81"/>
      <c r="D910" s="81"/>
      <c r="E910" s="110"/>
      <c r="G910" s="110"/>
      <c r="H910" s="110"/>
      <c r="I910" s="80"/>
      <c r="J910" s="110"/>
      <c r="K910" s="111"/>
      <c r="L910" s="80"/>
    </row>
    <row r="911" spans="1:12" x14ac:dyDescent="0.2">
      <c r="A911" s="80"/>
      <c r="B911" s="80"/>
      <c r="C911" s="80"/>
      <c r="D911" s="80"/>
      <c r="E911" s="80"/>
      <c r="G911" s="80"/>
      <c r="H911" s="80"/>
      <c r="I911" s="80"/>
      <c r="J911" s="80"/>
      <c r="K911" s="80"/>
      <c r="L911" s="80"/>
    </row>
    <row r="912" spans="1:12" x14ac:dyDescent="0.2">
      <c r="A912" s="80"/>
      <c r="B912" s="81"/>
      <c r="C912" s="81"/>
      <c r="D912" s="81"/>
      <c r="E912" s="110"/>
      <c r="G912" s="110"/>
      <c r="H912" s="110"/>
      <c r="I912" s="80"/>
      <c r="J912" s="110"/>
      <c r="K912" s="111"/>
      <c r="L912" s="80"/>
    </row>
    <row r="913" spans="1:12" x14ac:dyDescent="0.2">
      <c r="A913" s="80"/>
      <c r="B913" s="80"/>
      <c r="C913" s="80"/>
      <c r="D913" s="80"/>
      <c r="E913" s="80"/>
      <c r="G913" s="80"/>
      <c r="H913" s="80"/>
      <c r="I913" s="80"/>
      <c r="J913" s="80"/>
      <c r="K913" s="80"/>
      <c r="L913" s="80"/>
    </row>
    <row r="914" spans="1:12" x14ac:dyDescent="0.2">
      <c r="A914" s="80"/>
      <c r="B914" s="81"/>
      <c r="C914" s="81"/>
      <c r="D914" s="81"/>
      <c r="E914" s="110"/>
      <c r="G914" s="110"/>
      <c r="H914" s="110"/>
      <c r="I914" s="80"/>
      <c r="J914" s="110"/>
      <c r="K914" s="111"/>
      <c r="L914" s="80"/>
    </row>
    <row r="915" spans="1:12" x14ac:dyDescent="0.2">
      <c r="A915" s="80"/>
      <c r="B915" s="80"/>
      <c r="C915" s="80"/>
      <c r="D915" s="80"/>
      <c r="E915" s="80"/>
      <c r="G915" s="80"/>
      <c r="H915" s="80"/>
      <c r="I915" s="80"/>
      <c r="J915" s="80"/>
      <c r="K915" s="80"/>
      <c r="L915" s="80"/>
    </row>
    <row r="916" spans="1:12" x14ac:dyDescent="0.2">
      <c r="A916" s="80"/>
      <c r="B916" s="81"/>
      <c r="C916" s="81"/>
      <c r="D916" s="81"/>
      <c r="E916" s="110"/>
      <c r="G916" s="110"/>
      <c r="H916" s="110"/>
      <c r="I916" s="80"/>
      <c r="J916" s="110"/>
      <c r="K916" s="111"/>
      <c r="L916" s="80"/>
    </row>
    <row r="917" spans="1:12" x14ac:dyDescent="0.2">
      <c r="A917" s="80"/>
      <c r="B917" s="80"/>
      <c r="C917" s="80"/>
      <c r="D917" s="80"/>
      <c r="E917" s="80"/>
      <c r="G917" s="80"/>
      <c r="H917" s="80"/>
      <c r="I917" s="80"/>
      <c r="J917" s="80"/>
      <c r="K917" s="80"/>
      <c r="L917" s="80"/>
    </row>
    <row r="918" spans="1:12" x14ac:dyDescent="0.2">
      <c r="A918" s="80"/>
      <c r="B918" s="81"/>
      <c r="C918" s="81"/>
      <c r="D918" s="81"/>
      <c r="E918" s="110"/>
      <c r="G918" s="110"/>
      <c r="H918" s="110"/>
      <c r="I918" s="80"/>
      <c r="J918" s="110"/>
      <c r="K918" s="111"/>
      <c r="L918" s="80"/>
    </row>
    <row r="919" spans="1:12" x14ac:dyDescent="0.2">
      <c r="A919" s="80"/>
      <c r="B919" s="80"/>
      <c r="C919" s="80"/>
      <c r="D919" s="80"/>
      <c r="E919" s="80"/>
      <c r="G919" s="80"/>
      <c r="H919" s="80"/>
      <c r="I919" s="80"/>
      <c r="J919" s="80"/>
      <c r="K919" s="80"/>
      <c r="L919" s="80"/>
    </row>
    <row r="920" spans="1:12" x14ac:dyDescent="0.2">
      <c r="A920" s="80"/>
      <c r="B920" s="81"/>
      <c r="C920" s="81"/>
      <c r="D920" s="81"/>
      <c r="E920" s="110"/>
      <c r="G920" s="110"/>
      <c r="H920" s="110"/>
      <c r="I920" s="80"/>
      <c r="J920" s="110"/>
      <c r="K920" s="111"/>
      <c r="L920" s="80"/>
    </row>
    <row r="921" spans="1:12" x14ac:dyDescent="0.2">
      <c r="A921" s="80"/>
      <c r="B921" s="80"/>
      <c r="C921" s="80"/>
      <c r="D921" s="80"/>
      <c r="E921" s="80"/>
      <c r="G921" s="80"/>
      <c r="H921" s="80"/>
      <c r="I921" s="80"/>
      <c r="J921" s="80"/>
      <c r="K921" s="80"/>
      <c r="L921" s="80"/>
    </row>
    <row r="922" spans="1:12" x14ac:dyDescent="0.2">
      <c r="A922" s="80"/>
      <c r="B922" s="81"/>
      <c r="C922" s="81"/>
      <c r="D922" s="81"/>
      <c r="E922" s="110"/>
      <c r="G922" s="110"/>
      <c r="H922" s="110"/>
      <c r="I922" s="80"/>
      <c r="J922" s="110"/>
      <c r="K922" s="111"/>
      <c r="L922" s="80"/>
    </row>
    <row r="923" spans="1:12" x14ac:dyDescent="0.2">
      <c r="A923" s="80"/>
      <c r="B923" s="80"/>
      <c r="C923" s="80"/>
      <c r="D923" s="80"/>
      <c r="E923" s="80"/>
      <c r="G923" s="80"/>
      <c r="H923" s="80"/>
      <c r="I923" s="80"/>
      <c r="J923" s="80"/>
      <c r="K923" s="80"/>
      <c r="L923" s="80"/>
    </row>
    <row r="924" spans="1:12" x14ac:dyDescent="0.2">
      <c r="A924" s="80"/>
      <c r="B924" s="81"/>
      <c r="C924" s="81"/>
      <c r="D924" s="81"/>
      <c r="E924" s="110"/>
      <c r="G924" s="110"/>
      <c r="H924" s="110"/>
      <c r="I924" s="80"/>
      <c r="J924" s="110"/>
      <c r="K924" s="111"/>
      <c r="L924" s="80"/>
    </row>
    <row r="925" spans="1:12" x14ac:dyDescent="0.2">
      <c r="A925" s="80"/>
      <c r="B925" s="80"/>
      <c r="C925" s="80"/>
      <c r="D925" s="80"/>
      <c r="E925" s="80"/>
      <c r="G925" s="80"/>
      <c r="H925" s="80"/>
      <c r="I925" s="80"/>
      <c r="J925" s="80"/>
      <c r="K925" s="80"/>
      <c r="L925" s="80"/>
    </row>
    <row r="926" spans="1:12" x14ac:dyDescent="0.2">
      <c r="A926" s="80"/>
      <c r="B926" s="81"/>
      <c r="C926" s="81"/>
      <c r="D926" s="81"/>
      <c r="E926" s="110"/>
      <c r="G926" s="110"/>
      <c r="H926" s="110"/>
      <c r="I926" s="80"/>
      <c r="J926" s="110"/>
      <c r="K926" s="111"/>
      <c r="L926" s="80"/>
    </row>
    <row r="927" spans="1:12" x14ac:dyDescent="0.2">
      <c r="A927" s="80"/>
      <c r="B927" s="80"/>
      <c r="C927" s="80"/>
      <c r="D927" s="80"/>
      <c r="E927" s="80"/>
      <c r="G927" s="80"/>
      <c r="H927" s="80"/>
      <c r="I927" s="80"/>
      <c r="J927" s="80"/>
      <c r="K927" s="80"/>
      <c r="L927" s="80"/>
    </row>
    <row r="928" spans="1:12" x14ac:dyDescent="0.2">
      <c r="A928" s="80"/>
      <c r="B928" s="81"/>
      <c r="C928" s="81"/>
      <c r="D928" s="81"/>
      <c r="E928" s="110"/>
      <c r="G928" s="110"/>
      <c r="H928" s="110"/>
      <c r="I928" s="80"/>
      <c r="J928" s="110"/>
      <c r="K928" s="111"/>
      <c r="L928" s="80"/>
    </row>
    <row r="929" spans="1:12" x14ac:dyDescent="0.2">
      <c r="A929" s="80"/>
      <c r="B929" s="80"/>
      <c r="C929" s="80"/>
      <c r="D929" s="80"/>
      <c r="E929" s="80"/>
      <c r="G929" s="80"/>
      <c r="H929" s="80"/>
      <c r="I929" s="80"/>
      <c r="J929" s="80"/>
      <c r="K929" s="80"/>
      <c r="L929" s="80"/>
    </row>
    <row r="930" spans="1:12" x14ac:dyDescent="0.2">
      <c r="A930" s="80"/>
      <c r="B930" s="81"/>
      <c r="C930" s="81"/>
      <c r="D930" s="81"/>
      <c r="E930" s="110"/>
      <c r="G930" s="110"/>
      <c r="H930" s="110"/>
      <c r="I930" s="80"/>
      <c r="J930" s="110"/>
      <c r="K930" s="111"/>
      <c r="L930" s="80"/>
    </row>
    <row r="931" spans="1:12" x14ac:dyDescent="0.2">
      <c r="A931" s="80"/>
      <c r="B931" s="80"/>
      <c r="C931" s="80"/>
      <c r="D931" s="80"/>
      <c r="E931" s="80"/>
      <c r="G931" s="80"/>
      <c r="H931" s="80"/>
      <c r="I931" s="80"/>
      <c r="J931" s="80"/>
      <c r="K931" s="80"/>
      <c r="L931" s="80"/>
    </row>
    <row r="932" spans="1:12" x14ac:dyDescent="0.2">
      <c r="A932" s="80"/>
      <c r="B932" s="81"/>
      <c r="C932" s="81"/>
      <c r="D932" s="81"/>
      <c r="E932" s="110"/>
      <c r="G932" s="110"/>
      <c r="H932" s="110"/>
      <c r="I932" s="80"/>
      <c r="J932" s="110"/>
      <c r="K932" s="111"/>
      <c r="L932" s="80"/>
    </row>
    <row r="933" spans="1:12" x14ac:dyDescent="0.2">
      <c r="A933" s="80"/>
      <c r="B933" s="80"/>
      <c r="C933" s="80"/>
      <c r="D933" s="80"/>
      <c r="E933" s="80"/>
      <c r="G933" s="80"/>
      <c r="H933" s="80"/>
      <c r="I933" s="80"/>
      <c r="J933" s="80"/>
      <c r="K933" s="80"/>
      <c r="L933" s="80"/>
    </row>
    <row r="934" spans="1:12" x14ac:dyDescent="0.2">
      <c r="A934" s="80"/>
      <c r="B934" s="81"/>
      <c r="C934" s="81"/>
      <c r="D934" s="81"/>
      <c r="E934" s="110"/>
      <c r="G934" s="110"/>
      <c r="H934" s="110"/>
      <c r="I934" s="80"/>
      <c r="J934" s="110"/>
      <c r="K934" s="111"/>
      <c r="L934" s="80"/>
    </row>
    <row r="935" spans="1:12" x14ac:dyDescent="0.2">
      <c r="A935" s="80"/>
      <c r="B935" s="80"/>
      <c r="C935" s="80"/>
      <c r="D935" s="80"/>
      <c r="E935" s="80"/>
      <c r="G935" s="110"/>
      <c r="H935" s="80"/>
      <c r="I935" s="80"/>
      <c r="J935" s="80"/>
      <c r="K935" s="80"/>
      <c r="L935" s="80"/>
    </row>
    <row r="936" spans="1:12" x14ac:dyDescent="0.2">
      <c r="A936" s="80"/>
      <c r="B936" s="81"/>
      <c r="C936" s="81"/>
      <c r="D936" s="81"/>
      <c r="E936" s="110"/>
      <c r="G936" s="110"/>
      <c r="H936" s="80"/>
      <c r="I936" s="80"/>
      <c r="J936" s="110"/>
      <c r="K936" s="111"/>
      <c r="L936" s="80"/>
    </row>
    <row r="937" spans="1:12" x14ac:dyDescent="0.2">
      <c r="A937" s="80"/>
      <c r="B937" s="80"/>
      <c r="C937" s="80"/>
      <c r="D937" s="80"/>
      <c r="G937" s="110"/>
      <c r="H937" s="80"/>
      <c r="I937" s="80"/>
      <c r="J937" s="80"/>
      <c r="K937" s="80"/>
      <c r="L937" s="80"/>
    </row>
    <row r="938" spans="1:12" x14ac:dyDescent="0.2">
      <c r="A938" s="80"/>
      <c r="B938" s="81"/>
      <c r="C938" s="81"/>
      <c r="D938" s="81"/>
      <c r="E938" s="110"/>
      <c r="G938" s="110"/>
      <c r="H938" s="80"/>
      <c r="I938" s="80"/>
      <c r="J938" s="110"/>
      <c r="K938" s="111"/>
      <c r="L938" s="80"/>
    </row>
    <row r="939" spans="1:12" x14ac:dyDescent="0.2">
      <c r="A939" s="80"/>
      <c r="B939" s="80"/>
      <c r="C939" s="80"/>
      <c r="D939" s="80"/>
      <c r="E939" s="80"/>
      <c r="G939" s="110"/>
      <c r="H939" s="80"/>
      <c r="I939" s="80"/>
      <c r="J939" s="80"/>
      <c r="K939" s="80"/>
      <c r="L939" s="80"/>
    </row>
    <row r="940" spans="1:12" x14ac:dyDescent="0.2">
      <c r="A940" s="80"/>
      <c r="B940" s="81"/>
      <c r="C940" s="81"/>
      <c r="D940" s="81"/>
      <c r="E940" s="110"/>
      <c r="G940" s="110"/>
      <c r="H940" s="110"/>
      <c r="I940" s="80"/>
      <c r="J940" s="110"/>
      <c r="K940" s="111"/>
      <c r="L940" s="80"/>
    </row>
    <row r="941" spans="1:12" x14ac:dyDescent="0.2">
      <c r="A941" s="80"/>
      <c r="B941" s="80"/>
      <c r="C941" s="80"/>
      <c r="D941" s="80"/>
      <c r="E941" s="80"/>
      <c r="G941" s="110"/>
      <c r="H941" s="80"/>
      <c r="I941" s="80"/>
      <c r="J941" s="80"/>
      <c r="K941" s="80"/>
      <c r="L941" s="80"/>
    </row>
    <row r="942" spans="1:12" x14ac:dyDescent="0.2">
      <c r="A942" s="80"/>
      <c r="B942" s="81"/>
      <c r="C942" s="81"/>
      <c r="D942" s="81"/>
      <c r="E942" s="110"/>
      <c r="G942" s="110"/>
      <c r="H942" s="110"/>
      <c r="I942" s="80"/>
      <c r="J942" s="110"/>
      <c r="K942" s="111"/>
      <c r="L942" s="80"/>
    </row>
    <row r="943" spans="1:12" x14ac:dyDescent="0.2">
      <c r="A943" s="80"/>
      <c r="B943" s="80"/>
      <c r="C943" s="80"/>
      <c r="D943" s="80"/>
      <c r="E943" s="80"/>
      <c r="G943" s="110"/>
      <c r="H943" s="80"/>
      <c r="I943" s="80"/>
      <c r="J943" s="80"/>
      <c r="K943" s="80"/>
      <c r="L943" s="80"/>
    </row>
    <row r="944" spans="1:12" x14ac:dyDescent="0.2">
      <c r="A944" s="80"/>
      <c r="B944" s="81"/>
      <c r="C944" s="81"/>
      <c r="D944" s="81"/>
      <c r="E944" s="110"/>
      <c r="G944" s="110"/>
      <c r="H944" s="110"/>
      <c r="I944" s="80"/>
      <c r="J944" s="110"/>
      <c r="K944" s="111"/>
      <c r="L944" s="80"/>
    </row>
    <row r="945" spans="1:12" x14ac:dyDescent="0.2">
      <c r="A945" s="80"/>
      <c r="B945" s="80"/>
      <c r="C945" s="80"/>
      <c r="D945" s="80"/>
      <c r="E945" s="80"/>
      <c r="G945" s="80"/>
      <c r="H945" s="80"/>
      <c r="I945" s="80"/>
      <c r="J945" s="80"/>
      <c r="K945" s="80"/>
      <c r="L945" s="80"/>
    </row>
    <row r="946" spans="1:12" x14ac:dyDescent="0.2">
      <c r="A946" s="80"/>
      <c r="B946" s="81"/>
      <c r="C946" s="81"/>
      <c r="D946" s="81"/>
      <c r="E946" s="110"/>
      <c r="G946" s="110"/>
      <c r="H946" s="110"/>
      <c r="I946" s="80"/>
      <c r="J946" s="80"/>
      <c r="K946" s="80"/>
      <c r="L946" s="80"/>
    </row>
    <row r="947" spans="1:12" x14ac:dyDescent="0.2">
      <c r="A947" s="80"/>
      <c r="B947" s="80"/>
      <c r="C947" s="80"/>
      <c r="D947" s="80"/>
      <c r="E947" s="80"/>
      <c r="G947" s="80"/>
      <c r="H947" s="112"/>
      <c r="I947" s="112"/>
      <c r="J947" s="112"/>
      <c r="K947" s="80"/>
      <c r="L947" s="80"/>
    </row>
    <row r="948" spans="1:12" x14ac:dyDescent="0.2">
      <c r="A948" s="80"/>
      <c r="B948" s="80"/>
      <c r="C948" s="80"/>
      <c r="D948" s="80"/>
      <c r="E948" s="80"/>
      <c r="G948" s="80"/>
      <c r="H948" s="80"/>
      <c r="I948" s="80"/>
      <c r="J948" s="80"/>
      <c r="K948" s="80"/>
      <c r="L948" s="80"/>
    </row>
    <row r="949" spans="1:12" x14ac:dyDescent="0.2">
      <c r="A949" s="80"/>
      <c r="B949" s="113"/>
      <c r="C949" s="86"/>
      <c r="D949" s="86"/>
      <c r="E949" s="86"/>
      <c r="G949" s="86"/>
      <c r="H949" s="86"/>
      <c r="I949" s="86"/>
      <c r="J949" s="86"/>
      <c r="K949" s="80"/>
      <c r="L949" s="80"/>
    </row>
    <row r="950" spans="1:12" x14ac:dyDescent="0.2">
      <c r="A950" s="80"/>
      <c r="B950" s="80"/>
      <c r="C950" s="86"/>
      <c r="D950" s="86"/>
      <c r="E950" s="86"/>
      <c r="G950" s="86"/>
      <c r="H950" s="86"/>
      <c r="I950" s="86"/>
      <c r="J950" s="86"/>
      <c r="K950" s="80"/>
      <c r="L950" s="80"/>
    </row>
    <row r="951" spans="1:12" x14ac:dyDescent="0.2">
      <c r="A951" s="80"/>
      <c r="B951" s="80"/>
      <c r="C951" s="80"/>
      <c r="D951" s="80"/>
      <c r="E951" s="80"/>
      <c r="G951" s="112"/>
      <c r="H951" s="112"/>
      <c r="I951" s="112"/>
      <c r="J951" s="112"/>
      <c r="K951" s="80"/>
      <c r="L951" s="80"/>
    </row>
    <row r="952" spans="1:12" x14ac:dyDescent="0.2">
      <c r="A952" s="80"/>
      <c r="B952" s="80"/>
      <c r="C952" s="80"/>
      <c r="D952" s="80"/>
      <c r="E952" s="80"/>
      <c r="G952" s="80"/>
      <c r="H952" s="80"/>
      <c r="I952" s="80"/>
      <c r="J952" s="80"/>
      <c r="K952" s="80"/>
      <c r="L952" s="80"/>
    </row>
    <row r="953" spans="1:12" x14ac:dyDescent="0.2">
      <c r="A953" s="80"/>
      <c r="B953" s="80"/>
      <c r="C953" s="80"/>
      <c r="D953" s="80"/>
      <c r="E953" s="80"/>
      <c r="G953" s="80"/>
      <c r="H953" s="80"/>
      <c r="I953" s="80"/>
      <c r="J953" s="80"/>
      <c r="K953" s="80"/>
      <c r="L953" s="80"/>
    </row>
    <row r="954" spans="1:12" x14ac:dyDescent="0.2">
      <c r="A954" s="80"/>
      <c r="B954" s="113"/>
      <c r="C954" s="113"/>
      <c r="D954" s="113"/>
      <c r="E954" s="87"/>
      <c r="G954" s="87"/>
      <c r="H954" s="87"/>
      <c r="I954" s="80"/>
      <c r="J954" s="87"/>
      <c r="K954" s="80"/>
      <c r="L954" s="80"/>
    </row>
    <row r="955" spans="1:12" x14ac:dyDescent="0.2">
      <c r="A955" s="80"/>
      <c r="B955" s="80"/>
      <c r="C955" s="80"/>
      <c r="D955" s="80"/>
      <c r="E955" s="80"/>
      <c r="G955" s="80"/>
      <c r="H955" s="80"/>
      <c r="I955" s="80"/>
      <c r="J955" s="80"/>
      <c r="K955" s="80"/>
      <c r="L955" s="80"/>
    </row>
    <row r="956" spans="1:12" x14ac:dyDescent="0.2">
      <c r="A956" s="80"/>
      <c r="B956" s="80"/>
      <c r="C956" s="114"/>
      <c r="D956" s="80"/>
      <c r="E956" s="80"/>
      <c r="G956" s="80"/>
      <c r="H956" s="80"/>
      <c r="I956" s="80"/>
      <c r="J956" s="80"/>
      <c r="K956" s="80"/>
      <c r="L956" s="80"/>
    </row>
    <row r="957" spans="1:12" x14ac:dyDescent="0.2">
      <c r="A957" s="80"/>
      <c r="B957" s="80"/>
      <c r="C957" s="80"/>
      <c r="D957" s="80"/>
      <c r="E957" s="80"/>
      <c r="G957" s="80"/>
      <c r="H957" s="80"/>
      <c r="I957" s="80"/>
      <c r="J957" s="80"/>
      <c r="K957" s="80"/>
      <c r="L957" s="80"/>
    </row>
    <row r="958" spans="1:12" x14ac:dyDescent="0.2">
      <c r="A958" s="80"/>
      <c r="B958" s="81"/>
      <c r="C958" s="81"/>
      <c r="D958" s="81"/>
      <c r="E958" s="110"/>
      <c r="G958" s="110"/>
      <c r="H958" s="110"/>
      <c r="I958" s="80"/>
      <c r="J958" s="110"/>
      <c r="K958" s="111"/>
      <c r="L958" s="80"/>
    </row>
    <row r="959" spans="1:12" x14ac:dyDescent="0.2">
      <c r="A959" s="80"/>
      <c r="B959" s="80"/>
      <c r="C959" s="80"/>
      <c r="D959" s="80"/>
      <c r="E959" s="80"/>
      <c r="G959" s="80"/>
      <c r="H959" s="80"/>
      <c r="I959" s="80"/>
      <c r="J959" s="80"/>
      <c r="K959" s="80"/>
      <c r="L959" s="80"/>
    </row>
    <row r="960" spans="1:12" x14ac:dyDescent="0.2">
      <c r="A960" s="80"/>
      <c r="B960" s="81"/>
      <c r="C960" s="81"/>
      <c r="D960" s="81"/>
      <c r="E960" s="110"/>
      <c r="G960" s="110"/>
      <c r="H960" s="110"/>
      <c r="I960" s="80"/>
      <c r="J960" s="110"/>
      <c r="K960" s="111"/>
      <c r="L960" s="80"/>
    </row>
    <row r="961" spans="1:12" x14ac:dyDescent="0.2">
      <c r="A961" s="80"/>
      <c r="B961" s="80"/>
      <c r="C961" s="80"/>
      <c r="D961" s="80"/>
      <c r="E961" s="80"/>
      <c r="G961" s="80"/>
      <c r="H961" s="80"/>
      <c r="I961" s="80"/>
      <c r="J961" s="80"/>
      <c r="K961" s="80"/>
      <c r="L961" s="80"/>
    </row>
    <row r="962" spans="1:12" x14ac:dyDescent="0.2">
      <c r="A962" s="80"/>
      <c r="B962" s="81"/>
      <c r="C962" s="81"/>
      <c r="D962" s="81"/>
      <c r="E962" s="110"/>
      <c r="G962" s="110"/>
      <c r="H962" s="110"/>
      <c r="I962" s="80"/>
      <c r="J962" s="110"/>
      <c r="K962" s="111"/>
      <c r="L962" s="80"/>
    </row>
    <row r="963" spans="1:12" x14ac:dyDescent="0.2">
      <c r="A963" s="80"/>
      <c r="B963" s="80"/>
      <c r="C963" s="80"/>
      <c r="D963" s="80"/>
      <c r="E963" s="80"/>
      <c r="G963" s="80"/>
      <c r="H963" s="80"/>
      <c r="I963" s="80"/>
      <c r="J963" s="80"/>
      <c r="K963" s="80"/>
      <c r="L963" s="80"/>
    </row>
    <row r="964" spans="1:12" x14ac:dyDescent="0.2">
      <c r="A964" s="80"/>
      <c r="B964" s="81"/>
      <c r="C964" s="81"/>
      <c r="D964" s="81"/>
      <c r="E964" s="110"/>
      <c r="G964" s="110"/>
      <c r="H964" s="110"/>
      <c r="I964" s="80"/>
      <c r="J964" s="110"/>
      <c r="K964" s="111"/>
      <c r="L964" s="80"/>
    </row>
    <row r="965" spans="1:12" x14ac:dyDescent="0.2">
      <c r="A965" s="80"/>
      <c r="B965" s="80"/>
      <c r="C965" s="80"/>
      <c r="D965" s="80"/>
      <c r="E965" s="80"/>
      <c r="G965" s="80"/>
      <c r="H965" s="80"/>
      <c r="I965" s="80"/>
      <c r="J965" s="80"/>
      <c r="K965" s="80"/>
      <c r="L965" s="80"/>
    </row>
    <row r="966" spans="1:12" x14ac:dyDescent="0.2">
      <c r="A966" s="80"/>
      <c r="B966" s="81"/>
      <c r="C966" s="81"/>
      <c r="D966" s="81"/>
      <c r="E966" s="110"/>
      <c r="G966" s="110"/>
      <c r="H966" s="110"/>
      <c r="I966" s="80"/>
      <c r="J966" s="110"/>
      <c r="K966" s="111"/>
      <c r="L966" s="80"/>
    </row>
    <row r="967" spans="1:12" x14ac:dyDescent="0.2">
      <c r="A967" s="80"/>
      <c r="B967" s="80"/>
      <c r="C967" s="80"/>
      <c r="D967" s="80"/>
      <c r="E967" s="80"/>
      <c r="G967" s="80"/>
      <c r="H967" s="80"/>
      <c r="I967" s="80"/>
      <c r="J967" s="80"/>
      <c r="K967" s="80"/>
      <c r="L967" s="80"/>
    </row>
    <row r="968" spans="1:12" x14ac:dyDescent="0.2">
      <c r="A968" s="80"/>
      <c r="B968" s="81"/>
      <c r="C968" s="81"/>
      <c r="D968" s="81"/>
      <c r="E968" s="110"/>
      <c r="G968" s="110"/>
      <c r="H968" s="110"/>
      <c r="I968" s="80"/>
      <c r="J968" s="110"/>
      <c r="K968" s="111"/>
      <c r="L968" s="80"/>
    </row>
    <row r="969" spans="1:12" x14ac:dyDescent="0.2">
      <c r="A969" s="80"/>
      <c r="B969" s="80"/>
      <c r="C969" s="80"/>
      <c r="D969" s="80"/>
      <c r="E969" s="80"/>
      <c r="G969" s="80"/>
      <c r="H969" s="80"/>
      <c r="I969" s="80"/>
      <c r="J969" s="80"/>
      <c r="K969" s="80"/>
      <c r="L969" s="80"/>
    </row>
    <row r="970" spans="1:12" x14ac:dyDescent="0.2">
      <c r="A970" s="80"/>
      <c r="B970" s="81"/>
      <c r="C970" s="81"/>
      <c r="D970" s="81"/>
      <c r="E970" s="110"/>
      <c r="G970" s="110"/>
      <c r="H970" s="110"/>
      <c r="I970" s="80"/>
      <c r="J970" s="110"/>
      <c r="K970" s="111"/>
      <c r="L970" s="80"/>
    </row>
    <row r="971" spans="1:12" x14ac:dyDescent="0.2">
      <c r="A971" s="80"/>
      <c r="B971" s="80"/>
      <c r="C971" s="80"/>
      <c r="D971" s="80"/>
      <c r="E971" s="80"/>
      <c r="G971" s="80"/>
      <c r="H971" s="80"/>
      <c r="I971" s="80"/>
      <c r="J971" s="80"/>
      <c r="K971" s="80"/>
      <c r="L971" s="80"/>
    </row>
    <row r="972" spans="1:12" x14ac:dyDescent="0.2">
      <c r="A972" s="80"/>
      <c r="B972" s="81"/>
      <c r="C972" s="81"/>
      <c r="D972" s="81"/>
      <c r="E972" s="110"/>
      <c r="G972" s="110"/>
      <c r="H972" s="110"/>
      <c r="I972" s="80"/>
      <c r="J972" s="110"/>
      <c r="K972" s="111"/>
      <c r="L972" s="80"/>
    </row>
    <row r="973" spans="1:12" x14ac:dyDescent="0.2">
      <c r="A973" s="80"/>
      <c r="B973" s="80"/>
      <c r="C973" s="80"/>
      <c r="D973" s="80"/>
      <c r="E973" s="115"/>
      <c r="G973" s="80"/>
      <c r="H973" s="80"/>
      <c r="I973" s="80"/>
      <c r="J973" s="80"/>
      <c r="K973" s="80"/>
      <c r="L973" s="80"/>
    </row>
    <row r="974" spans="1:12" x14ac:dyDescent="0.2">
      <c r="A974" s="80"/>
      <c r="B974" s="81"/>
      <c r="C974" s="81"/>
      <c r="D974" s="81"/>
      <c r="E974" s="110"/>
      <c r="G974" s="110"/>
      <c r="H974" s="110"/>
      <c r="I974" s="80"/>
      <c r="J974" s="110"/>
      <c r="K974" s="111"/>
      <c r="L974" s="80"/>
    </row>
    <row r="975" spans="1:12" x14ac:dyDescent="0.2">
      <c r="A975" s="80"/>
      <c r="B975" s="80"/>
      <c r="C975" s="80"/>
      <c r="D975" s="80"/>
      <c r="E975" s="80"/>
      <c r="G975" s="80"/>
      <c r="H975" s="112"/>
      <c r="I975" s="112"/>
      <c r="J975" s="112"/>
      <c r="K975" s="80"/>
      <c r="L975" s="80"/>
    </row>
    <row r="976" spans="1:12" x14ac:dyDescent="0.2">
      <c r="A976" s="80"/>
      <c r="B976" s="80"/>
      <c r="C976" s="80"/>
      <c r="D976" s="80"/>
      <c r="E976" s="80"/>
      <c r="G976" s="80"/>
      <c r="H976" s="80"/>
      <c r="I976" s="80"/>
      <c r="J976" s="80"/>
      <c r="K976" s="80"/>
      <c r="L976" s="80"/>
    </row>
    <row r="977" spans="1:12" x14ac:dyDescent="0.2">
      <c r="A977" s="80"/>
      <c r="B977" s="80"/>
      <c r="C977" s="114"/>
      <c r="D977" s="80"/>
      <c r="E977" s="80"/>
      <c r="G977" s="80"/>
      <c r="H977" s="80"/>
      <c r="I977" s="80"/>
      <c r="J977" s="80"/>
      <c r="K977" s="80"/>
      <c r="L977" s="80"/>
    </row>
    <row r="978" spans="1:12" x14ac:dyDescent="0.2">
      <c r="A978" s="80"/>
      <c r="B978" s="80"/>
      <c r="C978" s="80"/>
      <c r="D978" s="80"/>
      <c r="E978" s="80"/>
      <c r="G978" s="80"/>
      <c r="H978" s="80"/>
      <c r="I978" s="80"/>
      <c r="J978" s="80"/>
      <c r="K978" s="80"/>
      <c r="L978" s="80"/>
    </row>
    <row r="979" spans="1:12" x14ac:dyDescent="0.2">
      <c r="A979" s="80"/>
      <c r="B979" s="81"/>
      <c r="C979" s="81"/>
      <c r="D979" s="81"/>
      <c r="E979" s="110"/>
      <c r="G979" s="110"/>
      <c r="H979" s="110"/>
      <c r="I979" s="80"/>
      <c r="J979" s="110"/>
      <c r="K979" s="111"/>
      <c r="L979" s="80"/>
    </row>
    <row r="980" spans="1:12" x14ac:dyDescent="0.2">
      <c r="A980" s="80"/>
      <c r="B980" s="80"/>
      <c r="C980" s="80"/>
      <c r="D980" s="80"/>
      <c r="E980" s="80"/>
      <c r="G980" s="80"/>
      <c r="H980" s="80"/>
      <c r="I980" s="80"/>
      <c r="J980" s="80"/>
      <c r="K980" s="80"/>
      <c r="L980" s="80"/>
    </row>
    <row r="981" spans="1:12" x14ac:dyDescent="0.2">
      <c r="A981" s="80"/>
      <c r="B981" s="81"/>
      <c r="C981" s="81"/>
      <c r="D981" s="81"/>
      <c r="E981" s="110"/>
      <c r="G981" s="110"/>
      <c r="H981" s="110"/>
      <c r="I981" s="80"/>
      <c r="J981" s="110"/>
      <c r="K981" s="111"/>
      <c r="L981" s="80"/>
    </row>
    <row r="982" spans="1:12" x14ac:dyDescent="0.2">
      <c r="A982" s="80"/>
      <c r="B982" s="80"/>
      <c r="C982" s="80"/>
      <c r="D982" s="80"/>
      <c r="E982" s="80"/>
      <c r="G982" s="80"/>
      <c r="H982" s="80"/>
      <c r="I982" s="80"/>
      <c r="J982" s="80"/>
      <c r="K982" s="80"/>
      <c r="L982" s="80"/>
    </row>
    <row r="983" spans="1:12" x14ac:dyDescent="0.2">
      <c r="A983" s="80"/>
      <c r="B983" s="81"/>
      <c r="C983" s="81"/>
      <c r="D983" s="81"/>
      <c r="E983" s="110"/>
      <c r="G983" s="110"/>
      <c r="H983" s="110"/>
      <c r="I983" s="80"/>
      <c r="J983" s="110"/>
      <c r="K983" s="111"/>
      <c r="L983" s="80"/>
    </row>
    <row r="984" spans="1:12" x14ac:dyDescent="0.2">
      <c r="A984" s="80"/>
      <c r="B984" s="80"/>
      <c r="C984" s="80"/>
      <c r="D984" s="80"/>
      <c r="E984" s="80"/>
      <c r="G984" s="80"/>
      <c r="H984" s="80"/>
      <c r="I984" s="80"/>
      <c r="J984" s="80"/>
      <c r="K984" s="80"/>
      <c r="L984" s="80"/>
    </row>
    <row r="985" spans="1:12" x14ac:dyDescent="0.2">
      <c r="A985" s="80"/>
      <c r="B985" s="81"/>
      <c r="C985" s="81"/>
      <c r="D985" s="81"/>
      <c r="E985" s="110"/>
      <c r="G985" s="110"/>
      <c r="H985" s="110"/>
      <c r="I985" s="80"/>
      <c r="J985" s="110"/>
      <c r="K985" s="111"/>
      <c r="L985" s="80"/>
    </row>
    <row r="986" spans="1:12" x14ac:dyDescent="0.2">
      <c r="A986" s="80"/>
      <c r="B986" s="80"/>
      <c r="C986" s="80"/>
      <c r="D986" s="80"/>
      <c r="E986" s="80"/>
      <c r="G986" s="80"/>
      <c r="H986" s="80"/>
      <c r="I986" s="80"/>
      <c r="J986" s="80"/>
      <c r="K986" s="80"/>
      <c r="L986" s="80"/>
    </row>
    <row r="987" spans="1:12" x14ac:dyDescent="0.2">
      <c r="A987" s="80"/>
      <c r="B987" s="81"/>
      <c r="C987" s="81"/>
      <c r="D987" s="81"/>
      <c r="E987" s="110"/>
      <c r="G987" s="110"/>
      <c r="H987" s="110"/>
      <c r="I987" s="80"/>
      <c r="J987" s="110"/>
      <c r="K987" s="111"/>
      <c r="L987" s="80"/>
    </row>
    <row r="988" spans="1:12" x14ac:dyDescent="0.2">
      <c r="A988" s="80"/>
      <c r="B988" s="80"/>
      <c r="C988" s="80"/>
      <c r="D988" s="80"/>
      <c r="E988" s="80"/>
      <c r="G988" s="80"/>
      <c r="H988" s="80"/>
      <c r="I988" s="80"/>
      <c r="J988" s="80"/>
      <c r="K988" s="80"/>
      <c r="L988" s="80"/>
    </row>
    <row r="989" spans="1:12" x14ac:dyDescent="0.2">
      <c r="A989" s="80"/>
      <c r="B989" s="81"/>
      <c r="C989" s="81"/>
      <c r="D989" s="81"/>
      <c r="E989" s="110"/>
      <c r="G989" s="110"/>
      <c r="H989" s="110"/>
      <c r="I989" s="80"/>
      <c r="J989" s="110"/>
      <c r="K989" s="111"/>
      <c r="L989" s="80"/>
    </row>
    <row r="990" spans="1:12" x14ac:dyDescent="0.2">
      <c r="A990" s="80"/>
      <c r="B990" s="80"/>
      <c r="C990" s="80"/>
      <c r="D990" s="80"/>
      <c r="E990" s="80"/>
      <c r="G990" s="80"/>
      <c r="H990" s="80"/>
      <c r="I990" s="80"/>
      <c r="J990" s="80"/>
      <c r="K990" s="80"/>
      <c r="L990" s="80"/>
    </row>
    <row r="991" spans="1:12" x14ac:dyDescent="0.2">
      <c r="A991" s="80"/>
      <c r="B991" s="81"/>
      <c r="C991" s="81"/>
      <c r="D991" s="81"/>
      <c r="E991" s="110"/>
      <c r="G991" s="110"/>
      <c r="H991" s="110"/>
      <c r="I991" s="80"/>
      <c r="J991" s="110"/>
      <c r="K991" s="111"/>
      <c r="L991" s="80"/>
    </row>
    <row r="992" spans="1:12" x14ac:dyDescent="0.2">
      <c r="A992" s="80"/>
      <c r="B992" s="80"/>
      <c r="C992" s="80"/>
      <c r="D992" s="80"/>
      <c r="E992" s="80"/>
      <c r="G992" s="80"/>
      <c r="H992" s="80"/>
      <c r="I992" s="80"/>
      <c r="J992" s="80"/>
      <c r="K992" s="80"/>
      <c r="L992" s="80"/>
    </row>
    <row r="993" spans="1:12" x14ac:dyDescent="0.2">
      <c r="A993" s="80"/>
      <c r="B993" s="81"/>
      <c r="C993" s="81"/>
      <c r="D993" s="81"/>
      <c r="E993" s="110"/>
      <c r="G993" s="110"/>
      <c r="H993" s="110"/>
      <c r="I993" s="80"/>
      <c r="J993" s="110"/>
      <c r="K993" s="111"/>
      <c r="L993" s="80"/>
    </row>
    <row r="994" spans="1:12" x14ac:dyDescent="0.2">
      <c r="A994" s="80"/>
      <c r="B994" s="80"/>
      <c r="C994" s="80"/>
      <c r="D994" s="80"/>
      <c r="E994" s="80"/>
      <c r="G994" s="80"/>
      <c r="H994" s="80"/>
      <c r="I994" s="80"/>
      <c r="J994" s="80"/>
      <c r="K994" s="80"/>
      <c r="L994" s="80"/>
    </row>
    <row r="995" spans="1:12" x14ac:dyDescent="0.2">
      <c r="A995" s="80"/>
      <c r="B995" s="81"/>
      <c r="C995" s="81"/>
      <c r="D995" s="81"/>
      <c r="E995" s="110"/>
      <c r="G995" s="110"/>
      <c r="H995" s="110"/>
      <c r="I995" s="80"/>
      <c r="J995" s="110"/>
      <c r="K995" s="111"/>
      <c r="L995" s="80"/>
    </row>
    <row r="996" spans="1:12" x14ac:dyDescent="0.2">
      <c r="A996" s="80"/>
      <c r="B996" s="80"/>
      <c r="C996" s="80"/>
      <c r="D996" s="80"/>
      <c r="E996" s="80"/>
      <c r="G996" s="80"/>
      <c r="H996" s="80"/>
      <c r="I996" s="80"/>
      <c r="J996" s="80"/>
      <c r="K996" s="80"/>
      <c r="L996" s="80"/>
    </row>
    <row r="997" spans="1:12" x14ac:dyDescent="0.2">
      <c r="A997" s="80"/>
      <c r="B997" s="81"/>
      <c r="C997" s="81"/>
      <c r="D997" s="81"/>
      <c r="E997" s="110"/>
      <c r="G997" s="110"/>
      <c r="H997" s="110"/>
      <c r="I997" s="80"/>
      <c r="J997" s="110"/>
      <c r="K997" s="111"/>
      <c r="L997" s="80"/>
    </row>
    <row r="998" spans="1:12" x14ac:dyDescent="0.2">
      <c r="A998" s="80"/>
      <c r="B998" s="80"/>
      <c r="C998" s="80"/>
      <c r="D998" s="80"/>
      <c r="E998" s="80"/>
      <c r="G998" s="80"/>
      <c r="H998" s="80"/>
      <c r="I998" s="80"/>
      <c r="J998" s="80"/>
      <c r="K998" s="80"/>
      <c r="L998" s="80"/>
    </row>
    <row r="999" spans="1:12" x14ac:dyDescent="0.2">
      <c r="A999" s="80"/>
      <c r="B999" s="81"/>
      <c r="C999" s="81"/>
      <c r="D999" s="81"/>
      <c r="E999" s="110"/>
      <c r="G999" s="110"/>
      <c r="H999" s="110"/>
      <c r="I999" s="80"/>
      <c r="J999" s="110"/>
      <c r="K999" s="111"/>
      <c r="L999" s="80"/>
    </row>
    <row r="1000" spans="1:12" x14ac:dyDescent="0.2">
      <c r="A1000" s="80"/>
      <c r="B1000" s="80"/>
      <c r="C1000" s="80"/>
      <c r="D1000" s="80"/>
      <c r="E1000" s="80"/>
      <c r="G1000" s="80"/>
      <c r="H1000" s="80"/>
      <c r="I1000" s="80"/>
      <c r="J1000" s="80"/>
      <c r="K1000" s="80"/>
      <c r="L1000" s="80"/>
    </row>
    <row r="1001" spans="1:12" x14ac:dyDescent="0.2">
      <c r="A1001" s="80"/>
      <c r="B1001" s="81"/>
      <c r="C1001" s="81"/>
      <c r="D1001" s="81"/>
      <c r="E1001" s="110"/>
      <c r="G1001" s="110"/>
      <c r="H1001" s="110"/>
      <c r="I1001" s="80"/>
      <c r="J1001" s="110"/>
      <c r="K1001" s="111"/>
      <c r="L1001" s="80"/>
    </row>
    <row r="1002" spans="1:12" x14ac:dyDescent="0.2">
      <c r="A1002" s="80"/>
      <c r="B1002" s="80"/>
      <c r="C1002" s="80"/>
      <c r="D1002" s="80"/>
      <c r="E1002" s="80"/>
      <c r="G1002" s="80"/>
      <c r="H1002" s="80"/>
      <c r="I1002" s="80"/>
      <c r="J1002" s="80"/>
      <c r="K1002" s="80"/>
      <c r="L1002" s="80"/>
    </row>
    <row r="1003" spans="1:12" x14ac:dyDescent="0.2">
      <c r="A1003" s="80"/>
      <c r="B1003" s="81"/>
      <c r="C1003" s="81"/>
      <c r="D1003" s="81"/>
      <c r="E1003" s="110"/>
      <c r="G1003" s="110"/>
      <c r="H1003" s="110"/>
      <c r="I1003" s="80"/>
      <c r="J1003" s="110"/>
      <c r="K1003" s="111"/>
      <c r="L1003" s="80"/>
    </row>
    <row r="1004" spans="1:12" x14ac:dyDescent="0.2">
      <c r="A1004" s="80"/>
      <c r="B1004" s="80"/>
      <c r="C1004" s="80"/>
      <c r="D1004" s="80"/>
      <c r="E1004" s="80"/>
      <c r="G1004" s="80"/>
      <c r="H1004" s="80"/>
      <c r="I1004" s="80"/>
      <c r="J1004" s="80"/>
      <c r="K1004" s="80"/>
      <c r="L1004" s="80"/>
    </row>
    <row r="1005" spans="1:12" x14ac:dyDescent="0.2">
      <c r="A1005" s="80"/>
      <c r="B1005" s="81"/>
      <c r="C1005" s="81"/>
      <c r="D1005" s="81"/>
      <c r="E1005" s="110"/>
      <c r="G1005" s="110"/>
      <c r="H1005" s="110"/>
      <c r="I1005" s="80"/>
      <c r="J1005" s="110"/>
      <c r="K1005" s="111"/>
      <c r="L1005" s="80"/>
    </row>
    <row r="1006" spans="1:12" x14ac:dyDescent="0.2">
      <c r="A1006" s="80"/>
      <c r="B1006" s="80"/>
      <c r="C1006" s="80"/>
      <c r="D1006" s="80"/>
      <c r="E1006" s="80"/>
      <c r="G1006" s="80"/>
      <c r="H1006" s="80"/>
      <c r="I1006" s="80"/>
      <c r="J1006" s="80"/>
      <c r="K1006" s="80"/>
      <c r="L1006" s="80"/>
    </row>
    <row r="1007" spans="1:12" x14ac:dyDescent="0.2">
      <c r="A1007" s="80"/>
      <c r="B1007" s="81"/>
      <c r="C1007" s="81"/>
      <c r="D1007" s="81"/>
      <c r="E1007" s="110"/>
      <c r="G1007" s="110"/>
      <c r="H1007" s="110"/>
      <c r="I1007" s="80"/>
      <c r="J1007" s="110"/>
      <c r="K1007" s="111"/>
      <c r="L1007" s="80"/>
    </row>
    <row r="1008" spans="1:12" x14ac:dyDescent="0.2">
      <c r="A1008" s="80"/>
      <c r="B1008" s="80"/>
      <c r="C1008" s="80"/>
      <c r="D1008" s="80"/>
      <c r="E1008" s="80"/>
      <c r="G1008" s="80"/>
      <c r="H1008" s="80"/>
      <c r="I1008" s="80"/>
      <c r="J1008" s="80"/>
      <c r="K1008" s="80"/>
      <c r="L1008" s="80"/>
    </row>
    <row r="1009" spans="1:12" x14ac:dyDescent="0.2">
      <c r="A1009" s="80"/>
      <c r="B1009" s="81"/>
      <c r="C1009" s="81"/>
      <c r="D1009" s="81"/>
      <c r="E1009" s="110"/>
      <c r="G1009" s="110"/>
      <c r="H1009" s="110"/>
      <c r="I1009" s="80"/>
      <c r="J1009" s="110"/>
      <c r="K1009" s="111"/>
      <c r="L1009" s="80"/>
    </row>
    <row r="1010" spans="1:12" x14ac:dyDescent="0.2">
      <c r="A1010" s="80"/>
      <c r="B1010" s="80"/>
      <c r="C1010" s="80"/>
      <c r="D1010" s="80"/>
      <c r="E1010" s="80"/>
      <c r="G1010" s="80"/>
      <c r="H1010" s="80"/>
      <c r="I1010" s="80"/>
      <c r="J1010" s="80"/>
      <c r="K1010" s="80"/>
      <c r="L1010" s="80"/>
    </row>
    <row r="1011" spans="1:12" x14ac:dyDescent="0.2">
      <c r="A1011" s="80"/>
      <c r="B1011" s="81"/>
      <c r="C1011" s="81"/>
      <c r="D1011" s="81"/>
      <c r="E1011" s="110"/>
      <c r="G1011" s="110"/>
      <c r="H1011" s="110"/>
      <c r="I1011" s="80"/>
      <c r="J1011" s="110"/>
      <c r="K1011" s="111"/>
      <c r="L1011" s="80"/>
    </row>
    <row r="1012" spans="1:12" x14ac:dyDescent="0.2">
      <c r="A1012" s="80"/>
      <c r="B1012" s="80"/>
      <c r="C1012" s="80"/>
      <c r="D1012" s="80"/>
      <c r="E1012" s="80"/>
      <c r="G1012" s="80"/>
      <c r="H1012" s="80"/>
      <c r="I1012" s="80"/>
      <c r="J1012" s="80"/>
      <c r="K1012" s="80"/>
      <c r="L1012" s="80"/>
    </row>
    <row r="1013" spans="1:12" x14ac:dyDescent="0.2">
      <c r="A1013" s="80"/>
      <c r="B1013" s="81"/>
      <c r="C1013" s="81"/>
      <c r="D1013" s="81"/>
      <c r="E1013" s="110"/>
      <c r="G1013" s="110"/>
      <c r="H1013" s="110"/>
      <c r="I1013" s="80"/>
      <c r="J1013" s="110"/>
      <c r="K1013" s="111"/>
      <c r="L1013" s="80"/>
    </row>
    <row r="1014" spans="1:12" x14ac:dyDescent="0.2">
      <c r="A1014" s="80"/>
      <c r="B1014" s="80"/>
      <c r="C1014" s="80"/>
      <c r="D1014" s="80"/>
      <c r="E1014" s="80"/>
      <c r="G1014" s="80"/>
      <c r="H1014" s="80"/>
      <c r="I1014" s="80"/>
      <c r="J1014" s="80"/>
      <c r="K1014" s="80"/>
      <c r="L1014" s="80"/>
    </row>
    <row r="1015" spans="1:12" x14ac:dyDescent="0.2">
      <c r="A1015" s="80"/>
      <c r="B1015" s="81"/>
      <c r="C1015" s="81"/>
      <c r="D1015" s="81"/>
      <c r="E1015" s="110"/>
      <c r="G1015" s="110"/>
      <c r="H1015" s="110"/>
      <c r="I1015" s="80"/>
      <c r="J1015" s="110"/>
      <c r="K1015" s="111"/>
      <c r="L1015" s="80"/>
    </row>
    <row r="1016" spans="1:12" x14ac:dyDescent="0.2">
      <c r="A1016" s="80"/>
      <c r="B1016" s="80"/>
      <c r="C1016" s="80"/>
      <c r="D1016" s="80"/>
      <c r="E1016" s="80"/>
      <c r="G1016" s="80"/>
      <c r="H1016" s="80"/>
      <c r="I1016" s="80"/>
      <c r="J1016" s="80"/>
      <c r="K1016" s="80"/>
      <c r="L1016" s="80"/>
    </row>
    <row r="1017" spans="1:12" x14ac:dyDescent="0.2">
      <c r="A1017" s="80"/>
      <c r="B1017" s="81"/>
      <c r="C1017" s="81"/>
      <c r="D1017" s="81"/>
      <c r="E1017" s="110"/>
      <c r="G1017" s="110"/>
      <c r="H1017" s="110"/>
      <c r="I1017" s="80"/>
      <c r="J1017" s="110"/>
      <c r="K1017" s="111"/>
      <c r="L1017" s="80"/>
    </row>
    <row r="1018" spans="1:12" x14ac:dyDescent="0.2">
      <c r="A1018" s="80"/>
      <c r="B1018" s="80"/>
      <c r="C1018" s="80"/>
      <c r="D1018" s="80"/>
      <c r="E1018" s="80"/>
      <c r="G1018" s="80"/>
      <c r="H1018" s="80"/>
      <c r="I1018" s="80"/>
      <c r="J1018" s="80"/>
      <c r="K1018" s="80"/>
      <c r="L1018" s="80"/>
    </row>
    <row r="1019" spans="1:12" x14ac:dyDescent="0.2">
      <c r="A1019" s="80"/>
      <c r="B1019" s="81"/>
      <c r="C1019" s="81"/>
      <c r="D1019" s="81"/>
      <c r="E1019" s="110"/>
      <c r="G1019" s="110"/>
      <c r="H1019" s="110"/>
      <c r="I1019" s="80"/>
      <c r="J1019" s="110"/>
      <c r="K1019" s="111"/>
      <c r="L1019" s="80"/>
    </row>
    <row r="1020" spans="1:12" x14ac:dyDescent="0.2">
      <c r="A1020" s="80"/>
      <c r="B1020" s="80"/>
      <c r="C1020" s="80"/>
      <c r="D1020" s="80"/>
      <c r="E1020" s="80"/>
      <c r="G1020" s="80"/>
      <c r="H1020" s="80"/>
      <c r="I1020" s="80"/>
      <c r="J1020" s="80"/>
      <c r="K1020" s="80"/>
      <c r="L1020" s="80"/>
    </row>
    <row r="1021" spans="1:12" x14ac:dyDescent="0.2">
      <c r="A1021" s="80"/>
      <c r="B1021" s="81"/>
      <c r="C1021" s="81"/>
      <c r="D1021" s="81"/>
      <c r="E1021" s="110"/>
      <c r="G1021" s="110"/>
      <c r="H1021" s="110"/>
      <c r="I1021" s="80"/>
      <c r="J1021" s="110"/>
      <c r="K1021" s="111"/>
      <c r="L1021" s="80"/>
    </row>
    <row r="1022" spans="1:12" x14ac:dyDescent="0.2">
      <c r="A1022" s="80"/>
      <c r="B1022" s="80"/>
      <c r="C1022" s="80"/>
      <c r="D1022" s="80"/>
      <c r="E1022" s="80"/>
      <c r="G1022" s="80"/>
      <c r="H1022" s="80"/>
      <c r="I1022" s="80"/>
      <c r="J1022" s="80"/>
      <c r="K1022" s="80"/>
      <c r="L1022" s="80"/>
    </row>
    <row r="1023" spans="1:12" x14ac:dyDescent="0.2">
      <c r="A1023" s="80"/>
      <c r="B1023" s="81"/>
      <c r="C1023" s="81"/>
      <c r="D1023" s="81"/>
      <c r="E1023" s="110"/>
      <c r="G1023" s="110"/>
      <c r="H1023" s="110"/>
      <c r="I1023" s="80"/>
      <c r="J1023" s="110"/>
      <c r="K1023" s="111"/>
      <c r="L1023" s="80"/>
    </row>
    <row r="1024" spans="1:12" x14ac:dyDescent="0.2">
      <c r="A1024" s="80"/>
      <c r="B1024" s="80"/>
      <c r="C1024" s="80"/>
      <c r="D1024" s="80"/>
      <c r="E1024" s="80"/>
      <c r="G1024" s="80"/>
      <c r="H1024" s="80"/>
      <c r="I1024" s="80"/>
      <c r="J1024" s="80"/>
      <c r="K1024" s="80"/>
      <c r="L1024" s="80"/>
    </row>
    <row r="1025" spans="1:12" x14ac:dyDescent="0.2">
      <c r="A1025" s="80"/>
      <c r="B1025" s="81"/>
      <c r="C1025" s="81"/>
      <c r="D1025" s="81"/>
      <c r="E1025" s="110"/>
      <c r="G1025" s="110"/>
      <c r="H1025" s="110"/>
      <c r="I1025" s="80"/>
      <c r="J1025" s="110"/>
      <c r="K1025" s="111"/>
      <c r="L1025" s="80"/>
    </row>
    <row r="1026" spans="1:12" x14ac:dyDescent="0.2">
      <c r="A1026" s="80"/>
      <c r="B1026" s="80"/>
      <c r="C1026" s="80"/>
      <c r="D1026" s="80"/>
      <c r="E1026" s="80"/>
      <c r="G1026" s="80"/>
      <c r="H1026" s="80"/>
      <c r="I1026" s="80"/>
      <c r="J1026" s="80"/>
      <c r="K1026" s="80"/>
      <c r="L1026" s="80"/>
    </row>
    <row r="1027" spans="1:12" x14ac:dyDescent="0.2">
      <c r="A1027" s="80"/>
      <c r="B1027" s="81"/>
      <c r="C1027" s="81"/>
      <c r="D1027" s="81"/>
      <c r="E1027" s="110"/>
      <c r="G1027" s="110"/>
      <c r="H1027" s="110"/>
      <c r="I1027" s="80"/>
      <c r="J1027" s="110"/>
      <c r="K1027" s="111"/>
      <c r="L1027" s="80"/>
    </row>
    <row r="1028" spans="1:12" x14ac:dyDescent="0.2">
      <c r="A1028" s="80"/>
      <c r="B1028" s="80"/>
      <c r="C1028" s="80"/>
      <c r="D1028" s="80"/>
      <c r="E1028" s="80"/>
      <c r="G1028" s="80"/>
      <c r="H1028" s="80"/>
      <c r="I1028" s="80"/>
      <c r="J1028" s="80"/>
      <c r="K1028" s="80"/>
      <c r="L1028" s="80"/>
    </row>
    <row r="1029" spans="1:12" x14ac:dyDescent="0.2">
      <c r="A1029" s="80"/>
      <c r="B1029" s="81"/>
      <c r="C1029" s="81"/>
      <c r="D1029" s="81"/>
      <c r="E1029" s="110"/>
      <c r="G1029" s="110"/>
      <c r="H1029" s="110"/>
      <c r="I1029" s="80"/>
      <c r="J1029" s="110"/>
      <c r="K1029" s="111"/>
      <c r="L1029" s="80"/>
    </row>
    <row r="1030" spans="1:12" x14ac:dyDescent="0.2">
      <c r="A1030" s="80"/>
      <c r="B1030" s="80"/>
      <c r="C1030" s="80"/>
      <c r="D1030" s="80"/>
      <c r="E1030" s="80"/>
      <c r="G1030" s="80"/>
      <c r="H1030" s="80"/>
      <c r="I1030" s="80"/>
      <c r="J1030" s="80"/>
      <c r="K1030" s="80"/>
      <c r="L1030" s="80"/>
    </row>
    <row r="1031" spans="1:12" x14ac:dyDescent="0.2">
      <c r="A1031" s="80"/>
      <c r="B1031" s="81"/>
      <c r="C1031" s="81"/>
      <c r="D1031" s="81"/>
      <c r="E1031" s="110"/>
      <c r="G1031" s="110"/>
      <c r="H1031" s="110"/>
      <c r="I1031" s="80"/>
      <c r="J1031" s="110"/>
      <c r="K1031" s="111"/>
      <c r="L1031" s="80"/>
    </row>
    <row r="1032" spans="1:12" x14ac:dyDescent="0.2">
      <c r="A1032" s="80"/>
      <c r="B1032" s="80"/>
      <c r="C1032" s="80"/>
      <c r="D1032" s="80"/>
      <c r="E1032" s="80"/>
      <c r="G1032" s="80"/>
      <c r="H1032" s="80"/>
      <c r="I1032" s="80"/>
      <c r="J1032" s="80"/>
      <c r="K1032" s="80"/>
      <c r="L1032" s="80"/>
    </row>
    <row r="1033" spans="1:12" x14ac:dyDescent="0.2">
      <c r="A1033" s="80"/>
      <c r="B1033" s="81"/>
      <c r="C1033" s="81"/>
      <c r="D1033" s="81"/>
      <c r="E1033" s="110"/>
      <c r="G1033" s="110"/>
      <c r="H1033" s="110"/>
      <c r="I1033" s="80"/>
      <c r="J1033" s="110"/>
      <c r="K1033" s="111"/>
      <c r="L1033" s="80"/>
    </row>
    <row r="1034" spans="1:12" x14ac:dyDescent="0.2">
      <c r="A1034" s="80"/>
      <c r="B1034" s="80"/>
      <c r="C1034" s="80"/>
      <c r="D1034" s="80"/>
      <c r="E1034" s="80"/>
      <c r="G1034" s="80"/>
      <c r="H1034" s="80"/>
      <c r="I1034" s="80"/>
      <c r="J1034" s="80"/>
      <c r="K1034" s="80"/>
      <c r="L1034" s="80"/>
    </row>
    <row r="1035" spans="1:12" x14ac:dyDescent="0.2">
      <c r="A1035" s="80"/>
      <c r="B1035" s="81"/>
      <c r="C1035" s="81"/>
      <c r="D1035" s="81"/>
      <c r="E1035" s="110"/>
      <c r="G1035" s="110"/>
      <c r="H1035" s="110"/>
      <c r="I1035" s="80"/>
      <c r="J1035" s="110"/>
      <c r="K1035" s="111"/>
      <c r="L1035" s="80"/>
    </row>
    <row r="1036" spans="1:12" x14ac:dyDescent="0.2">
      <c r="A1036" s="80"/>
      <c r="B1036" s="80"/>
      <c r="C1036" s="80"/>
      <c r="D1036" s="80"/>
      <c r="E1036" s="80"/>
      <c r="G1036" s="80"/>
      <c r="H1036" s="80"/>
      <c r="I1036" s="80"/>
      <c r="J1036" s="80"/>
      <c r="K1036" s="80"/>
      <c r="L1036" s="80"/>
    </row>
    <row r="1037" spans="1:12" x14ac:dyDescent="0.2">
      <c r="A1037" s="80"/>
      <c r="B1037" s="81"/>
      <c r="C1037" s="81"/>
      <c r="D1037" s="81"/>
      <c r="E1037" s="110"/>
      <c r="G1037" s="110"/>
      <c r="H1037" s="110"/>
      <c r="I1037" s="80"/>
      <c r="J1037" s="110"/>
      <c r="K1037" s="111"/>
      <c r="L1037" s="80"/>
    </row>
    <row r="1038" spans="1:12" x14ac:dyDescent="0.2">
      <c r="A1038" s="80"/>
      <c r="B1038" s="80"/>
      <c r="C1038" s="80"/>
      <c r="D1038" s="80"/>
      <c r="E1038" s="80"/>
      <c r="G1038" s="80"/>
      <c r="H1038" s="80"/>
      <c r="I1038" s="80"/>
      <c r="J1038" s="80"/>
      <c r="K1038" s="80"/>
      <c r="L1038" s="80"/>
    </row>
    <row r="1039" spans="1:12" x14ac:dyDescent="0.2">
      <c r="A1039" s="80"/>
      <c r="B1039" s="81"/>
      <c r="C1039" s="81"/>
      <c r="D1039" s="81"/>
      <c r="E1039" s="110"/>
      <c r="G1039" s="110"/>
      <c r="H1039" s="110"/>
      <c r="I1039" s="80"/>
      <c r="J1039" s="110"/>
      <c r="K1039" s="111"/>
      <c r="L1039" s="80"/>
    </row>
    <row r="1040" spans="1:12" x14ac:dyDescent="0.2">
      <c r="A1040" s="80"/>
      <c r="B1040" s="80"/>
      <c r="C1040" s="80"/>
      <c r="D1040" s="80"/>
      <c r="E1040" s="80"/>
      <c r="G1040" s="80"/>
      <c r="H1040" s="80"/>
      <c r="I1040" s="80"/>
      <c r="J1040" s="80"/>
      <c r="K1040" s="80"/>
      <c r="L1040" s="80"/>
    </row>
    <row r="1041" spans="1:12" x14ac:dyDescent="0.2">
      <c r="A1041" s="80"/>
      <c r="B1041" s="81"/>
      <c r="C1041" s="81"/>
      <c r="D1041" s="81"/>
      <c r="E1041" s="110"/>
      <c r="G1041" s="110"/>
      <c r="H1041" s="110"/>
      <c r="I1041" s="80"/>
      <c r="J1041" s="110"/>
      <c r="K1041" s="111"/>
      <c r="L1041" s="80"/>
    </row>
    <row r="1042" spans="1:12" x14ac:dyDescent="0.2">
      <c r="A1042" s="80"/>
      <c r="B1042" s="80"/>
      <c r="C1042" s="80"/>
      <c r="D1042" s="80"/>
      <c r="E1042" s="80"/>
      <c r="G1042" s="80"/>
      <c r="H1042" s="80"/>
      <c r="I1042" s="80"/>
      <c r="J1042" s="80"/>
      <c r="K1042" s="80"/>
      <c r="L1042" s="80"/>
    </row>
    <row r="1043" spans="1:12" x14ac:dyDescent="0.2">
      <c r="A1043" s="80"/>
      <c r="B1043" s="81"/>
      <c r="C1043" s="81"/>
      <c r="D1043" s="81"/>
      <c r="E1043" s="110"/>
      <c r="G1043" s="110"/>
      <c r="H1043" s="110"/>
      <c r="I1043" s="80"/>
      <c r="J1043" s="110"/>
      <c r="K1043" s="111"/>
      <c r="L1043" s="80"/>
    </row>
    <row r="1044" spans="1:12" x14ac:dyDescent="0.2">
      <c r="A1044" s="80"/>
      <c r="B1044" s="80"/>
      <c r="C1044" s="80"/>
      <c r="D1044" s="80"/>
      <c r="E1044" s="80"/>
      <c r="G1044" s="80"/>
      <c r="H1044" s="80"/>
      <c r="I1044" s="80"/>
      <c r="J1044" s="80"/>
      <c r="K1044" s="80"/>
      <c r="L1044" s="80"/>
    </row>
    <row r="1045" spans="1:12" x14ac:dyDescent="0.2">
      <c r="A1045" s="80"/>
      <c r="B1045" s="81"/>
      <c r="C1045" s="81"/>
      <c r="D1045" s="81"/>
      <c r="E1045" s="110"/>
      <c r="G1045" s="110"/>
      <c r="H1045" s="110"/>
      <c r="I1045" s="80"/>
      <c r="J1045" s="110"/>
      <c r="K1045" s="111"/>
      <c r="L1045" s="80"/>
    </row>
    <row r="1046" spans="1:12" x14ac:dyDescent="0.2">
      <c r="A1046" s="80"/>
      <c r="B1046" s="80"/>
      <c r="C1046" s="80"/>
      <c r="D1046" s="80"/>
      <c r="E1046" s="80"/>
      <c r="G1046" s="80"/>
      <c r="H1046" s="80"/>
      <c r="I1046" s="80"/>
      <c r="J1046" s="80"/>
      <c r="K1046" s="80"/>
      <c r="L1046" s="80"/>
    </row>
    <row r="1047" spans="1:12" x14ac:dyDescent="0.2">
      <c r="A1047" s="80"/>
      <c r="B1047" s="81"/>
      <c r="C1047" s="81"/>
      <c r="D1047" s="81"/>
      <c r="E1047" s="110"/>
      <c r="G1047" s="110"/>
      <c r="H1047" s="110"/>
      <c r="I1047" s="80"/>
      <c r="J1047" s="110"/>
      <c r="K1047" s="111"/>
      <c r="L1047" s="80"/>
    </row>
    <row r="1048" spans="1:12" x14ac:dyDescent="0.2">
      <c r="A1048" s="80"/>
      <c r="B1048" s="80"/>
      <c r="C1048" s="80"/>
      <c r="D1048" s="80"/>
      <c r="E1048" s="80"/>
      <c r="G1048" s="80"/>
      <c r="H1048" s="80"/>
      <c r="I1048" s="80"/>
      <c r="J1048" s="80"/>
      <c r="K1048" s="80"/>
      <c r="L1048" s="80"/>
    </row>
    <row r="1049" spans="1:12" x14ac:dyDescent="0.2">
      <c r="A1049" s="80"/>
      <c r="B1049" s="81"/>
      <c r="C1049" s="81"/>
      <c r="D1049" s="81"/>
      <c r="E1049" s="110"/>
      <c r="G1049" s="110"/>
      <c r="H1049" s="110"/>
      <c r="I1049" s="80"/>
      <c r="J1049" s="110"/>
      <c r="K1049" s="111"/>
      <c r="L1049" s="80"/>
    </row>
    <row r="1050" spans="1:12" x14ac:dyDescent="0.2">
      <c r="A1050" s="80"/>
      <c r="B1050" s="80"/>
      <c r="C1050" s="80"/>
      <c r="D1050" s="80"/>
      <c r="E1050" s="80"/>
      <c r="G1050" s="80"/>
      <c r="H1050" s="80"/>
      <c r="I1050" s="80"/>
      <c r="J1050" s="80"/>
      <c r="K1050" s="80"/>
      <c r="L1050" s="80"/>
    </row>
    <row r="1051" spans="1:12" x14ac:dyDescent="0.2">
      <c r="A1051" s="80"/>
      <c r="B1051" s="81"/>
      <c r="C1051" s="81"/>
      <c r="D1051" s="81"/>
      <c r="E1051" s="110"/>
      <c r="G1051" s="110"/>
      <c r="H1051" s="110"/>
      <c r="I1051" s="80"/>
      <c r="J1051" s="110"/>
      <c r="K1051" s="111"/>
      <c r="L1051" s="80"/>
    </row>
    <row r="1052" spans="1:12" x14ac:dyDescent="0.2">
      <c r="A1052" s="80"/>
      <c r="B1052" s="80"/>
      <c r="C1052" s="80"/>
      <c r="D1052" s="80"/>
      <c r="E1052" s="80"/>
      <c r="G1052" s="80"/>
      <c r="H1052" s="112"/>
      <c r="I1052" s="112"/>
      <c r="J1052" s="112"/>
      <c r="K1052" s="80"/>
      <c r="L1052" s="80"/>
    </row>
    <row r="1053" spans="1:12" x14ac:dyDescent="0.2">
      <c r="A1053" s="80"/>
      <c r="B1053" s="80"/>
      <c r="C1053" s="114"/>
      <c r="D1053" s="80"/>
      <c r="E1053" s="80"/>
      <c r="G1053" s="80"/>
      <c r="H1053" s="80"/>
      <c r="I1053" s="80"/>
      <c r="J1053" s="80"/>
      <c r="K1053" s="80"/>
      <c r="L1053" s="80"/>
    </row>
    <row r="1054" spans="1:12" x14ac:dyDescent="0.2">
      <c r="A1054" s="80"/>
      <c r="B1054" s="80"/>
      <c r="C1054" s="80"/>
      <c r="D1054" s="80"/>
      <c r="E1054" s="80"/>
      <c r="G1054" s="80"/>
      <c r="H1054" s="80"/>
      <c r="I1054" s="80"/>
      <c r="J1054" s="80"/>
      <c r="K1054" s="80"/>
      <c r="L1054" s="80"/>
    </row>
    <row r="1055" spans="1:12" x14ac:dyDescent="0.2">
      <c r="A1055" s="80"/>
      <c r="B1055" s="81"/>
      <c r="C1055" s="81"/>
      <c r="D1055" s="81"/>
      <c r="E1055" s="110"/>
      <c r="G1055" s="110"/>
      <c r="H1055" s="110"/>
      <c r="I1055" s="80"/>
      <c r="J1055" s="110"/>
      <c r="K1055" s="111"/>
      <c r="L1055" s="80"/>
    </row>
    <row r="1056" spans="1:12" x14ac:dyDescent="0.2">
      <c r="A1056" s="80"/>
      <c r="B1056" s="80"/>
      <c r="C1056" s="80"/>
      <c r="D1056" s="80"/>
      <c r="E1056" s="80"/>
      <c r="G1056" s="80"/>
      <c r="H1056" s="80"/>
      <c r="I1056" s="80"/>
      <c r="J1056" s="80"/>
      <c r="K1056" s="80"/>
      <c r="L1056" s="80"/>
    </row>
    <row r="1057" spans="1:12" x14ac:dyDescent="0.2">
      <c r="A1057" s="80"/>
      <c r="B1057" s="81"/>
      <c r="C1057" s="81"/>
      <c r="D1057" s="81"/>
      <c r="E1057" s="110"/>
      <c r="G1057" s="110"/>
      <c r="H1057" s="110"/>
      <c r="I1057" s="80"/>
      <c r="J1057" s="110"/>
      <c r="K1057" s="111"/>
      <c r="L1057" s="80"/>
    </row>
    <row r="1058" spans="1:12" x14ac:dyDescent="0.2">
      <c r="A1058" s="80"/>
      <c r="B1058" s="80"/>
      <c r="C1058" s="80"/>
      <c r="D1058" s="80"/>
      <c r="E1058" s="80"/>
      <c r="G1058" s="80"/>
      <c r="H1058" s="80"/>
      <c r="I1058" s="80"/>
      <c r="J1058" s="80"/>
      <c r="K1058" s="80"/>
      <c r="L1058" s="80"/>
    </row>
    <row r="1059" spans="1:12" x14ac:dyDescent="0.2">
      <c r="A1059" s="80"/>
      <c r="B1059" s="81"/>
      <c r="C1059" s="81"/>
      <c r="D1059" s="81"/>
      <c r="E1059" s="110"/>
      <c r="G1059" s="110"/>
      <c r="H1059" s="110"/>
      <c r="I1059" s="80"/>
      <c r="J1059" s="110"/>
      <c r="K1059" s="111"/>
      <c r="L1059" s="80"/>
    </row>
    <row r="1060" spans="1:12" x14ac:dyDescent="0.2">
      <c r="A1060" s="80"/>
      <c r="B1060" s="80"/>
      <c r="C1060" s="80"/>
      <c r="D1060" s="80"/>
      <c r="E1060" s="80"/>
      <c r="G1060" s="80"/>
      <c r="H1060" s="80"/>
      <c r="I1060" s="80"/>
      <c r="J1060" s="80"/>
      <c r="K1060" s="80"/>
      <c r="L1060" s="80"/>
    </row>
    <row r="1061" spans="1:12" x14ac:dyDescent="0.2">
      <c r="A1061" s="80"/>
      <c r="B1061" s="81"/>
      <c r="C1061" s="81"/>
      <c r="D1061" s="81"/>
      <c r="E1061" s="110"/>
      <c r="G1061" s="110"/>
      <c r="H1061" s="110"/>
      <c r="I1061" s="80"/>
      <c r="J1061" s="110"/>
      <c r="K1061" s="111"/>
      <c r="L1061" s="80"/>
    </row>
    <row r="1062" spans="1:12" x14ac:dyDescent="0.2">
      <c r="A1062" s="80"/>
      <c r="B1062" s="80"/>
      <c r="C1062" s="80"/>
      <c r="D1062" s="80"/>
      <c r="E1062" s="80"/>
      <c r="G1062" s="80"/>
      <c r="H1062" s="80"/>
      <c r="I1062" s="80"/>
      <c r="J1062" s="80"/>
      <c r="K1062" s="80"/>
      <c r="L1062" s="80"/>
    </row>
    <row r="1063" spans="1:12" x14ac:dyDescent="0.2">
      <c r="A1063" s="80"/>
      <c r="B1063" s="81"/>
      <c r="C1063" s="81"/>
      <c r="D1063" s="81"/>
      <c r="E1063" s="110"/>
      <c r="G1063" s="110"/>
      <c r="H1063" s="110"/>
      <c r="I1063" s="80"/>
      <c r="J1063" s="110"/>
      <c r="K1063" s="111"/>
      <c r="L1063" s="80"/>
    </row>
    <row r="1064" spans="1:12" x14ac:dyDescent="0.2">
      <c r="A1064" s="80"/>
      <c r="B1064" s="80"/>
      <c r="C1064" s="80"/>
      <c r="D1064" s="80"/>
      <c r="E1064" s="80"/>
      <c r="G1064" s="80"/>
      <c r="H1064" s="80"/>
      <c r="I1064" s="80"/>
      <c r="J1064" s="80"/>
      <c r="K1064" s="80"/>
      <c r="L1064" s="80"/>
    </row>
    <row r="1065" spans="1:12" x14ac:dyDescent="0.2">
      <c r="A1065" s="80"/>
      <c r="B1065" s="81"/>
      <c r="C1065" s="81"/>
      <c r="D1065" s="81"/>
      <c r="E1065" s="110"/>
      <c r="G1065" s="110"/>
      <c r="H1065" s="110"/>
      <c r="I1065" s="80"/>
      <c r="J1065" s="110"/>
      <c r="K1065" s="80"/>
      <c r="L1065" s="80"/>
    </row>
    <row r="1066" spans="1:12" x14ac:dyDescent="0.2">
      <c r="A1066" s="80"/>
      <c r="B1066" s="80"/>
      <c r="C1066" s="80"/>
      <c r="D1066" s="80"/>
      <c r="E1066" s="80"/>
      <c r="G1066" s="80"/>
      <c r="H1066" s="80"/>
      <c r="I1066" s="80"/>
      <c r="J1066" s="80"/>
      <c r="K1066" s="80"/>
      <c r="L1066" s="80"/>
    </row>
    <row r="1067" spans="1:12" x14ac:dyDescent="0.2">
      <c r="A1067" s="80"/>
      <c r="B1067" s="81"/>
      <c r="C1067" s="81"/>
      <c r="D1067" s="81"/>
      <c r="E1067" s="110"/>
      <c r="G1067" s="110"/>
      <c r="H1067" s="110"/>
      <c r="I1067" s="80"/>
      <c r="J1067" s="110"/>
      <c r="K1067" s="111"/>
      <c r="L1067" s="80"/>
    </row>
    <row r="1068" spans="1:12" x14ac:dyDescent="0.2">
      <c r="A1068" s="80"/>
      <c r="B1068" s="80"/>
      <c r="C1068" s="80"/>
      <c r="D1068" s="80"/>
      <c r="E1068" s="80"/>
      <c r="G1068" s="80"/>
      <c r="H1068" s="80"/>
      <c r="I1068" s="80"/>
      <c r="J1068" s="80"/>
      <c r="K1068" s="80"/>
      <c r="L1068" s="80"/>
    </row>
    <row r="1069" spans="1:12" x14ac:dyDescent="0.2">
      <c r="A1069" s="80"/>
      <c r="B1069" s="81"/>
      <c r="C1069" s="81"/>
      <c r="D1069" s="81"/>
      <c r="E1069" s="110"/>
      <c r="G1069" s="110"/>
      <c r="H1069" s="110"/>
      <c r="I1069" s="80"/>
      <c r="J1069" s="110"/>
      <c r="K1069" s="80"/>
      <c r="L1069" s="80"/>
    </row>
    <row r="1070" spans="1:12" x14ac:dyDescent="0.2">
      <c r="A1070" s="80"/>
      <c r="B1070" s="80"/>
      <c r="C1070" s="80"/>
      <c r="D1070" s="80"/>
      <c r="E1070" s="80"/>
      <c r="G1070" s="80"/>
      <c r="H1070" s="80"/>
      <c r="I1070" s="80"/>
      <c r="J1070" s="80"/>
      <c r="K1070" s="80"/>
      <c r="L1070" s="80"/>
    </row>
    <row r="1071" spans="1:12" x14ac:dyDescent="0.2">
      <c r="A1071" s="80"/>
      <c r="B1071" s="81"/>
      <c r="C1071" s="81"/>
      <c r="D1071" s="81"/>
      <c r="E1071" s="110"/>
      <c r="G1071" s="110"/>
      <c r="H1071" s="110"/>
      <c r="I1071" s="80"/>
      <c r="J1071" s="110"/>
      <c r="K1071" s="111"/>
      <c r="L1071" s="80"/>
    </row>
    <row r="1072" spans="1:12" x14ac:dyDescent="0.2">
      <c r="A1072" s="80"/>
      <c r="B1072" s="80"/>
      <c r="C1072" s="80"/>
      <c r="D1072" s="80"/>
      <c r="E1072" s="80"/>
      <c r="G1072" s="80"/>
      <c r="H1072" s="80"/>
      <c r="I1072" s="80"/>
      <c r="J1072" s="80"/>
      <c r="K1072" s="80"/>
      <c r="L1072" s="80"/>
    </row>
    <row r="1073" spans="1:12" x14ac:dyDescent="0.2">
      <c r="A1073" s="80"/>
      <c r="B1073" s="81"/>
      <c r="C1073" s="81"/>
      <c r="D1073" s="81"/>
      <c r="E1073" s="110"/>
      <c r="G1073" s="110"/>
      <c r="H1073" s="110"/>
      <c r="I1073" s="80"/>
      <c r="J1073" s="110"/>
      <c r="K1073" s="111"/>
      <c r="L1073" s="80"/>
    </row>
    <row r="1074" spans="1:12" x14ac:dyDescent="0.2">
      <c r="A1074" s="80"/>
      <c r="B1074" s="80"/>
      <c r="C1074" s="80"/>
      <c r="D1074" s="80"/>
      <c r="E1074" s="80"/>
      <c r="G1074" s="80"/>
      <c r="H1074" s="80"/>
      <c r="I1074" s="80"/>
      <c r="J1074" s="80"/>
      <c r="K1074" s="80"/>
      <c r="L1074" s="80"/>
    </row>
    <row r="1075" spans="1:12" x14ac:dyDescent="0.2">
      <c r="A1075" s="80"/>
      <c r="B1075" s="81"/>
      <c r="C1075" s="81"/>
      <c r="D1075" s="81"/>
      <c r="E1075" s="110"/>
      <c r="G1075" s="110"/>
      <c r="H1075" s="110"/>
      <c r="I1075" s="80"/>
      <c r="J1075" s="110"/>
      <c r="K1075" s="111"/>
      <c r="L1075" s="80"/>
    </row>
    <row r="1076" spans="1:12" x14ac:dyDescent="0.2">
      <c r="A1076" s="80"/>
      <c r="B1076" s="80"/>
      <c r="C1076" s="80"/>
      <c r="D1076" s="80"/>
      <c r="E1076" s="80"/>
      <c r="G1076" s="80"/>
      <c r="H1076" s="80"/>
      <c r="I1076" s="80"/>
      <c r="J1076" s="80"/>
      <c r="K1076" s="80"/>
      <c r="L1076" s="80"/>
    </row>
    <row r="1077" spans="1:12" x14ac:dyDescent="0.2">
      <c r="A1077" s="80"/>
      <c r="B1077" s="81"/>
      <c r="C1077" s="81"/>
      <c r="D1077" s="81"/>
      <c r="E1077" s="110"/>
      <c r="G1077" s="110"/>
      <c r="H1077" s="110"/>
      <c r="I1077" s="80"/>
      <c r="J1077" s="110"/>
      <c r="K1077" s="111"/>
      <c r="L1077" s="80"/>
    </row>
    <row r="1078" spans="1:12" x14ac:dyDescent="0.2">
      <c r="A1078" s="80"/>
      <c r="B1078" s="80"/>
      <c r="C1078" s="80"/>
      <c r="D1078" s="80"/>
      <c r="E1078" s="80"/>
      <c r="G1078" s="80"/>
      <c r="H1078" s="80"/>
      <c r="I1078" s="80"/>
      <c r="J1078" s="80"/>
      <c r="K1078" s="80"/>
      <c r="L1078" s="80"/>
    </row>
    <row r="1079" spans="1:12" x14ac:dyDescent="0.2">
      <c r="A1079" s="80"/>
      <c r="B1079" s="81"/>
      <c r="C1079" s="81"/>
      <c r="D1079" s="81"/>
      <c r="E1079" s="110"/>
      <c r="G1079" s="110"/>
      <c r="H1079" s="110"/>
      <c r="I1079" s="80"/>
      <c r="J1079" s="110"/>
      <c r="K1079" s="111"/>
      <c r="L1079" s="80"/>
    </row>
    <row r="1080" spans="1:12" x14ac:dyDescent="0.2">
      <c r="A1080" s="80"/>
      <c r="B1080" s="80"/>
      <c r="C1080" s="80"/>
      <c r="D1080" s="80"/>
      <c r="E1080" s="80"/>
      <c r="G1080" s="80"/>
      <c r="H1080" s="80"/>
      <c r="I1080" s="80"/>
      <c r="J1080" s="80"/>
      <c r="K1080" s="80"/>
      <c r="L1080" s="80"/>
    </row>
    <row r="1081" spans="1:12" x14ac:dyDescent="0.2">
      <c r="A1081" s="80"/>
      <c r="B1081" s="81"/>
      <c r="C1081" s="81"/>
      <c r="D1081" s="81"/>
      <c r="E1081" s="110"/>
      <c r="G1081" s="110"/>
      <c r="H1081" s="110"/>
      <c r="I1081" s="80"/>
      <c r="J1081" s="110"/>
      <c r="K1081" s="111"/>
      <c r="L1081" s="80"/>
    </row>
    <row r="1082" spans="1:12" x14ac:dyDescent="0.2">
      <c r="A1082" s="80"/>
      <c r="B1082" s="80"/>
      <c r="C1082" s="80"/>
      <c r="D1082" s="80"/>
      <c r="E1082" s="80"/>
      <c r="G1082" s="80"/>
      <c r="H1082" s="80"/>
      <c r="I1082" s="80"/>
      <c r="J1082" s="80"/>
      <c r="K1082" s="80"/>
      <c r="L1082" s="80"/>
    </row>
    <row r="1083" spans="1:12" x14ac:dyDescent="0.2">
      <c r="A1083" s="80"/>
      <c r="B1083" s="81"/>
      <c r="C1083" s="81"/>
      <c r="D1083" s="81"/>
      <c r="E1083" s="110"/>
      <c r="G1083" s="110"/>
      <c r="H1083" s="110"/>
      <c r="I1083" s="80"/>
      <c r="J1083" s="110"/>
      <c r="K1083" s="111"/>
      <c r="L1083" s="80"/>
    </row>
    <row r="1084" spans="1:12" x14ac:dyDescent="0.2">
      <c r="A1084" s="80"/>
      <c r="B1084" s="80"/>
      <c r="C1084" s="80"/>
      <c r="D1084" s="80"/>
      <c r="E1084" s="80"/>
      <c r="G1084" s="80"/>
      <c r="H1084" s="80"/>
      <c r="I1084" s="80"/>
      <c r="J1084" s="80"/>
      <c r="K1084" s="80"/>
      <c r="L1084" s="80"/>
    </row>
    <row r="1085" spans="1:12" x14ac:dyDescent="0.2">
      <c r="A1085" s="80"/>
      <c r="B1085" s="81"/>
      <c r="C1085" s="81"/>
      <c r="D1085" s="81"/>
      <c r="E1085" s="110"/>
      <c r="G1085" s="110"/>
      <c r="H1085" s="110"/>
      <c r="I1085" s="80"/>
      <c r="J1085" s="110"/>
      <c r="K1085" s="111"/>
      <c r="L1085" s="80"/>
    </row>
    <row r="1086" spans="1:12" x14ac:dyDescent="0.2">
      <c r="A1086" s="80"/>
      <c r="B1086" s="80"/>
      <c r="C1086" s="80"/>
      <c r="D1086" s="80"/>
      <c r="E1086" s="80"/>
      <c r="G1086" s="80"/>
      <c r="H1086" s="80"/>
      <c r="I1086" s="80"/>
      <c r="J1086" s="80"/>
      <c r="K1086" s="80"/>
      <c r="L1086" s="80"/>
    </row>
    <row r="1087" spans="1:12" x14ac:dyDescent="0.2">
      <c r="A1087" s="80"/>
      <c r="B1087" s="81"/>
      <c r="C1087" s="81"/>
      <c r="D1087" s="81"/>
      <c r="E1087" s="110"/>
      <c r="G1087" s="110"/>
      <c r="H1087" s="110"/>
      <c r="I1087" s="80"/>
      <c r="J1087" s="110"/>
      <c r="K1087" s="111"/>
      <c r="L1087" s="80"/>
    </row>
    <row r="1088" spans="1:12" x14ac:dyDescent="0.2">
      <c r="A1088" s="80"/>
      <c r="B1088" s="80"/>
      <c r="C1088" s="80"/>
      <c r="D1088" s="80"/>
      <c r="E1088" s="80"/>
      <c r="G1088" s="80"/>
      <c r="H1088" s="80"/>
      <c r="I1088" s="80"/>
      <c r="J1088" s="80"/>
      <c r="K1088" s="80"/>
      <c r="L1088" s="80"/>
    </row>
    <row r="1089" spans="1:12" x14ac:dyDescent="0.2">
      <c r="A1089" s="80"/>
      <c r="B1089" s="81"/>
      <c r="C1089" s="81"/>
      <c r="D1089" s="81"/>
      <c r="E1089" s="110"/>
      <c r="G1089" s="110"/>
      <c r="H1089" s="110"/>
      <c r="I1089" s="80"/>
      <c r="J1089" s="110"/>
      <c r="K1089" s="111"/>
      <c r="L1089" s="80"/>
    </row>
    <row r="1090" spans="1:12" x14ac:dyDescent="0.2">
      <c r="A1090" s="80"/>
      <c r="B1090" s="80"/>
      <c r="C1090" s="80"/>
      <c r="D1090" s="80"/>
      <c r="E1090" s="80"/>
      <c r="G1090" s="80"/>
      <c r="H1090" s="80"/>
      <c r="I1090" s="80"/>
      <c r="J1090" s="80"/>
      <c r="K1090" s="80"/>
      <c r="L1090" s="80"/>
    </row>
    <row r="1091" spans="1:12" x14ac:dyDescent="0.2">
      <c r="A1091" s="80"/>
      <c r="B1091" s="81"/>
      <c r="C1091" s="81"/>
      <c r="D1091" s="81"/>
      <c r="E1091" s="110"/>
      <c r="G1091" s="110"/>
      <c r="H1091" s="110"/>
      <c r="I1091" s="80"/>
      <c r="J1091" s="110"/>
      <c r="K1091" s="111"/>
      <c r="L1091" s="80"/>
    </row>
    <row r="1092" spans="1:12" x14ac:dyDescent="0.2">
      <c r="A1092" s="80"/>
      <c r="B1092" s="80"/>
      <c r="C1092" s="80"/>
      <c r="D1092" s="80"/>
      <c r="E1092" s="80"/>
      <c r="G1092" s="80"/>
      <c r="H1092" s="80"/>
      <c r="I1092" s="80"/>
      <c r="J1092" s="80"/>
      <c r="K1092" s="80"/>
      <c r="L1092" s="80"/>
    </row>
    <row r="1093" spans="1:12" x14ac:dyDescent="0.2">
      <c r="A1093" s="80"/>
      <c r="B1093" s="81"/>
      <c r="C1093" s="81"/>
      <c r="D1093" s="81"/>
      <c r="E1093" s="110"/>
      <c r="G1093" s="110"/>
      <c r="H1093" s="110"/>
      <c r="I1093" s="80"/>
      <c r="J1093" s="110"/>
      <c r="K1093" s="111"/>
      <c r="L1093" s="80"/>
    </row>
    <row r="1094" spans="1:12" x14ac:dyDescent="0.2">
      <c r="A1094" s="80"/>
      <c r="B1094" s="80"/>
      <c r="C1094" s="80"/>
      <c r="D1094" s="80"/>
      <c r="E1094" s="80"/>
      <c r="G1094" s="80"/>
      <c r="H1094" s="80"/>
      <c r="I1094" s="80"/>
      <c r="J1094" s="80"/>
      <c r="K1094" s="80"/>
      <c r="L1094" s="80"/>
    </row>
    <row r="1095" spans="1:12" x14ac:dyDescent="0.2">
      <c r="A1095" s="80"/>
      <c r="B1095" s="81"/>
      <c r="C1095" s="81"/>
      <c r="D1095" s="81"/>
      <c r="E1095" s="110"/>
      <c r="G1095" s="110"/>
      <c r="H1095" s="110"/>
      <c r="I1095" s="80"/>
      <c r="J1095" s="110"/>
      <c r="K1095" s="111"/>
      <c r="L1095" s="80"/>
    </row>
    <row r="1096" spans="1:12" x14ac:dyDescent="0.2">
      <c r="A1096" s="80"/>
      <c r="B1096" s="80"/>
      <c r="C1096" s="80"/>
      <c r="D1096" s="80"/>
      <c r="E1096" s="80"/>
      <c r="G1096" s="80"/>
      <c r="H1096" s="80"/>
      <c r="I1096" s="80"/>
      <c r="J1096" s="80"/>
      <c r="K1096" s="80"/>
      <c r="L1096" s="80"/>
    </row>
    <row r="1097" spans="1:12" x14ac:dyDescent="0.2">
      <c r="A1097" s="80"/>
      <c r="B1097" s="81"/>
      <c r="C1097" s="81"/>
      <c r="D1097" s="81"/>
      <c r="E1097" s="110"/>
      <c r="G1097" s="110"/>
      <c r="H1097" s="110"/>
      <c r="I1097" s="80"/>
      <c r="J1097" s="110"/>
      <c r="K1097" s="111"/>
      <c r="L1097" s="80"/>
    </row>
    <row r="1098" spans="1:12" x14ac:dyDescent="0.2">
      <c r="A1098" s="80"/>
      <c r="B1098" s="80"/>
      <c r="C1098" s="80"/>
      <c r="D1098" s="80"/>
      <c r="E1098" s="80"/>
      <c r="G1098" s="80"/>
      <c r="H1098" s="80"/>
      <c r="I1098" s="80"/>
      <c r="J1098" s="80"/>
      <c r="K1098" s="80"/>
      <c r="L1098" s="80"/>
    </row>
    <row r="1099" spans="1:12" x14ac:dyDescent="0.2">
      <c r="A1099" s="80"/>
      <c r="B1099" s="81"/>
      <c r="C1099" s="81"/>
      <c r="D1099" s="81"/>
      <c r="E1099" s="110"/>
      <c r="G1099" s="110"/>
      <c r="H1099" s="110"/>
      <c r="I1099" s="80"/>
      <c r="J1099" s="110"/>
      <c r="K1099" s="111"/>
      <c r="L1099" s="80"/>
    </row>
    <row r="1100" spans="1:12" x14ac:dyDescent="0.2">
      <c r="A1100" s="80"/>
      <c r="B1100" s="80"/>
      <c r="C1100" s="80"/>
      <c r="D1100" s="80"/>
      <c r="E1100" s="80"/>
      <c r="G1100" s="80"/>
      <c r="H1100" s="80"/>
      <c r="I1100" s="80"/>
      <c r="J1100" s="80"/>
      <c r="K1100" s="80"/>
      <c r="L1100" s="80"/>
    </row>
    <row r="1101" spans="1:12" x14ac:dyDescent="0.2">
      <c r="A1101" s="80"/>
      <c r="B1101" s="81"/>
      <c r="C1101" s="81"/>
      <c r="D1101" s="81"/>
      <c r="E1101" s="110"/>
      <c r="G1101" s="110"/>
      <c r="H1101" s="110"/>
      <c r="I1101" s="80"/>
      <c r="J1101" s="110"/>
      <c r="K1101" s="111"/>
      <c r="L1101" s="80"/>
    </row>
    <row r="1102" spans="1:12" x14ac:dyDescent="0.2">
      <c r="A1102" s="80"/>
      <c r="B1102" s="80"/>
      <c r="C1102" s="80"/>
      <c r="D1102" s="80"/>
      <c r="E1102" s="80"/>
      <c r="G1102" s="80"/>
      <c r="H1102" s="80"/>
      <c r="I1102" s="80"/>
      <c r="J1102" s="80"/>
      <c r="K1102" s="80"/>
      <c r="L1102" s="80"/>
    </row>
    <row r="1103" spans="1:12" x14ac:dyDescent="0.2">
      <c r="A1103" s="80"/>
      <c r="B1103" s="81"/>
      <c r="C1103" s="81"/>
      <c r="D1103" s="81"/>
      <c r="E1103" s="110"/>
      <c r="G1103" s="110"/>
      <c r="H1103" s="110"/>
      <c r="I1103" s="80"/>
      <c r="J1103" s="110"/>
      <c r="K1103" s="111"/>
      <c r="L1103" s="80"/>
    </row>
    <row r="1104" spans="1:12" x14ac:dyDescent="0.2">
      <c r="A1104" s="80"/>
      <c r="B1104" s="80"/>
      <c r="C1104" s="80"/>
      <c r="D1104" s="80"/>
      <c r="E1104" s="80"/>
      <c r="G1104" s="80"/>
      <c r="H1104" s="80"/>
      <c r="I1104" s="80"/>
      <c r="J1104" s="80"/>
      <c r="K1104" s="80"/>
      <c r="L1104" s="80"/>
    </row>
    <row r="1105" spans="1:12" x14ac:dyDescent="0.2">
      <c r="A1105" s="80"/>
      <c r="B1105" s="81"/>
      <c r="C1105" s="81"/>
      <c r="D1105" s="81"/>
      <c r="E1105" s="110"/>
      <c r="G1105" s="110"/>
      <c r="H1105" s="110"/>
      <c r="I1105" s="80"/>
      <c r="J1105" s="110"/>
      <c r="K1105" s="111"/>
      <c r="L1105" s="80"/>
    </row>
    <row r="1106" spans="1:12" x14ac:dyDescent="0.2">
      <c r="A1106" s="80"/>
      <c r="B1106" s="80"/>
      <c r="C1106" s="80"/>
      <c r="D1106" s="80"/>
      <c r="E1106" s="80"/>
      <c r="G1106" s="80"/>
      <c r="H1106" s="80"/>
      <c r="I1106" s="80"/>
      <c r="J1106" s="80"/>
      <c r="K1106" s="80"/>
      <c r="L1106" s="80"/>
    </row>
    <row r="1107" spans="1:12" x14ac:dyDescent="0.2">
      <c r="A1107" s="80"/>
      <c r="B1107" s="81"/>
      <c r="C1107" s="81"/>
      <c r="D1107" s="81"/>
      <c r="E1107" s="110"/>
      <c r="G1107" s="110"/>
      <c r="H1107" s="110"/>
      <c r="I1107" s="80"/>
      <c r="J1107" s="110"/>
      <c r="K1107" s="111"/>
      <c r="L1107" s="80"/>
    </row>
    <row r="1108" spans="1:12" x14ac:dyDescent="0.2">
      <c r="A1108" s="80"/>
      <c r="B1108" s="80"/>
      <c r="C1108" s="80"/>
      <c r="D1108" s="80"/>
      <c r="E1108" s="80"/>
      <c r="G1108" s="80"/>
      <c r="H1108" s="80"/>
      <c r="I1108" s="80"/>
      <c r="J1108" s="80"/>
      <c r="K1108" s="80"/>
      <c r="L1108" s="80"/>
    </row>
    <row r="1109" spans="1:12" x14ac:dyDescent="0.2">
      <c r="A1109" s="80"/>
      <c r="B1109" s="81"/>
      <c r="C1109" s="81"/>
      <c r="D1109" s="81"/>
      <c r="E1109" s="110"/>
      <c r="G1109" s="110"/>
      <c r="H1109" s="110"/>
      <c r="I1109" s="80"/>
      <c r="J1109" s="110"/>
      <c r="K1109" s="111"/>
      <c r="L1109" s="80"/>
    </row>
    <row r="1110" spans="1:12" x14ac:dyDescent="0.2">
      <c r="A1110" s="80"/>
      <c r="B1110" s="80"/>
      <c r="C1110" s="80"/>
      <c r="D1110" s="80"/>
      <c r="E1110" s="80"/>
      <c r="G1110" s="80"/>
      <c r="H1110" s="80"/>
      <c r="I1110" s="80"/>
      <c r="J1110" s="80"/>
      <c r="K1110" s="80"/>
      <c r="L1110" s="80"/>
    </row>
    <row r="1111" spans="1:12" x14ac:dyDescent="0.2">
      <c r="A1111" s="80"/>
      <c r="B1111" s="81"/>
      <c r="C1111" s="81"/>
      <c r="D1111" s="81"/>
      <c r="E1111" s="110"/>
      <c r="G1111" s="110"/>
      <c r="H1111" s="110"/>
      <c r="I1111" s="80"/>
      <c r="J1111" s="110"/>
      <c r="K1111" s="111"/>
      <c r="L1111" s="80"/>
    </row>
    <row r="1112" spans="1:12" x14ac:dyDescent="0.2">
      <c r="A1112" s="80"/>
      <c r="B1112" s="80"/>
      <c r="C1112" s="80"/>
      <c r="D1112" s="80"/>
      <c r="E1112" s="80"/>
      <c r="G1112" s="110"/>
      <c r="H1112" s="80"/>
      <c r="I1112" s="80"/>
      <c r="J1112" s="80"/>
      <c r="K1112" s="80"/>
      <c r="L1112" s="80"/>
    </row>
    <row r="1113" spans="1:12" x14ac:dyDescent="0.2">
      <c r="A1113" s="80"/>
      <c r="B1113" s="81"/>
      <c r="C1113" s="81"/>
      <c r="D1113" s="81"/>
      <c r="E1113" s="110"/>
      <c r="G1113" s="110"/>
      <c r="H1113" s="80"/>
      <c r="I1113" s="80"/>
      <c r="J1113" s="110"/>
      <c r="K1113" s="111"/>
      <c r="L1113" s="80"/>
    </row>
    <row r="1114" spans="1:12" x14ac:dyDescent="0.2">
      <c r="A1114" s="80"/>
      <c r="B1114" s="80"/>
      <c r="C1114" s="80"/>
      <c r="D1114" s="80"/>
      <c r="G1114" s="110"/>
      <c r="H1114" s="80"/>
      <c r="I1114" s="80"/>
      <c r="J1114" s="80"/>
      <c r="K1114" s="80"/>
      <c r="L1114" s="80"/>
    </row>
    <row r="1115" spans="1:12" x14ac:dyDescent="0.2">
      <c r="A1115" s="80"/>
      <c r="B1115" s="81"/>
      <c r="C1115" s="81"/>
      <c r="D1115" s="81"/>
      <c r="E1115" s="110"/>
      <c r="G1115" s="110"/>
      <c r="H1115" s="80"/>
      <c r="I1115" s="80"/>
      <c r="J1115" s="110"/>
      <c r="K1115" s="111"/>
      <c r="L1115" s="80"/>
    </row>
    <row r="1116" spans="1:12" x14ac:dyDescent="0.2">
      <c r="A1116" s="80"/>
      <c r="B1116" s="80"/>
      <c r="C1116" s="80"/>
      <c r="D1116" s="80"/>
      <c r="E1116" s="80"/>
      <c r="G1116" s="110"/>
      <c r="H1116" s="80"/>
      <c r="I1116" s="80"/>
      <c r="J1116" s="80"/>
      <c r="K1116" s="80"/>
      <c r="L1116" s="80"/>
    </row>
    <row r="1117" spans="1:12" x14ac:dyDescent="0.2">
      <c r="A1117" s="80"/>
      <c r="B1117" s="81"/>
      <c r="C1117" s="81"/>
      <c r="D1117" s="81"/>
      <c r="E1117" s="110"/>
      <c r="G1117" s="110"/>
      <c r="H1117" s="110"/>
      <c r="I1117" s="80"/>
      <c r="J1117" s="110"/>
      <c r="K1117" s="111"/>
      <c r="L1117" s="80"/>
    </row>
    <row r="1118" spans="1:12" x14ac:dyDescent="0.2">
      <c r="A1118" s="80"/>
      <c r="B1118" s="80"/>
      <c r="C1118" s="80"/>
      <c r="D1118" s="80"/>
      <c r="E1118" s="80"/>
      <c r="G1118" s="110"/>
      <c r="H1118" s="80"/>
      <c r="I1118" s="80"/>
      <c r="J1118" s="80"/>
      <c r="K1118" s="80"/>
      <c r="L1118" s="80"/>
    </row>
    <row r="1119" spans="1:12" x14ac:dyDescent="0.2">
      <c r="A1119" s="80"/>
      <c r="B1119" s="81"/>
      <c r="C1119" s="81"/>
      <c r="D1119" s="81"/>
      <c r="E1119" s="110"/>
      <c r="G1119" s="110"/>
      <c r="H1119" s="110"/>
      <c r="I1119" s="80"/>
      <c r="J1119" s="110"/>
      <c r="K1119" s="111"/>
      <c r="L1119" s="80"/>
    </row>
    <row r="1120" spans="1:12" x14ac:dyDescent="0.2">
      <c r="A1120" s="80"/>
      <c r="B1120" s="80"/>
      <c r="C1120" s="80"/>
      <c r="D1120" s="80"/>
      <c r="E1120" s="80"/>
      <c r="G1120" s="110"/>
      <c r="H1120" s="80"/>
      <c r="I1120" s="80"/>
      <c r="J1120" s="80"/>
      <c r="K1120" s="80"/>
      <c r="L1120" s="80"/>
    </row>
    <row r="1121" spans="1:12" x14ac:dyDescent="0.2">
      <c r="A1121" s="80"/>
      <c r="B1121" s="81"/>
      <c r="C1121" s="81"/>
      <c r="D1121" s="81"/>
      <c r="E1121" s="110"/>
      <c r="G1121" s="110"/>
      <c r="H1121" s="110"/>
      <c r="I1121" s="80"/>
      <c r="J1121" s="110"/>
      <c r="K1121" s="111"/>
      <c r="L1121" s="80"/>
    </row>
    <row r="1122" spans="1:12" x14ac:dyDescent="0.2">
      <c r="A1122" s="80"/>
      <c r="B1122" s="80"/>
      <c r="C1122" s="80"/>
      <c r="D1122" s="80"/>
      <c r="E1122" s="80"/>
      <c r="G1122" s="80"/>
      <c r="H1122" s="80"/>
      <c r="I1122" s="80"/>
      <c r="J1122" s="80"/>
      <c r="K1122" s="80"/>
      <c r="L1122" s="80"/>
    </row>
    <row r="1123" spans="1:12" x14ac:dyDescent="0.2">
      <c r="A1123" s="80"/>
      <c r="B1123" s="81"/>
      <c r="C1123" s="81"/>
      <c r="D1123" s="81"/>
      <c r="E1123" s="110"/>
      <c r="G1123" s="110"/>
      <c r="H1123" s="110"/>
      <c r="I1123" s="80"/>
      <c r="J1123" s="80"/>
      <c r="K1123" s="111"/>
      <c r="L1123" s="80"/>
    </row>
    <row r="1124" spans="1:12" x14ac:dyDescent="0.2">
      <c r="A1124" s="80"/>
      <c r="B1124" s="80"/>
      <c r="C1124" s="80"/>
      <c r="D1124" s="80"/>
      <c r="E1124" s="80"/>
      <c r="G1124" s="80"/>
      <c r="H1124" s="112"/>
      <c r="I1124" s="112"/>
      <c r="J1124" s="112"/>
      <c r="K1124" s="80"/>
      <c r="L1124" s="80"/>
    </row>
    <row r="1125" spans="1:12" x14ac:dyDescent="0.2">
      <c r="A1125" s="80"/>
      <c r="B1125" s="80"/>
      <c r="C1125" s="80"/>
      <c r="D1125" s="80"/>
      <c r="E1125" s="80"/>
      <c r="G1125" s="80"/>
      <c r="H1125" s="80"/>
      <c r="I1125" s="80"/>
      <c r="J1125" s="80"/>
      <c r="K1125" s="80"/>
      <c r="L1125" s="80"/>
    </row>
    <row r="1126" spans="1:12" x14ac:dyDescent="0.2">
      <c r="A1126" s="80"/>
      <c r="B1126" s="113"/>
      <c r="C1126" s="86"/>
      <c r="D1126" s="86"/>
      <c r="E1126" s="86"/>
      <c r="G1126" s="86"/>
      <c r="H1126" s="86"/>
      <c r="I1126" s="86"/>
      <c r="J1126" s="86"/>
      <c r="K1126" s="80"/>
      <c r="L1126" s="80"/>
    </row>
    <row r="1127" spans="1:12" x14ac:dyDescent="0.2">
      <c r="A1127" s="80"/>
      <c r="B1127" s="80"/>
      <c r="C1127" s="86"/>
      <c r="D1127" s="86"/>
      <c r="E1127" s="86"/>
      <c r="G1127" s="86"/>
      <c r="H1127" s="86"/>
      <c r="I1127" s="86"/>
      <c r="J1127" s="86"/>
      <c r="K1127" s="80"/>
      <c r="L1127" s="80"/>
    </row>
    <row r="1128" spans="1:12" x14ac:dyDescent="0.2">
      <c r="A1128" s="80"/>
      <c r="B1128" s="80"/>
      <c r="C1128" s="80"/>
      <c r="D1128" s="80"/>
      <c r="E1128" s="80"/>
      <c r="G1128" s="112"/>
      <c r="H1128" s="112"/>
      <c r="I1128" s="112"/>
      <c r="J1128" s="112"/>
      <c r="K1128" s="80"/>
      <c r="L1128" s="80"/>
    </row>
    <row r="1129" spans="1:12" x14ac:dyDescent="0.2">
      <c r="A1129" s="80"/>
      <c r="B1129" s="80"/>
      <c r="C1129" s="80"/>
      <c r="D1129" s="80"/>
      <c r="E1129" s="80"/>
      <c r="G1129" s="80"/>
      <c r="H1129" s="80"/>
      <c r="I1129" s="80"/>
      <c r="J1129" s="80"/>
      <c r="K1129" s="80"/>
      <c r="L1129" s="80"/>
    </row>
    <row r="1130" spans="1:12" x14ac:dyDescent="0.2">
      <c r="A1130" s="80"/>
      <c r="B1130" s="80"/>
      <c r="C1130" s="80"/>
      <c r="D1130" s="80"/>
      <c r="E1130" s="80"/>
      <c r="G1130" s="80"/>
      <c r="H1130" s="80"/>
      <c r="I1130" s="80"/>
      <c r="J1130" s="80"/>
      <c r="K1130" s="80"/>
      <c r="L1130" s="80"/>
    </row>
    <row r="1131" spans="1:12" x14ac:dyDescent="0.2">
      <c r="A1131" s="80"/>
      <c r="B1131" s="113"/>
      <c r="C1131" s="113"/>
      <c r="D1131" s="113"/>
      <c r="E1131" s="87"/>
      <c r="G1131" s="87"/>
      <c r="H1131" s="87"/>
      <c r="I1131" s="80"/>
      <c r="J1131" s="87"/>
      <c r="K1131" s="80"/>
      <c r="L1131" s="80"/>
    </row>
    <row r="1132" spans="1:12" x14ac:dyDescent="0.2">
      <c r="A1132" s="80"/>
      <c r="B1132" s="80"/>
      <c r="C1132" s="80"/>
      <c r="D1132" s="80"/>
      <c r="E1132" s="80"/>
      <c r="G1132" s="80"/>
      <c r="H1132" s="80"/>
      <c r="I1132" s="80"/>
      <c r="J1132" s="80"/>
      <c r="K1132" s="80"/>
      <c r="L1132" s="80"/>
    </row>
    <row r="1133" spans="1:12" x14ac:dyDescent="0.2">
      <c r="A1133" s="80"/>
      <c r="B1133" s="80"/>
      <c r="C1133" s="114"/>
      <c r="D1133" s="80"/>
      <c r="E1133" s="80"/>
      <c r="G1133" s="80"/>
      <c r="H1133" s="80"/>
      <c r="I1133" s="80"/>
      <c r="J1133" s="80"/>
      <c r="K1133" s="80"/>
      <c r="L1133" s="80"/>
    </row>
    <row r="1134" spans="1:12" x14ac:dyDescent="0.2">
      <c r="A1134" s="80"/>
      <c r="B1134" s="80"/>
      <c r="C1134" s="80"/>
      <c r="D1134" s="80"/>
      <c r="E1134" s="80"/>
      <c r="G1134" s="80"/>
      <c r="H1134" s="80"/>
      <c r="I1134" s="80"/>
      <c r="J1134" s="80"/>
      <c r="K1134" s="80"/>
      <c r="L1134" s="80"/>
    </row>
    <row r="1135" spans="1:12" x14ac:dyDescent="0.2">
      <c r="A1135" s="80"/>
      <c r="B1135" s="81"/>
      <c r="C1135" s="81"/>
      <c r="D1135" s="81"/>
      <c r="E1135" s="110"/>
      <c r="G1135" s="110"/>
      <c r="H1135" s="110"/>
      <c r="I1135" s="80"/>
      <c r="J1135" s="110"/>
      <c r="K1135" s="111"/>
      <c r="L1135" s="80"/>
    </row>
    <row r="1136" spans="1:12" x14ac:dyDescent="0.2">
      <c r="A1136" s="80"/>
      <c r="B1136" s="80"/>
      <c r="C1136" s="80"/>
      <c r="D1136" s="80"/>
      <c r="E1136" s="80"/>
      <c r="G1136" s="80"/>
      <c r="H1136" s="80"/>
      <c r="I1136" s="80"/>
      <c r="J1136" s="80"/>
      <c r="K1136" s="80"/>
      <c r="L1136" s="80"/>
    </row>
    <row r="1137" spans="1:12" x14ac:dyDescent="0.2">
      <c r="A1137" s="80"/>
      <c r="B1137" s="81"/>
      <c r="C1137" s="81"/>
      <c r="D1137" s="81"/>
      <c r="E1137" s="110"/>
      <c r="G1137" s="110"/>
      <c r="H1137" s="110"/>
      <c r="I1137" s="80"/>
      <c r="J1137" s="110"/>
      <c r="K1137" s="111"/>
      <c r="L1137" s="80"/>
    </row>
    <row r="1138" spans="1:12" x14ac:dyDescent="0.2">
      <c r="A1138" s="80"/>
      <c r="B1138" s="80"/>
      <c r="C1138" s="80"/>
      <c r="D1138" s="80"/>
      <c r="E1138" s="80"/>
      <c r="G1138" s="80"/>
      <c r="H1138" s="80"/>
      <c r="I1138" s="80"/>
      <c r="J1138" s="80"/>
      <c r="K1138" s="80"/>
      <c r="L1138" s="80"/>
    </row>
    <row r="1139" spans="1:12" x14ac:dyDescent="0.2">
      <c r="A1139" s="80"/>
      <c r="B1139" s="81"/>
      <c r="C1139" s="81"/>
      <c r="D1139" s="81"/>
      <c r="E1139" s="110"/>
      <c r="G1139" s="110"/>
      <c r="H1139" s="110"/>
      <c r="I1139" s="80"/>
      <c r="J1139" s="110"/>
      <c r="K1139" s="111"/>
      <c r="L1139" s="80"/>
    </row>
    <row r="1140" spans="1:12" x14ac:dyDescent="0.2">
      <c r="A1140" s="80"/>
      <c r="B1140" s="80"/>
      <c r="C1140" s="80"/>
      <c r="D1140" s="80"/>
      <c r="E1140" s="80"/>
      <c r="G1140" s="80"/>
      <c r="H1140" s="80"/>
      <c r="I1140" s="80"/>
      <c r="J1140" s="80"/>
      <c r="K1140" s="80"/>
      <c r="L1140" s="80"/>
    </row>
    <row r="1141" spans="1:12" x14ac:dyDescent="0.2">
      <c r="A1141" s="80"/>
      <c r="B1141" s="81"/>
      <c r="C1141" s="81"/>
      <c r="D1141" s="81"/>
      <c r="E1141" s="110"/>
      <c r="G1141" s="110"/>
      <c r="H1141" s="110"/>
      <c r="I1141" s="80"/>
      <c r="J1141" s="110"/>
      <c r="K1141" s="111"/>
      <c r="L1141" s="80"/>
    </row>
    <row r="1142" spans="1:12" x14ac:dyDescent="0.2">
      <c r="A1142" s="80"/>
      <c r="B1142" s="80"/>
      <c r="C1142" s="80"/>
      <c r="D1142" s="80"/>
      <c r="E1142" s="80"/>
      <c r="G1142" s="80"/>
      <c r="H1142" s="80"/>
      <c r="I1142" s="80"/>
      <c r="J1142" s="80"/>
      <c r="K1142" s="80"/>
      <c r="L1142" s="80"/>
    </row>
    <row r="1143" spans="1:12" x14ac:dyDescent="0.2">
      <c r="A1143" s="80"/>
      <c r="B1143" s="81"/>
      <c r="C1143" s="81"/>
      <c r="D1143" s="81"/>
      <c r="E1143" s="110"/>
      <c r="G1143" s="110"/>
      <c r="H1143" s="110"/>
      <c r="I1143" s="80"/>
      <c r="J1143" s="110"/>
      <c r="K1143" s="111"/>
      <c r="L1143" s="80"/>
    </row>
    <row r="1144" spans="1:12" x14ac:dyDescent="0.2">
      <c r="A1144" s="80"/>
      <c r="B1144" s="80"/>
      <c r="C1144" s="80"/>
      <c r="D1144" s="80"/>
      <c r="E1144" s="80"/>
      <c r="G1144" s="80"/>
      <c r="H1144" s="80"/>
      <c r="I1144" s="80"/>
      <c r="J1144" s="80"/>
      <c r="K1144" s="80"/>
      <c r="L1144" s="80"/>
    </row>
    <row r="1145" spans="1:12" x14ac:dyDescent="0.2">
      <c r="A1145" s="80"/>
      <c r="B1145" s="81"/>
      <c r="C1145" s="81"/>
      <c r="D1145" s="81"/>
      <c r="E1145" s="110"/>
      <c r="G1145" s="110"/>
      <c r="H1145" s="110"/>
      <c r="I1145" s="80"/>
      <c r="J1145" s="110"/>
      <c r="K1145" s="111"/>
      <c r="L1145" s="80"/>
    </row>
    <row r="1146" spans="1:12" x14ac:dyDescent="0.2">
      <c r="A1146" s="80"/>
      <c r="B1146" s="80"/>
      <c r="C1146" s="80"/>
      <c r="D1146" s="80"/>
      <c r="E1146" s="80"/>
      <c r="G1146" s="80"/>
      <c r="H1146" s="80"/>
      <c r="I1146" s="80"/>
      <c r="J1146" s="80"/>
      <c r="K1146" s="80"/>
      <c r="L1146" s="80"/>
    </row>
    <row r="1147" spans="1:12" x14ac:dyDescent="0.2">
      <c r="A1147" s="80"/>
      <c r="B1147" s="81"/>
      <c r="C1147" s="81"/>
      <c r="D1147" s="81"/>
      <c r="E1147" s="110"/>
      <c r="G1147" s="110"/>
      <c r="H1147" s="110"/>
      <c r="I1147" s="80"/>
      <c r="J1147" s="110"/>
      <c r="K1147" s="111"/>
      <c r="L1147" s="80"/>
    </row>
    <row r="1148" spans="1:12" x14ac:dyDescent="0.2">
      <c r="A1148" s="80"/>
      <c r="B1148" s="80"/>
      <c r="C1148" s="80"/>
      <c r="D1148" s="80"/>
      <c r="E1148" s="80"/>
      <c r="G1148" s="80"/>
      <c r="H1148" s="80"/>
      <c r="I1148" s="80"/>
      <c r="J1148" s="80"/>
      <c r="K1148" s="80"/>
      <c r="L1148" s="80"/>
    </row>
    <row r="1149" spans="1:12" x14ac:dyDescent="0.2">
      <c r="A1149" s="80"/>
      <c r="B1149" s="81"/>
      <c r="C1149" s="81"/>
      <c r="D1149" s="81"/>
      <c r="E1149" s="110"/>
      <c r="G1149" s="110"/>
      <c r="H1149" s="110"/>
      <c r="I1149" s="80"/>
      <c r="J1149" s="110"/>
      <c r="K1149" s="111"/>
      <c r="L1149" s="80"/>
    </row>
    <row r="1150" spans="1:12" x14ac:dyDescent="0.2">
      <c r="A1150" s="80"/>
      <c r="B1150" s="80"/>
      <c r="C1150" s="80"/>
      <c r="D1150" s="80"/>
      <c r="E1150" s="115"/>
      <c r="G1150" s="80"/>
      <c r="H1150" s="80"/>
      <c r="I1150" s="80"/>
      <c r="J1150" s="80"/>
      <c r="K1150" s="80"/>
      <c r="L1150" s="80"/>
    </row>
    <row r="1151" spans="1:12" x14ac:dyDescent="0.2">
      <c r="A1151" s="80"/>
      <c r="B1151" s="81"/>
      <c r="C1151" s="81"/>
      <c r="D1151" s="81"/>
      <c r="E1151" s="110"/>
      <c r="G1151" s="110"/>
      <c r="H1151" s="110"/>
      <c r="I1151" s="80"/>
      <c r="J1151" s="110"/>
      <c r="K1151" s="111"/>
      <c r="L1151" s="80"/>
    </row>
    <row r="1152" spans="1:12" x14ac:dyDescent="0.2">
      <c r="A1152" s="80"/>
      <c r="B1152" s="80"/>
      <c r="C1152" s="80"/>
      <c r="D1152" s="80"/>
      <c r="E1152" s="80"/>
      <c r="G1152" s="80"/>
      <c r="H1152" s="112"/>
      <c r="I1152" s="112"/>
      <c r="J1152" s="112"/>
      <c r="K1152" s="80"/>
      <c r="L1152" s="80"/>
    </row>
    <row r="1153" spans="1:12" x14ac:dyDescent="0.2">
      <c r="A1153" s="80"/>
      <c r="B1153" s="80"/>
      <c r="C1153" s="80"/>
      <c r="D1153" s="80"/>
      <c r="E1153" s="80"/>
      <c r="G1153" s="80"/>
      <c r="H1153" s="80"/>
      <c r="I1153" s="80"/>
      <c r="J1153" s="80"/>
      <c r="K1153" s="80"/>
      <c r="L1153" s="80"/>
    </row>
    <row r="1154" spans="1:12" x14ac:dyDescent="0.2">
      <c r="A1154" s="80"/>
      <c r="B1154" s="80"/>
      <c r="C1154" s="114"/>
      <c r="D1154" s="80"/>
      <c r="E1154" s="80"/>
      <c r="G1154" s="80"/>
      <c r="H1154" s="80"/>
      <c r="I1154" s="80"/>
      <c r="J1154" s="80"/>
      <c r="K1154" s="80"/>
      <c r="L1154" s="80"/>
    </row>
    <row r="1155" spans="1:12" x14ac:dyDescent="0.2">
      <c r="A1155" s="80"/>
      <c r="B1155" s="80"/>
      <c r="C1155" s="80"/>
      <c r="D1155" s="80"/>
      <c r="E1155" s="80"/>
      <c r="G1155" s="80"/>
      <c r="H1155" s="80"/>
      <c r="I1155" s="80"/>
      <c r="J1155" s="80"/>
      <c r="K1155" s="80"/>
      <c r="L1155" s="80"/>
    </row>
    <row r="1156" spans="1:12" x14ac:dyDescent="0.2">
      <c r="A1156" s="80"/>
      <c r="B1156" s="81"/>
      <c r="C1156" s="81"/>
      <c r="D1156" s="81"/>
      <c r="E1156" s="110"/>
      <c r="G1156" s="110"/>
      <c r="H1156" s="110"/>
      <c r="I1156" s="80"/>
      <c r="J1156" s="110"/>
      <c r="K1156" s="111"/>
      <c r="L1156" s="80"/>
    </row>
    <row r="1157" spans="1:12" x14ac:dyDescent="0.2">
      <c r="A1157" s="80"/>
      <c r="B1157" s="80"/>
      <c r="C1157" s="80"/>
      <c r="D1157" s="80"/>
      <c r="E1157" s="80"/>
      <c r="G1157" s="80"/>
      <c r="H1157" s="80"/>
      <c r="I1157" s="80"/>
      <c r="J1157" s="80"/>
      <c r="K1157" s="80"/>
      <c r="L1157" s="80"/>
    </row>
    <row r="1158" spans="1:12" x14ac:dyDescent="0.2">
      <c r="A1158" s="80"/>
      <c r="B1158" s="81"/>
      <c r="C1158" s="81"/>
      <c r="D1158" s="81"/>
      <c r="E1158" s="110"/>
      <c r="G1158" s="110"/>
      <c r="H1158" s="110"/>
      <c r="I1158" s="80"/>
      <c r="J1158" s="110"/>
      <c r="K1158" s="111"/>
      <c r="L1158" s="80"/>
    </row>
    <row r="1159" spans="1:12" x14ac:dyDescent="0.2">
      <c r="A1159" s="80"/>
      <c r="B1159" s="80"/>
      <c r="C1159" s="80"/>
      <c r="D1159" s="80"/>
      <c r="E1159" s="80"/>
      <c r="G1159" s="80"/>
      <c r="H1159" s="80"/>
      <c r="I1159" s="80"/>
      <c r="J1159" s="80"/>
      <c r="K1159" s="80"/>
      <c r="L1159" s="80"/>
    </row>
    <row r="1160" spans="1:12" x14ac:dyDescent="0.2">
      <c r="A1160" s="80"/>
      <c r="B1160" s="81"/>
      <c r="C1160" s="81"/>
      <c r="D1160" s="81"/>
      <c r="E1160" s="110"/>
      <c r="G1160" s="110"/>
      <c r="H1160" s="110"/>
      <c r="I1160" s="80"/>
      <c r="J1160" s="110"/>
      <c r="K1160" s="111"/>
      <c r="L1160" s="80"/>
    </row>
    <row r="1161" spans="1:12" x14ac:dyDescent="0.2">
      <c r="A1161" s="80"/>
      <c r="B1161" s="80"/>
      <c r="C1161" s="80"/>
      <c r="D1161" s="80"/>
      <c r="E1161" s="80"/>
      <c r="G1161" s="80"/>
      <c r="H1161" s="80"/>
      <c r="I1161" s="80"/>
      <c r="J1161" s="80"/>
      <c r="K1161" s="80"/>
      <c r="L1161" s="80"/>
    </row>
    <row r="1162" spans="1:12" x14ac:dyDescent="0.2">
      <c r="A1162" s="80"/>
      <c r="B1162" s="81"/>
      <c r="C1162" s="81"/>
      <c r="D1162" s="81"/>
      <c r="E1162" s="110"/>
      <c r="G1162" s="110"/>
      <c r="H1162" s="110"/>
      <c r="I1162" s="80"/>
      <c r="J1162" s="110"/>
      <c r="K1162" s="111"/>
      <c r="L1162" s="80"/>
    </row>
    <row r="1163" spans="1:12" x14ac:dyDescent="0.2">
      <c r="A1163" s="80"/>
      <c r="B1163" s="80"/>
      <c r="C1163" s="80"/>
      <c r="D1163" s="80"/>
      <c r="E1163" s="80"/>
      <c r="G1163" s="80"/>
      <c r="H1163" s="80"/>
      <c r="I1163" s="80"/>
      <c r="J1163" s="80"/>
      <c r="K1163" s="80"/>
      <c r="L1163" s="80"/>
    </row>
    <row r="1164" spans="1:12" x14ac:dyDescent="0.2">
      <c r="A1164" s="80"/>
      <c r="B1164" s="81"/>
      <c r="C1164" s="81"/>
      <c r="D1164" s="81"/>
      <c r="E1164" s="110"/>
      <c r="G1164" s="110"/>
      <c r="H1164" s="110"/>
      <c r="I1164" s="80"/>
      <c r="J1164" s="110"/>
      <c r="K1164" s="111"/>
      <c r="L1164" s="80"/>
    </row>
    <row r="1165" spans="1:12" x14ac:dyDescent="0.2">
      <c r="A1165" s="80"/>
      <c r="B1165" s="80"/>
      <c r="C1165" s="80"/>
      <c r="D1165" s="80"/>
      <c r="E1165" s="80"/>
      <c r="G1165" s="80"/>
      <c r="H1165" s="80"/>
      <c r="I1165" s="80"/>
      <c r="J1165" s="80"/>
      <c r="K1165" s="80"/>
      <c r="L1165" s="80"/>
    </row>
    <row r="1166" spans="1:12" x14ac:dyDescent="0.2">
      <c r="A1166" s="80"/>
      <c r="B1166" s="81"/>
      <c r="C1166" s="81"/>
      <c r="D1166" s="81"/>
      <c r="E1166" s="110"/>
      <c r="G1166" s="110"/>
      <c r="H1166" s="110"/>
      <c r="I1166" s="80"/>
      <c r="J1166" s="110"/>
      <c r="K1166" s="111"/>
      <c r="L1166" s="80"/>
    </row>
    <row r="1167" spans="1:12" x14ac:dyDescent="0.2">
      <c r="A1167" s="80"/>
      <c r="B1167" s="80"/>
      <c r="C1167" s="80"/>
      <c r="D1167" s="80"/>
      <c r="E1167" s="80"/>
      <c r="G1167" s="80"/>
      <c r="H1167" s="80"/>
      <c r="I1167" s="80"/>
      <c r="J1167" s="80"/>
      <c r="K1167" s="80"/>
      <c r="L1167" s="80"/>
    </row>
    <row r="1168" spans="1:12" x14ac:dyDescent="0.2">
      <c r="A1168" s="80"/>
      <c r="B1168" s="81"/>
      <c r="C1168" s="81"/>
      <c r="D1168" s="81"/>
      <c r="E1168" s="110"/>
      <c r="G1168" s="110"/>
      <c r="H1168" s="110"/>
      <c r="I1168" s="80"/>
      <c r="J1168" s="110"/>
      <c r="K1168" s="111"/>
      <c r="L1168" s="80"/>
    </row>
    <row r="1169" spans="1:12" x14ac:dyDescent="0.2">
      <c r="A1169" s="80"/>
      <c r="B1169" s="80"/>
      <c r="C1169" s="80"/>
      <c r="D1169" s="80"/>
      <c r="E1169" s="80"/>
      <c r="G1169" s="80"/>
      <c r="H1169" s="80"/>
      <c r="I1169" s="80"/>
      <c r="J1169" s="80"/>
      <c r="K1169" s="80"/>
      <c r="L1169" s="80"/>
    </row>
    <row r="1170" spans="1:12" x14ac:dyDescent="0.2">
      <c r="A1170" s="80"/>
      <c r="B1170" s="81"/>
      <c r="C1170" s="81"/>
      <c r="D1170" s="81"/>
      <c r="E1170" s="110"/>
      <c r="G1170" s="110"/>
      <c r="H1170" s="110"/>
      <c r="I1170" s="80"/>
      <c r="J1170" s="110"/>
      <c r="K1170" s="111"/>
      <c r="L1170" s="80"/>
    </row>
    <row r="1171" spans="1:12" x14ac:dyDescent="0.2">
      <c r="A1171" s="80"/>
      <c r="B1171" s="80"/>
      <c r="C1171" s="80"/>
      <c r="D1171" s="80"/>
      <c r="E1171" s="80"/>
      <c r="G1171" s="80"/>
      <c r="H1171" s="80"/>
      <c r="I1171" s="80"/>
      <c r="J1171" s="80"/>
      <c r="K1171" s="80"/>
      <c r="L1171" s="80"/>
    </row>
    <row r="1172" spans="1:12" x14ac:dyDescent="0.2">
      <c r="A1172" s="80"/>
      <c r="B1172" s="81"/>
      <c r="C1172" s="81"/>
      <c r="D1172" s="81"/>
      <c r="E1172" s="110"/>
      <c r="G1172" s="110"/>
      <c r="H1172" s="110"/>
      <c r="I1172" s="80"/>
      <c r="J1172" s="110"/>
      <c r="K1172" s="111"/>
      <c r="L1172" s="80"/>
    </row>
    <row r="1173" spans="1:12" x14ac:dyDescent="0.2">
      <c r="A1173" s="80"/>
      <c r="B1173" s="80"/>
      <c r="C1173" s="80"/>
      <c r="D1173" s="80"/>
      <c r="E1173" s="80"/>
      <c r="G1173" s="80"/>
      <c r="H1173" s="80"/>
      <c r="I1173" s="80"/>
      <c r="J1173" s="80"/>
      <c r="K1173" s="80"/>
      <c r="L1173" s="80"/>
    </row>
    <row r="1174" spans="1:12" x14ac:dyDescent="0.2">
      <c r="A1174" s="80"/>
      <c r="B1174" s="81"/>
      <c r="C1174" s="81"/>
      <c r="D1174" s="81"/>
      <c r="E1174" s="110"/>
      <c r="G1174" s="110"/>
      <c r="H1174" s="110"/>
      <c r="I1174" s="80"/>
      <c r="J1174" s="110"/>
      <c r="K1174" s="111"/>
      <c r="L1174" s="80"/>
    </row>
    <row r="1175" spans="1:12" x14ac:dyDescent="0.2">
      <c r="A1175" s="80"/>
      <c r="B1175" s="80"/>
      <c r="C1175" s="80"/>
      <c r="D1175" s="80"/>
      <c r="E1175" s="80"/>
      <c r="G1175" s="80"/>
      <c r="H1175" s="80"/>
      <c r="I1175" s="80"/>
      <c r="J1175" s="80"/>
      <c r="K1175" s="80"/>
      <c r="L1175" s="80"/>
    </row>
    <row r="1176" spans="1:12" x14ac:dyDescent="0.2">
      <c r="A1176" s="80"/>
      <c r="B1176" s="81"/>
      <c r="C1176" s="81"/>
      <c r="D1176" s="81"/>
      <c r="E1176" s="110"/>
      <c r="G1176" s="110"/>
      <c r="H1176" s="110"/>
      <c r="I1176" s="80"/>
      <c r="J1176" s="110"/>
      <c r="K1176" s="111"/>
      <c r="L1176" s="80"/>
    </row>
    <row r="1177" spans="1:12" x14ac:dyDescent="0.2">
      <c r="A1177" s="80"/>
      <c r="B1177" s="80"/>
      <c r="C1177" s="80"/>
      <c r="D1177" s="80"/>
      <c r="E1177" s="80"/>
      <c r="G1177" s="80"/>
      <c r="H1177" s="80"/>
      <c r="I1177" s="80"/>
      <c r="J1177" s="80"/>
      <c r="K1177" s="80"/>
      <c r="L1177" s="80"/>
    </row>
    <row r="1178" spans="1:12" x14ac:dyDescent="0.2">
      <c r="A1178" s="80"/>
      <c r="B1178" s="81"/>
      <c r="C1178" s="81"/>
      <c r="D1178" s="81"/>
      <c r="E1178" s="110"/>
      <c r="G1178" s="110"/>
      <c r="H1178" s="110"/>
      <c r="I1178" s="80"/>
      <c r="J1178" s="110"/>
      <c r="K1178" s="111"/>
      <c r="L1178" s="80"/>
    </row>
    <row r="1179" spans="1:12" x14ac:dyDescent="0.2">
      <c r="A1179" s="80"/>
      <c r="B1179" s="80"/>
      <c r="C1179" s="80"/>
      <c r="D1179" s="80"/>
      <c r="E1179" s="80"/>
      <c r="G1179" s="80"/>
      <c r="H1179" s="80"/>
      <c r="I1179" s="80"/>
      <c r="J1179" s="80"/>
      <c r="K1179" s="80"/>
      <c r="L1179" s="80"/>
    </row>
    <row r="1180" spans="1:12" x14ac:dyDescent="0.2">
      <c r="A1180" s="80"/>
      <c r="B1180" s="81"/>
      <c r="C1180" s="81"/>
      <c r="D1180" s="81"/>
      <c r="E1180" s="110"/>
      <c r="G1180" s="110"/>
      <c r="H1180" s="110"/>
      <c r="I1180" s="80"/>
      <c r="J1180" s="110"/>
      <c r="K1180" s="111"/>
      <c r="L1180" s="80"/>
    </row>
    <row r="1181" spans="1:12" x14ac:dyDescent="0.2">
      <c r="A1181" s="80"/>
      <c r="B1181" s="80"/>
      <c r="C1181" s="80"/>
      <c r="D1181" s="80"/>
      <c r="E1181" s="80"/>
      <c r="G1181" s="80"/>
      <c r="H1181" s="80"/>
      <c r="I1181" s="80"/>
      <c r="J1181" s="80"/>
      <c r="K1181" s="80"/>
      <c r="L1181" s="80"/>
    </row>
    <row r="1182" spans="1:12" x14ac:dyDescent="0.2">
      <c r="A1182" s="80"/>
      <c r="B1182" s="81"/>
      <c r="C1182" s="81"/>
      <c r="D1182" s="81"/>
      <c r="E1182" s="110"/>
      <c r="G1182" s="110"/>
      <c r="H1182" s="110"/>
      <c r="I1182" s="80"/>
      <c r="J1182" s="110"/>
      <c r="K1182" s="111"/>
      <c r="L1182" s="80"/>
    </row>
    <row r="1183" spans="1:12" x14ac:dyDescent="0.2">
      <c r="A1183" s="80"/>
      <c r="B1183" s="80"/>
      <c r="C1183" s="80"/>
      <c r="D1183" s="80"/>
      <c r="E1183" s="80"/>
      <c r="G1183" s="80"/>
      <c r="H1183" s="80"/>
      <c r="I1183" s="80"/>
      <c r="J1183" s="80"/>
      <c r="K1183" s="80"/>
      <c r="L1183" s="80"/>
    </row>
    <row r="1184" spans="1:12" x14ac:dyDescent="0.2">
      <c r="A1184" s="80"/>
      <c r="B1184" s="81"/>
      <c r="C1184" s="81"/>
      <c r="D1184" s="81"/>
      <c r="E1184" s="110"/>
      <c r="G1184" s="110"/>
      <c r="H1184" s="110"/>
      <c r="I1184" s="80"/>
      <c r="J1184" s="110"/>
      <c r="K1184" s="111"/>
      <c r="L1184" s="80"/>
    </row>
    <row r="1185" spans="1:12" x14ac:dyDescent="0.2">
      <c r="A1185" s="80"/>
      <c r="B1185" s="80"/>
      <c r="C1185" s="80"/>
      <c r="D1185" s="80"/>
      <c r="E1185" s="80"/>
      <c r="G1185" s="80"/>
      <c r="H1185" s="80"/>
      <c r="I1185" s="80"/>
      <c r="J1185" s="80"/>
      <c r="K1185" s="80"/>
      <c r="L1185" s="80"/>
    </row>
    <row r="1186" spans="1:12" x14ac:dyDescent="0.2">
      <c r="A1186" s="80"/>
      <c r="B1186" s="81"/>
      <c r="C1186" s="81"/>
      <c r="D1186" s="81"/>
      <c r="E1186" s="110"/>
      <c r="G1186" s="110"/>
      <c r="H1186" s="110"/>
      <c r="I1186" s="80"/>
      <c r="J1186" s="110"/>
      <c r="K1186" s="111"/>
      <c r="L1186" s="80"/>
    </row>
    <row r="1187" spans="1:12" x14ac:dyDescent="0.2">
      <c r="A1187" s="80"/>
      <c r="B1187" s="80"/>
      <c r="C1187" s="80"/>
      <c r="D1187" s="80"/>
      <c r="E1187" s="80"/>
      <c r="G1187" s="80"/>
      <c r="H1187" s="80"/>
      <c r="I1187" s="80"/>
      <c r="J1187" s="80"/>
      <c r="K1187" s="80"/>
      <c r="L1187" s="80"/>
    </row>
    <row r="1188" spans="1:12" x14ac:dyDescent="0.2">
      <c r="A1188" s="80"/>
      <c r="B1188" s="81"/>
      <c r="C1188" s="81"/>
      <c r="D1188" s="81"/>
      <c r="E1188" s="110"/>
      <c r="G1188" s="110"/>
      <c r="H1188" s="110"/>
      <c r="I1188" s="80"/>
      <c r="J1188" s="110"/>
      <c r="K1188" s="111"/>
      <c r="L1188" s="80"/>
    </row>
    <row r="1189" spans="1:12" x14ac:dyDescent="0.2">
      <c r="A1189" s="80"/>
      <c r="B1189" s="80"/>
      <c r="C1189" s="80"/>
      <c r="D1189" s="80"/>
      <c r="E1189" s="80"/>
      <c r="G1189" s="80"/>
      <c r="H1189" s="80"/>
      <c r="I1189" s="80"/>
      <c r="J1189" s="80"/>
      <c r="K1189" s="80"/>
      <c r="L1189" s="80"/>
    </row>
    <row r="1190" spans="1:12" x14ac:dyDescent="0.2">
      <c r="A1190" s="80"/>
      <c r="B1190" s="81"/>
      <c r="C1190" s="81"/>
      <c r="D1190" s="81"/>
      <c r="E1190" s="110"/>
      <c r="G1190" s="110"/>
      <c r="H1190" s="110"/>
      <c r="I1190" s="80"/>
      <c r="J1190" s="110"/>
      <c r="K1190" s="111"/>
      <c r="L1190" s="80"/>
    </row>
    <row r="1191" spans="1:12" x14ac:dyDescent="0.2">
      <c r="A1191" s="80"/>
      <c r="B1191" s="80"/>
      <c r="C1191" s="80"/>
      <c r="D1191" s="80"/>
      <c r="E1191" s="80"/>
      <c r="G1191" s="80"/>
      <c r="H1191" s="80"/>
      <c r="I1191" s="80"/>
      <c r="J1191" s="80"/>
      <c r="K1191" s="80"/>
      <c r="L1191" s="80"/>
    </row>
    <row r="1192" spans="1:12" x14ac:dyDescent="0.2">
      <c r="A1192" s="80"/>
      <c r="B1192" s="81"/>
      <c r="C1192" s="81"/>
      <c r="D1192" s="81"/>
      <c r="E1192" s="110"/>
      <c r="G1192" s="110"/>
      <c r="H1192" s="110"/>
      <c r="I1192" s="80"/>
      <c r="J1192" s="110"/>
      <c r="K1192" s="111"/>
      <c r="L1192" s="80"/>
    </row>
    <row r="1193" spans="1:12" x14ac:dyDescent="0.2">
      <c r="A1193" s="80"/>
      <c r="B1193" s="80"/>
      <c r="C1193" s="80"/>
      <c r="D1193" s="80"/>
      <c r="E1193" s="80"/>
      <c r="G1193" s="80"/>
      <c r="H1193" s="80"/>
      <c r="I1193" s="80"/>
      <c r="J1193" s="80"/>
      <c r="K1193" s="80"/>
      <c r="L1193" s="80"/>
    </row>
    <row r="1194" spans="1:12" x14ac:dyDescent="0.2">
      <c r="A1194" s="80"/>
      <c r="B1194" s="81"/>
      <c r="C1194" s="81"/>
      <c r="D1194" s="81"/>
      <c r="E1194" s="110"/>
      <c r="G1194" s="110"/>
      <c r="H1194" s="110"/>
      <c r="I1194" s="80"/>
      <c r="J1194" s="110"/>
      <c r="K1194" s="111"/>
      <c r="L1194" s="80"/>
    </row>
    <row r="1195" spans="1:12" x14ac:dyDescent="0.2">
      <c r="A1195" s="80"/>
      <c r="B1195" s="80"/>
      <c r="C1195" s="80"/>
      <c r="D1195" s="80"/>
      <c r="E1195" s="80"/>
      <c r="G1195" s="80"/>
      <c r="H1195" s="80"/>
      <c r="I1195" s="80"/>
      <c r="J1195" s="80"/>
      <c r="K1195" s="80"/>
      <c r="L1195" s="80"/>
    </row>
    <row r="1196" spans="1:12" x14ac:dyDescent="0.2">
      <c r="A1196" s="80"/>
      <c r="B1196" s="81"/>
      <c r="C1196" s="81"/>
      <c r="D1196" s="81"/>
      <c r="E1196" s="110"/>
      <c r="G1196" s="110"/>
      <c r="H1196" s="110"/>
      <c r="I1196" s="80"/>
      <c r="J1196" s="110"/>
      <c r="K1196" s="111"/>
      <c r="L1196" s="80"/>
    </row>
    <row r="1197" spans="1:12" x14ac:dyDescent="0.2">
      <c r="A1197" s="80"/>
      <c r="B1197" s="80"/>
      <c r="C1197" s="80"/>
      <c r="D1197" s="80"/>
      <c r="E1197" s="80"/>
      <c r="G1197" s="80"/>
      <c r="H1197" s="80"/>
      <c r="I1197" s="80"/>
      <c r="J1197" s="80"/>
      <c r="K1197" s="80"/>
      <c r="L1197" s="80"/>
    </row>
    <row r="1198" spans="1:12" x14ac:dyDescent="0.2">
      <c r="A1198" s="80"/>
      <c r="B1198" s="81"/>
      <c r="C1198" s="81"/>
      <c r="D1198" s="81"/>
      <c r="E1198" s="110"/>
      <c r="G1198" s="110"/>
      <c r="H1198" s="110"/>
      <c r="I1198" s="80"/>
      <c r="J1198" s="110"/>
      <c r="K1198" s="111"/>
      <c r="L1198" s="80"/>
    </row>
    <row r="1199" spans="1:12" x14ac:dyDescent="0.2">
      <c r="A1199" s="80"/>
      <c r="B1199" s="80"/>
      <c r="C1199" s="80"/>
      <c r="D1199" s="80"/>
      <c r="E1199" s="80"/>
      <c r="G1199" s="80"/>
      <c r="H1199" s="80"/>
      <c r="I1199" s="80"/>
      <c r="J1199" s="80"/>
      <c r="K1199" s="80"/>
      <c r="L1199" s="80"/>
    </row>
    <row r="1200" spans="1:12" x14ac:dyDescent="0.2">
      <c r="A1200" s="80"/>
      <c r="B1200" s="81"/>
      <c r="C1200" s="81"/>
      <c r="D1200" s="81"/>
      <c r="E1200" s="110"/>
      <c r="G1200" s="110"/>
      <c r="H1200" s="110"/>
      <c r="I1200" s="80"/>
      <c r="J1200" s="110"/>
      <c r="K1200" s="111"/>
      <c r="L1200" s="80"/>
    </row>
    <row r="1201" spans="1:12" x14ac:dyDescent="0.2">
      <c r="A1201" s="80"/>
      <c r="B1201" s="80"/>
      <c r="C1201" s="80"/>
      <c r="D1201" s="80"/>
      <c r="E1201" s="80"/>
      <c r="G1201" s="80"/>
      <c r="H1201" s="80"/>
      <c r="I1201" s="80"/>
      <c r="J1201" s="80"/>
      <c r="K1201" s="80"/>
      <c r="L1201" s="80"/>
    </row>
    <row r="1202" spans="1:12" x14ac:dyDescent="0.2">
      <c r="A1202" s="80"/>
      <c r="B1202" s="81"/>
      <c r="C1202" s="81"/>
      <c r="D1202" s="81"/>
      <c r="E1202" s="110"/>
      <c r="G1202" s="110"/>
      <c r="H1202" s="110"/>
      <c r="I1202" s="80"/>
      <c r="J1202" s="110"/>
      <c r="K1202" s="111"/>
      <c r="L1202" s="80"/>
    </row>
    <row r="1203" spans="1:12" x14ac:dyDescent="0.2">
      <c r="A1203" s="80"/>
      <c r="B1203" s="80"/>
      <c r="C1203" s="80"/>
      <c r="D1203" s="80"/>
      <c r="E1203" s="80"/>
      <c r="G1203" s="80"/>
      <c r="H1203" s="80"/>
      <c r="I1203" s="80"/>
      <c r="J1203" s="80"/>
      <c r="K1203" s="80"/>
      <c r="L1203" s="80"/>
    </row>
    <row r="1204" spans="1:12" x14ac:dyDescent="0.2">
      <c r="A1204" s="80"/>
      <c r="B1204" s="81"/>
      <c r="C1204" s="81"/>
      <c r="D1204" s="81"/>
      <c r="E1204" s="110"/>
      <c r="G1204" s="110"/>
      <c r="H1204" s="110"/>
      <c r="I1204" s="80"/>
      <c r="J1204" s="110"/>
      <c r="K1204" s="111"/>
      <c r="L1204" s="80"/>
    </row>
    <row r="1205" spans="1:12" x14ac:dyDescent="0.2">
      <c r="A1205" s="80"/>
      <c r="B1205" s="80"/>
      <c r="C1205" s="80"/>
      <c r="D1205" s="80"/>
      <c r="E1205" s="80"/>
      <c r="G1205" s="80"/>
      <c r="H1205" s="80"/>
      <c r="I1205" s="80"/>
      <c r="J1205" s="80"/>
      <c r="K1205" s="80"/>
      <c r="L1205" s="80"/>
    </row>
    <row r="1206" spans="1:12" x14ac:dyDescent="0.2">
      <c r="A1206" s="80"/>
      <c r="B1206" s="81"/>
      <c r="C1206" s="81"/>
      <c r="D1206" s="81"/>
      <c r="E1206" s="110"/>
      <c r="G1206" s="110"/>
      <c r="H1206" s="110"/>
      <c r="I1206" s="80"/>
      <c r="J1206" s="110"/>
      <c r="K1206" s="111"/>
      <c r="L1206" s="80"/>
    </row>
    <row r="1207" spans="1:12" x14ac:dyDescent="0.2">
      <c r="A1207" s="80"/>
      <c r="B1207" s="80"/>
      <c r="C1207" s="80"/>
      <c r="D1207" s="80"/>
      <c r="E1207" s="80"/>
      <c r="G1207" s="80"/>
      <c r="H1207" s="80"/>
      <c r="I1207" s="80"/>
      <c r="J1207" s="80"/>
      <c r="K1207" s="80"/>
      <c r="L1207" s="80"/>
    </row>
    <row r="1208" spans="1:12" x14ac:dyDescent="0.2">
      <c r="A1208" s="80"/>
      <c r="B1208" s="81"/>
      <c r="C1208" s="81"/>
      <c r="D1208" s="81"/>
      <c r="E1208" s="110"/>
      <c r="G1208" s="110"/>
      <c r="H1208" s="110"/>
      <c r="I1208" s="80"/>
      <c r="J1208" s="110"/>
      <c r="K1208" s="111"/>
      <c r="L1208" s="80"/>
    </row>
    <row r="1209" spans="1:12" x14ac:dyDescent="0.2">
      <c r="A1209" s="80"/>
      <c r="B1209" s="80"/>
      <c r="C1209" s="80"/>
      <c r="D1209" s="80"/>
      <c r="E1209" s="80"/>
      <c r="G1209" s="80"/>
      <c r="H1209" s="80"/>
      <c r="I1209" s="80"/>
      <c r="J1209" s="80"/>
      <c r="K1209" s="80"/>
      <c r="L1209" s="80"/>
    </row>
    <row r="1210" spans="1:12" x14ac:dyDescent="0.2">
      <c r="A1210" s="80"/>
      <c r="B1210" s="81"/>
      <c r="C1210" s="81"/>
      <c r="D1210" s="81"/>
      <c r="E1210" s="110"/>
      <c r="G1210" s="110"/>
      <c r="H1210" s="110"/>
      <c r="I1210" s="80"/>
      <c r="J1210" s="110"/>
      <c r="K1210" s="111"/>
      <c r="L1210" s="80"/>
    </row>
    <row r="1211" spans="1:12" x14ac:dyDescent="0.2">
      <c r="A1211" s="80"/>
      <c r="B1211" s="80"/>
      <c r="C1211" s="80"/>
      <c r="D1211" s="80"/>
      <c r="E1211" s="80"/>
      <c r="G1211" s="80"/>
      <c r="H1211" s="80"/>
      <c r="I1211" s="80"/>
      <c r="J1211" s="80"/>
      <c r="K1211" s="80"/>
      <c r="L1211" s="80"/>
    </row>
    <row r="1212" spans="1:12" x14ac:dyDescent="0.2">
      <c r="A1212" s="80"/>
      <c r="B1212" s="81"/>
      <c r="C1212" s="81"/>
      <c r="D1212" s="81"/>
      <c r="E1212" s="110"/>
      <c r="G1212" s="110"/>
      <c r="H1212" s="110"/>
      <c r="I1212" s="80"/>
      <c r="J1212" s="110"/>
      <c r="K1212" s="111"/>
      <c r="L1212" s="80"/>
    </row>
    <row r="1213" spans="1:12" x14ac:dyDescent="0.2">
      <c r="A1213" s="80"/>
      <c r="B1213" s="80"/>
      <c r="C1213" s="80"/>
      <c r="D1213" s="80"/>
      <c r="E1213" s="80"/>
      <c r="G1213" s="80"/>
      <c r="H1213" s="80"/>
      <c r="I1213" s="80"/>
      <c r="J1213" s="80"/>
      <c r="K1213" s="80"/>
      <c r="L1213" s="80"/>
    </row>
    <row r="1214" spans="1:12" x14ac:dyDescent="0.2">
      <c r="A1214" s="80"/>
      <c r="B1214" s="81"/>
      <c r="C1214" s="81"/>
      <c r="D1214" s="81"/>
      <c r="E1214" s="110"/>
      <c r="G1214" s="110"/>
      <c r="H1214" s="110"/>
      <c r="I1214" s="80"/>
      <c r="J1214" s="110"/>
      <c r="K1214" s="111"/>
      <c r="L1214" s="80"/>
    </row>
    <row r="1215" spans="1:12" x14ac:dyDescent="0.2">
      <c r="A1215" s="80"/>
      <c r="B1215" s="80"/>
      <c r="C1215" s="80"/>
      <c r="D1215" s="80"/>
      <c r="E1215" s="80"/>
      <c r="G1215" s="80"/>
      <c r="H1215" s="80"/>
      <c r="I1215" s="80"/>
      <c r="J1215" s="80"/>
      <c r="K1215" s="80"/>
      <c r="L1215" s="80"/>
    </row>
    <row r="1216" spans="1:12" x14ac:dyDescent="0.2">
      <c r="A1216" s="80"/>
      <c r="B1216" s="81"/>
      <c r="C1216" s="81"/>
      <c r="D1216" s="81"/>
      <c r="E1216" s="110"/>
      <c r="G1216" s="110"/>
      <c r="H1216" s="110"/>
      <c r="I1216" s="80"/>
      <c r="J1216" s="110"/>
      <c r="K1216" s="111"/>
      <c r="L1216" s="80"/>
    </row>
    <row r="1217" spans="1:12" x14ac:dyDescent="0.2">
      <c r="A1217" s="80"/>
      <c r="B1217" s="80"/>
      <c r="C1217" s="80"/>
      <c r="D1217" s="80"/>
      <c r="E1217" s="80"/>
      <c r="G1217" s="80"/>
      <c r="H1217" s="80"/>
      <c r="I1217" s="80"/>
      <c r="J1217" s="80"/>
      <c r="K1217" s="80"/>
      <c r="L1217" s="80"/>
    </row>
    <row r="1218" spans="1:12" x14ac:dyDescent="0.2">
      <c r="A1218" s="80"/>
      <c r="B1218" s="81"/>
      <c r="C1218" s="81"/>
      <c r="D1218" s="81"/>
      <c r="E1218" s="110"/>
      <c r="G1218" s="110"/>
      <c r="H1218" s="110"/>
      <c r="I1218" s="80"/>
      <c r="J1218" s="110"/>
      <c r="K1218" s="111"/>
      <c r="L1218" s="80"/>
    </row>
    <row r="1219" spans="1:12" x14ac:dyDescent="0.2">
      <c r="A1219" s="80"/>
      <c r="B1219" s="80"/>
      <c r="C1219" s="80"/>
      <c r="D1219" s="80"/>
      <c r="E1219" s="80"/>
      <c r="G1219" s="80"/>
      <c r="H1219" s="80"/>
      <c r="I1219" s="80"/>
      <c r="J1219" s="80"/>
      <c r="K1219" s="80"/>
      <c r="L1219" s="80"/>
    </row>
    <row r="1220" spans="1:12" x14ac:dyDescent="0.2">
      <c r="A1220" s="80"/>
      <c r="B1220" s="81"/>
      <c r="C1220" s="81"/>
      <c r="D1220" s="81"/>
      <c r="E1220" s="110"/>
      <c r="G1220" s="110"/>
      <c r="H1220" s="110"/>
      <c r="I1220" s="80"/>
      <c r="J1220" s="110"/>
      <c r="K1220" s="111"/>
      <c r="L1220" s="80"/>
    </row>
    <row r="1221" spans="1:12" x14ac:dyDescent="0.2">
      <c r="A1221" s="80"/>
      <c r="B1221" s="80"/>
      <c r="C1221" s="80"/>
      <c r="D1221" s="80"/>
      <c r="E1221" s="80"/>
      <c r="G1221" s="80"/>
      <c r="H1221" s="80"/>
      <c r="I1221" s="80"/>
      <c r="J1221" s="80"/>
      <c r="K1221" s="80"/>
      <c r="L1221" s="80"/>
    </row>
    <row r="1222" spans="1:12" x14ac:dyDescent="0.2">
      <c r="A1222" s="80"/>
      <c r="B1222" s="81"/>
      <c r="C1222" s="81"/>
      <c r="D1222" s="81"/>
      <c r="E1222" s="110"/>
      <c r="G1222" s="110"/>
      <c r="H1222" s="110"/>
      <c r="I1222" s="80"/>
      <c r="J1222" s="110"/>
      <c r="K1222" s="111"/>
      <c r="L1222" s="80"/>
    </row>
    <row r="1223" spans="1:12" x14ac:dyDescent="0.2">
      <c r="A1223" s="80"/>
      <c r="B1223" s="80"/>
      <c r="C1223" s="80"/>
      <c r="D1223" s="80"/>
      <c r="E1223" s="80"/>
      <c r="G1223" s="80"/>
      <c r="H1223" s="80"/>
      <c r="I1223" s="80"/>
      <c r="J1223" s="80"/>
      <c r="K1223" s="80"/>
      <c r="L1223" s="80"/>
    </row>
    <row r="1224" spans="1:12" x14ac:dyDescent="0.2">
      <c r="A1224" s="80"/>
      <c r="B1224" s="81"/>
      <c r="C1224" s="81"/>
      <c r="D1224" s="81"/>
      <c r="E1224" s="110"/>
      <c r="G1224" s="110"/>
      <c r="H1224" s="110"/>
      <c r="I1224" s="80"/>
      <c r="J1224" s="110"/>
      <c r="K1224" s="111"/>
      <c r="L1224" s="80"/>
    </row>
    <row r="1225" spans="1:12" x14ac:dyDescent="0.2">
      <c r="A1225" s="80"/>
      <c r="B1225" s="80"/>
      <c r="C1225" s="80"/>
      <c r="D1225" s="80"/>
      <c r="E1225" s="80"/>
      <c r="G1225" s="80"/>
      <c r="H1225" s="80"/>
      <c r="I1225" s="80"/>
      <c r="J1225" s="80"/>
      <c r="K1225" s="80"/>
      <c r="L1225" s="80"/>
    </row>
    <row r="1226" spans="1:12" x14ac:dyDescent="0.2">
      <c r="A1226" s="80"/>
      <c r="B1226" s="81"/>
      <c r="C1226" s="81"/>
      <c r="D1226" s="81"/>
      <c r="E1226" s="110"/>
      <c r="G1226" s="110"/>
      <c r="H1226" s="110"/>
      <c r="I1226" s="80"/>
      <c r="J1226" s="110"/>
      <c r="K1226" s="111"/>
      <c r="L1226" s="80"/>
    </row>
    <row r="1227" spans="1:12" x14ac:dyDescent="0.2">
      <c r="A1227" s="80"/>
      <c r="B1227" s="80"/>
      <c r="C1227" s="80"/>
      <c r="D1227" s="80"/>
      <c r="E1227" s="80"/>
      <c r="G1227" s="80"/>
      <c r="H1227" s="80"/>
      <c r="I1227" s="80"/>
      <c r="J1227" s="80"/>
      <c r="K1227" s="80"/>
      <c r="L1227" s="80"/>
    </row>
    <row r="1228" spans="1:12" x14ac:dyDescent="0.2">
      <c r="A1228" s="80"/>
      <c r="B1228" s="81"/>
      <c r="C1228" s="81"/>
      <c r="D1228" s="81"/>
      <c r="E1228" s="110"/>
      <c r="G1228" s="110"/>
      <c r="H1228" s="110"/>
      <c r="I1228" s="80"/>
      <c r="J1228" s="110"/>
      <c r="K1228" s="111"/>
      <c r="L1228" s="80"/>
    </row>
    <row r="1229" spans="1:12" x14ac:dyDescent="0.2">
      <c r="A1229" s="80"/>
      <c r="B1229" s="80"/>
      <c r="C1229" s="80"/>
      <c r="D1229" s="80"/>
      <c r="E1229" s="80"/>
      <c r="G1229" s="80"/>
      <c r="H1229" s="112"/>
      <c r="I1229" s="112"/>
      <c r="J1229" s="112"/>
      <c r="K1229" s="80"/>
      <c r="L1229" s="80"/>
    </row>
    <row r="1230" spans="1:12" x14ac:dyDescent="0.2">
      <c r="A1230" s="80"/>
      <c r="B1230" s="80"/>
      <c r="C1230" s="114"/>
      <c r="D1230" s="80"/>
      <c r="E1230" s="80"/>
      <c r="G1230" s="80"/>
      <c r="H1230" s="80"/>
      <c r="I1230" s="80"/>
      <c r="J1230" s="80"/>
      <c r="K1230" s="80"/>
      <c r="L1230" s="80"/>
    </row>
    <row r="1231" spans="1:12" x14ac:dyDescent="0.2">
      <c r="A1231" s="80"/>
      <c r="B1231" s="80"/>
      <c r="C1231" s="80"/>
      <c r="D1231" s="80"/>
      <c r="E1231" s="80"/>
      <c r="G1231" s="80"/>
      <c r="H1231" s="80"/>
      <c r="I1231" s="80"/>
      <c r="J1231" s="80"/>
      <c r="K1231" s="80"/>
      <c r="L1231" s="80"/>
    </row>
    <row r="1232" spans="1:12" x14ac:dyDescent="0.2">
      <c r="A1232" s="80"/>
      <c r="B1232" s="81"/>
      <c r="C1232" s="81"/>
      <c r="D1232" s="81"/>
      <c r="E1232" s="110"/>
      <c r="G1232" s="110"/>
      <c r="H1232" s="110"/>
      <c r="I1232" s="80"/>
      <c r="J1232" s="110"/>
      <c r="K1232" s="111"/>
      <c r="L1232" s="80"/>
    </row>
    <row r="1233" spans="1:12" x14ac:dyDescent="0.2">
      <c r="A1233" s="80"/>
      <c r="B1233" s="80"/>
      <c r="C1233" s="80"/>
      <c r="D1233" s="80"/>
      <c r="E1233" s="80"/>
      <c r="G1233" s="80"/>
      <c r="H1233" s="80"/>
      <c r="I1233" s="80"/>
      <c r="J1233" s="80"/>
      <c r="K1233" s="80"/>
      <c r="L1233" s="80"/>
    </row>
    <row r="1234" spans="1:12" x14ac:dyDescent="0.2">
      <c r="A1234" s="80"/>
      <c r="B1234" s="81"/>
      <c r="C1234" s="81"/>
      <c r="D1234" s="81"/>
      <c r="E1234" s="110"/>
      <c r="G1234" s="110"/>
      <c r="H1234" s="110"/>
      <c r="I1234" s="80"/>
      <c r="J1234" s="110"/>
      <c r="K1234" s="111"/>
      <c r="L1234" s="80"/>
    </row>
    <row r="1235" spans="1:12" x14ac:dyDescent="0.2">
      <c r="A1235" s="80"/>
      <c r="B1235" s="80"/>
      <c r="C1235" s="80"/>
      <c r="D1235" s="80"/>
      <c r="E1235" s="80"/>
      <c r="G1235" s="80"/>
      <c r="H1235" s="80"/>
      <c r="I1235" s="80"/>
      <c r="J1235" s="80"/>
      <c r="K1235" s="80"/>
      <c r="L1235" s="80"/>
    </row>
    <row r="1236" spans="1:12" x14ac:dyDescent="0.2">
      <c r="A1236" s="80"/>
      <c r="B1236" s="81"/>
      <c r="C1236" s="81"/>
      <c r="D1236" s="81"/>
      <c r="E1236" s="110"/>
      <c r="G1236" s="110"/>
      <c r="H1236" s="110"/>
      <c r="I1236" s="80"/>
      <c r="J1236" s="110"/>
      <c r="K1236" s="111"/>
      <c r="L1236" s="80"/>
    </row>
    <row r="1237" spans="1:12" x14ac:dyDescent="0.2">
      <c r="A1237" s="80"/>
      <c r="B1237" s="80"/>
      <c r="C1237" s="80"/>
      <c r="D1237" s="80"/>
      <c r="E1237" s="80"/>
      <c r="G1237" s="80"/>
      <c r="H1237" s="80"/>
      <c r="I1237" s="80"/>
      <c r="J1237" s="80"/>
      <c r="K1237" s="80"/>
      <c r="L1237" s="80"/>
    </row>
    <row r="1238" spans="1:12" x14ac:dyDescent="0.2">
      <c r="A1238" s="80"/>
      <c r="B1238" s="81"/>
      <c r="C1238" s="81"/>
      <c r="D1238" s="81"/>
      <c r="E1238" s="110"/>
      <c r="G1238" s="110"/>
      <c r="H1238" s="110"/>
      <c r="I1238" s="80"/>
      <c r="J1238" s="110"/>
      <c r="K1238" s="111"/>
      <c r="L1238" s="80"/>
    </row>
    <row r="1239" spans="1:12" x14ac:dyDescent="0.2">
      <c r="A1239" s="80"/>
      <c r="B1239" s="80"/>
      <c r="C1239" s="80"/>
      <c r="D1239" s="80"/>
      <c r="E1239" s="80"/>
      <c r="G1239" s="80"/>
      <c r="H1239" s="80"/>
      <c r="I1239" s="80"/>
      <c r="J1239" s="80"/>
      <c r="K1239" s="80"/>
      <c r="L1239" s="80"/>
    </row>
    <row r="1240" spans="1:12" x14ac:dyDescent="0.2">
      <c r="A1240" s="80"/>
      <c r="B1240" s="81"/>
      <c r="C1240" s="81"/>
      <c r="D1240" s="81"/>
      <c r="E1240" s="110"/>
      <c r="G1240" s="110"/>
      <c r="H1240" s="110"/>
      <c r="I1240" s="80"/>
      <c r="J1240" s="110"/>
      <c r="K1240" s="111"/>
      <c r="L1240" s="80"/>
    </row>
    <row r="1241" spans="1:12" x14ac:dyDescent="0.2">
      <c r="A1241" s="80"/>
      <c r="B1241" s="80"/>
      <c r="C1241" s="80"/>
      <c r="D1241" s="80"/>
      <c r="E1241" s="80"/>
      <c r="G1241" s="80"/>
      <c r="H1241" s="80"/>
      <c r="I1241" s="80"/>
      <c r="J1241" s="80"/>
      <c r="K1241" s="80"/>
      <c r="L1241" s="80"/>
    </row>
    <row r="1242" spans="1:12" x14ac:dyDescent="0.2">
      <c r="A1242" s="80"/>
      <c r="B1242" s="81"/>
      <c r="C1242" s="81"/>
      <c r="D1242" s="81"/>
      <c r="E1242" s="110"/>
      <c r="G1242" s="110"/>
      <c r="H1242" s="110"/>
      <c r="I1242" s="80"/>
      <c r="J1242" s="110"/>
      <c r="K1242" s="80"/>
      <c r="L1242" s="80"/>
    </row>
    <row r="1243" spans="1:12" x14ac:dyDescent="0.2">
      <c r="A1243" s="80"/>
      <c r="B1243" s="80"/>
      <c r="C1243" s="80"/>
      <c r="D1243" s="80"/>
      <c r="E1243" s="80"/>
      <c r="G1243" s="80"/>
      <c r="H1243" s="80"/>
      <c r="I1243" s="80"/>
      <c r="J1243" s="80"/>
      <c r="K1243" s="80"/>
      <c r="L1243" s="80"/>
    </row>
    <row r="1244" spans="1:12" x14ac:dyDescent="0.2">
      <c r="A1244" s="80"/>
      <c r="B1244" s="81"/>
      <c r="C1244" s="81"/>
      <c r="D1244" s="81"/>
      <c r="E1244" s="110"/>
      <c r="G1244" s="110"/>
      <c r="H1244" s="110"/>
      <c r="I1244" s="80"/>
      <c r="J1244" s="110"/>
      <c r="K1244" s="111"/>
      <c r="L1244" s="80"/>
    </row>
    <row r="1245" spans="1:12" x14ac:dyDescent="0.2">
      <c r="A1245" s="80"/>
      <c r="B1245" s="80"/>
      <c r="C1245" s="80"/>
      <c r="D1245" s="80"/>
      <c r="E1245" s="80"/>
      <c r="G1245" s="80"/>
      <c r="H1245" s="80"/>
      <c r="I1245" s="80"/>
      <c r="J1245" s="80"/>
      <c r="K1245" s="80"/>
      <c r="L1245" s="80"/>
    </row>
    <row r="1246" spans="1:12" x14ac:dyDescent="0.2">
      <c r="A1246" s="80"/>
      <c r="B1246" s="81"/>
      <c r="C1246" s="81"/>
      <c r="D1246" s="81"/>
      <c r="E1246" s="110"/>
      <c r="G1246" s="110"/>
      <c r="H1246" s="110"/>
      <c r="I1246" s="80"/>
      <c r="J1246" s="110"/>
      <c r="K1246" s="80"/>
      <c r="L1246" s="80"/>
    </row>
    <row r="1247" spans="1:12" x14ac:dyDescent="0.2">
      <c r="A1247" s="80"/>
      <c r="B1247" s="80"/>
      <c r="C1247" s="80"/>
      <c r="D1247" s="80"/>
      <c r="E1247" s="80"/>
      <c r="G1247" s="80"/>
      <c r="H1247" s="80"/>
      <c r="I1247" s="80"/>
      <c r="J1247" s="80"/>
      <c r="K1247" s="80"/>
      <c r="L1247" s="80"/>
    </row>
    <row r="1248" spans="1:12" x14ac:dyDescent="0.2">
      <c r="A1248" s="80"/>
      <c r="B1248" s="81"/>
      <c r="C1248" s="81"/>
      <c r="D1248" s="81"/>
      <c r="E1248" s="110"/>
      <c r="G1248" s="110"/>
      <c r="H1248" s="110"/>
      <c r="I1248" s="80"/>
      <c r="J1248" s="110"/>
      <c r="K1248" s="111"/>
      <c r="L1248" s="80"/>
    </row>
    <row r="1249" spans="1:12" x14ac:dyDescent="0.2">
      <c r="A1249" s="80"/>
      <c r="B1249" s="80"/>
      <c r="C1249" s="80"/>
      <c r="D1249" s="80"/>
      <c r="E1249" s="80"/>
      <c r="G1249" s="80"/>
      <c r="H1249" s="80"/>
      <c r="I1249" s="80"/>
      <c r="J1249" s="80"/>
      <c r="K1249" s="80"/>
      <c r="L1249" s="80"/>
    </row>
    <row r="1250" spans="1:12" x14ac:dyDescent="0.2">
      <c r="A1250" s="80"/>
      <c r="B1250" s="81"/>
      <c r="C1250" s="81"/>
      <c r="D1250" s="81"/>
      <c r="E1250" s="110"/>
      <c r="G1250" s="110"/>
      <c r="H1250" s="110"/>
      <c r="I1250" s="80"/>
      <c r="J1250" s="110"/>
      <c r="K1250" s="111"/>
      <c r="L1250" s="80"/>
    </row>
    <row r="1251" spans="1:12" x14ac:dyDescent="0.2">
      <c r="A1251" s="80"/>
      <c r="B1251" s="80"/>
      <c r="C1251" s="80"/>
      <c r="D1251" s="80"/>
      <c r="E1251" s="80"/>
      <c r="G1251" s="80"/>
      <c r="H1251" s="80"/>
      <c r="I1251" s="80"/>
      <c r="J1251" s="80"/>
      <c r="K1251" s="80"/>
      <c r="L1251" s="80"/>
    </row>
    <row r="1252" spans="1:12" x14ac:dyDescent="0.2">
      <c r="A1252" s="80"/>
      <c r="B1252" s="81"/>
      <c r="C1252" s="81"/>
      <c r="D1252" s="81"/>
      <c r="E1252" s="110"/>
      <c r="G1252" s="110"/>
      <c r="H1252" s="110"/>
      <c r="I1252" s="80"/>
      <c r="J1252" s="110"/>
      <c r="K1252" s="111"/>
      <c r="L1252" s="80"/>
    </row>
    <row r="1253" spans="1:12" x14ac:dyDescent="0.2">
      <c r="A1253" s="80"/>
      <c r="B1253" s="80"/>
      <c r="C1253" s="80"/>
      <c r="D1253" s="80"/>
      <c r="E1253" s="80"/>
      <c r="G1253" s="80"/>
      <c r="H1253" s="80"/>
      <c r="I1253" s="80"/>
      <c r="J1253" s="80"/>
      <c r="K1253" s="80"/>
      <c r="L1253" s="80"/>
    </row>
    <row r="1254" spans="1:12" x14ac:dyDescent="0.2">
      <c r="A1254" s="80"/>
      <c r="B1254" s="81"/>
      <c r="C1254" s="81"/>
      <c r="D1254" s="81"/>
      <c r="E1254" s="110"/>
      <c r="G1254" s="110"/>
      <c r="H1254" s="110"/>
      <c r="I1254" s="80"/>
      <c r="J1254" s="110"/>
      <c r="K1254" s="111"/>
      <c r="L1254" s="80"/>
    </row>
    <row r="1255" spans="1:12" x14ac:dyDescent="0.2">
      <c r="A1255" s="80"/>
      <c r="B1255" s="80"/>
      <c r="C1255" s="80"/>
      <c r="D1255" s="80"/>
      <c r="E1255" s="80"/>
      <c r="G1255" s="80"/>
      <c r="H1255" s="80"/>
      <c r="I1255" s="80"/>
      <c r="J1255" s="80"/>
      <c r="K1255" s="80"/>
      <c r="L1255" s="80"/>
    </row>
    <row r="1256" spans="1:12" x14ac:dyDescent="0.2">
      <c r="A1256" s="80"/>
      <c r="B1256" s="81"/>
      <c r="C1256" s="81"/>
      <c r="D1256" s="81"/>
      <c r="E1256" s="110"/>
      <c r="G1256" s="110"/>
      <c r="H1256" s="110"/>
      <c r="I1256" s="80"/>
      <c r="J1256" s="110"/>
      <c r="K1256" s="111"/>
      <c r="L1256" s="80"/>
    </row>
    <row r="1257" spans="1:12" x14ac:dyDescent="0.2">
      <c r="A1257" s="80"/>
      <c r="B1257" s="80"/>
      <c r="C1257" s="80"/>
      <c r="D1257" s="80"/>
      <c r="E1257" s="80"/>
      <c r="G1257" s="80"/>
      <c r="H1257" s="80"/>
      <c r="I1257" s="80"/>
      <c r="J1257" s="80"/>
      <c r="K1257" s="80"/>
      <c r="L1257" s="80"/>
    </row>
    <row r="1258" spans="1:12" x14ac:dyDescent="0.2">
      <c r="A1258" s="80"/>
      <c r="B1258" s="81"/>
      <c r="C1258" s="81"/>
      <c r="D1258" s="81"/>
      <c r="E1258" s="110"/>
      <c r="G1258" s="110"/>
      <c r="H1258" s="110"/>
      <c r="I1258" s="80"/>
      <c r="J1258" s="110"/>
      <c r="K1258" s="111"/>
      <c r="L1258" s="80"/>
    </row>
    <row r="1259" spans="1:12" x14ac:dyDescent="0.2">
      <c r="A1259" s="80"/>
      <c r="B1259" s="80"/>
      <c r="C1259" s="80"/>
      <c r="D1259" s="80"/>
      <c r="E1259" s="80"/>
      <c r="G1259" s="80"/>
      <c r="H1259" s="80"/>
      <c r="I1259" s="80"/>
      <c r="J1259" s="80"/>
      <c r="K1259" s="80"/>
      <c r="L1259" s="80"/>
    </row>
    <row r="1260" spans="1:12" x14ac:dyDescent="0.2">
      <c r="A1260" s="80"/>
      <c r="B1260" s="81"/>
      <c r="C1260" s="81"/>
      <c r="D1260" s="81"/>
      <c r="E1260" s="110"/>
      <c r="G1260" s="110"/>
      <c r="H1260" s="110"/>
      <c r="I1260" s="80"/>
      <c r="J1260" s="110"/>
      <c r="K1260" s="111"/>
      <c r="L1260" s="80"/>
    </row>
    <row r="1261" spans="1:12" x14ac:dyDescent="0.2">
      <c r="A1261" s="80"/>
      <c r="B1261" s="80"/>
      <c r="C1261" s="80"/>
      <c r="D1261" s="80"/>
      <c r="E1261" s="80"/>
      <c r="G1261" s="80"/>
      <c r="H1261" s="80"/>
      <c r="I1261" s="80"/>
      <c r="J1261" s="80"/>
      <c r="K1261" s="80"/>
      <c r="L1261" s="80"/>
    </row>
    <row r="1262" spans="1:12" x14ac:dyDescent="0.2">
      <c r="A1262" s="80"/>
      <c r="B1262" s="81"/>
      <c r="C1262" s="81"/>
      <c r="D1262" s="81"/>
      <c r="E1262" s="110"/>
      <c r="G1262" s="110"/>
      <c r="H1262" s="110"/>
      <c r="I1262" s="80"/>
      <c r="J1262" s="110"/>
      <c r="K1262" s="111"/>
      <c r="L1262" s="80"/>
    </row>
    <row r="1263" spans="1:12" x14ac:dyDescent="0.2">
      <c r="A1263" s="80"/>
      <c r="B1263" s="80"/>
      <c r="C1263" s="80"/>
      <c r="D1263" s="80"/>
      <c r="E1263" s="80"/>
      <c r="G1263" s="80"/>
      <c r="H1263" s="80"/>
      <c r="I1263" s="80"/>
      <c r="J1263" s="80"/>
      <c r="K1263" s="80"/>
      <c r="L1263" s="80"/>
    </row>
    <row r="1264" spans="1:12" x14ac:dyDescent="0.2">
      <c r="A1264" s="80"/>
      <c r="B1264" s="81"/>
      <c r="C1264" s="81"/>
      <c r="D1264" s="81"/>
      <c r="E1264" s="110"/>
      <c r="G1264" s="110"/>
      <c r="H1264" s="110"/>
      <c r="I1264" s="80"/>
      <c r="J1264" s="110"/>
      <c r="K1264" s="111"/>
      <c r="L1264" s="80"/>
    </row>
    <row r="1265" spans="1:12" x14ac:dyDescent="0.2">
      <c r="A1265" s="80"/>
      <c r="B1265" s="80"/>
      <c r="C1265" s="80"/>
      <c r="D1265" s="80"/>
      <c r="E1265" s="80"/>
      <c r="G1265" s="80"/>
      <c r="H1265" s="80"/>
      <c r="I1265" s="80"/>
      <c r="J1265" s="80"/>
      <c r="K1265" s="80"/>
      <c r="L1265" s="80"/>
    </row>
    <row r="1266" spans="1:12" x14ac:dyDescent="0.2">
      <c r="A1266" s="80"/>
      <c r="B1266" s="81"/>
      <c r="C1266" s="81"/>
      <c r="D1266" s="81"/>
      <c r="E1266" s="110"/>
      <c r="G1266" s="110"/>
      <c r="H1266" s="110"/>
      <c r="I1266" s="80"/>
      <c r="J1266" s="110"/>
      <c r="K1266" s="111"/>
      <c r="L1266" s="80"/>
    </row>
    <row r="1267" spans="1:12" x14ac:dyDescent="0.2">
      <c r="A1267" s="80"/>
      <c r="B1267" s="80"/>
      <c r="C1267" s="80"/>
      <c r="D1267" s="80"/>
      <c r="E1267" s="80"/>
      <c r="G1267" s="80"/>
      <c r="H1267" s="80"/>
      <c r="I1267" s="80"/>
      <c r="J1267" s="80"/>
      <c r="K1267" s="80"/>
      <c r="L1267" s="80"/>
    </row>
    <row r="1268" spans="1:12" x14ac:dyDescent="0.2">
      <c r="A1268" s="80"/>
      <c r="B1268" s="81"/>
      <c r="C1268" s="81"/>
      <c r="D1268" s="81"/>
      <c r="E1268" s="110"/>
      <c r="G1268" s="110"/>
      <c r="H1268" s="110"/>
      <c r="I1268" s="80"/>
      <c r="J1268" s="110"/>
      <c r="K1268" s="111"/>
      <c r="L1268" s="80"/>
    </row>
    <row r="1269" spans="1:12" x14ac:dyDescent="0.2">
      <c r="A1269" s="80"/>
      <c r="B1269" s="80"/>
      <c r="C1269" s="80"/>
      <c r="D1269" s="80"/>
      <c r="E1269" s="80"/>
      <c r="G1269" s="80"/>
      <c r="H1269" s="80"/>
      <c r="I1269" s="80"/>
      <c r="J1269" s="80"/>
      <c r="K1269" s="80"/>
      <c r="L1269" s="80"/>
    </row>
    <row r="1270" spans="1:12" x14ac:dyDescent="0.2">
      <c r="A1270" s="80"/>
      <c r="B1270" s="81"/>
      <c r="C1270" s="81"/>
      <c r="D1270" s="81"/>
      <c r="E1270" s="110"/>
      <c r="G1270" s="110"/>
      <c r="H1270" s="110"/>
      <c r="I1270" s="80"/>
      <c r="J1270" s="110"/>
      <c r="K1270" s="111"/>
      <c r="L1270" s="80"/>
    </row>
    <row r="1271" spans="1:12" x14ac:dyDescent="0.2">
      <c r="A1271" s="80"/>
      <c r="B1271" s="80"/>
      <c r="C1271" s="80"/>
      <c r="D1271" s="80"/>
      <c r="E1271" s="80"/>
      <c r="G1271" s="80"/>
      <c r="H1271" s="80"/>
      <c r="I1271" s="80"/>
      <c r="J1271" s="80"/>
      <c r="K1271" s="80"/>
      <c r="L1271" s="80"/>
    </row>
    <row r="1272" spans="1:12" x14ac:dyDescent="0.2">
      <c r="A1272" s="80"/>
      <c r="B1272" s="81"/>
      <c r="C1272" s="81"/>
      <c r="D1272" s="81"/>
      <c r="E1272" s="110"/>
      <c r="G1272" s="110"/>
      <c r="H1272" s="110"/>
      <c r="I1272" s="80"/>
      <c r="J1272" s="110"/>
      <c r="K1272" s="111"/>
      <c r="L1272" s="80"/>
    </row>
    <row r="1273" spans="1:12" x14ac:dyDescent="0.2">
      <c r="A1273" s="80"/>
      <c r="B1273" s="80"/>
      <c r="C1273" s="80"/>
      <c r="D1273" s="80"/>
      <c r="E1273" s="80"/>
      <c r="G1273" s="80"/>
      <c r="H1273" s="80"/>
      <c r="I1273" s="80"/>
      <c r="J1273" s="80"/>
      <c r="K1273" s="80"/>
      <c r="L1273" s="80"/>
    </row>
    <row r="1274" spans="1:12" x14ac:dyDescent="0.2">
      <c r="A1274" s="80"/>
      <c r="B1274" s="81"/>
      <c r="C1274" s="81"/>
      <c r="D1274" s="81"/>
      <c r="E1274" s="110"/>
      <c r="G1274" s="110"/>
      <c r="H1274" s="110"/>
      <c r="I1274" s="80"/>
      <c r="J1274" s="110"/>
      <c r="K1274" s="111"/>
      <c r="L1274" s="80"/>
    </row>
    <row r="1275" spans="1:12" x14ac:dyDescent="0.2">
      <c r="A1275" s="80"/>
      <c r="B1275" s="80"/>
      <c r="C1275" s="80"/>
      <c r="D1275" s="80"/>
      <c r="E1275" s="80"/>
      <c r="G1275" s="80"/>
      <c r="H1275" s="80"/>
      <c r="I1275" s="80"/>
      <c r="J1275" s="80"/>
      <c r="K1275" s="80"/>
      <c r="L1275" s="80"/>
    </row>
    <row r="1276" spans="1:12" x14ac:dyDescent="0.2">
      <c r="A1276" s="80"/>
      <c r="B1276" s="81"/>
      <c r="C1276" s="81"/>
      <c r="D1276" s="81"/>
      <c r="E1276" s="110"/>
      <c r="G1276" s="110"/>
      <c r="H1276" s="110"/>
      <c r="I1276" s="80"/>
      <c r="J1276" s="110"/>
      <c r="K1276" s="111"/>
      <c r="L1276" s="80"/>
    </row>
    <row r="1277" spans="1:12" x14ac:dyDescent="0.2">
      <c r="A1277" s="80"/>
      <c r="B1277" s="80"/>
      <c r="C1277" s="80"/>
      <c r="D1277" s="80"/>
      <c r="E1277" s="80"/>
      <c r="G1277" s="80"/>
      <c r="H1277" s="80"/>
      <c r="I1277" s="80"/>
      <c r="J1277" s="80"/>
      <c r="K1277" s="80"/>
      <c r="L1277" s="80"/>
    </row>
    <row r="1278" spans="1:12" x14ac:dyDescent="0.2">
      <c r="A1278" s="80"/>
      <c r="B1278" s="81"/>
      <c r="C1278" s="81"/>
      <c r="D1278" s="81"/>
      <c r="E1278" s="110"/>
      <c r="G1278" s="110"/>
      <c r="H1278" s="110"/>
      <c r="I1278" s="80"/>
      <c r="J1278" s="110"/>
      <c r="K1278" s="111"/>
      <c r="L1278" s="80"/>
    </row>
    <row r="1279" spans="1:12" x14ac:dyDescent="0.2">
      <c r="A1279" s="80"/>
      <c r="B1279" s="80"/>
      <c r="C1279" s="80"/>
      <c r="D1279" s="80"/>
      <c r="E1279" s="80"/>
      <c r="G1279" s="80"/>
      <c r="H1279" s="80"/>
      <c r="I1279" s="80"/>
      <c r="J1279" s="80"/>
      <c r="K1279" s="80"/>
      <c r="L1279" s="80"/>
    </row>
    <row r="1280" spans="1:12" x14ac:dyDescent="0.2">
      <c r="A1280" s="80"/>
      <c r="B1280" s="81"/>
      <c r="C1280" s="81"/>
      <c r="D1280" s="81"/>
      <c r="E1280" s="110"/>
      <c r="G1280" s="110"/>
      <c r="H1280" s="110"/>
      <c r="I1280" s="80"/>
      <c r="J1280" s="110"/>
      <c r="K1280" s="111"/>
      <c r="L1280" s="80"/>
    </row>
    <row r="1281" spans="1:12" x14ac:dyDescent="0.2">
      <c r="A1281" s="80"/>
      <c r="B1281" s="80"/>
      <c r="C1281" s="80"/>
      <c r="D1281" s="80"/>
      <c r="E1281" s="80"/>
      <c r="G1281" s="80"/>
      <c r="H1281" s="80"/>
      <c r="I1281" s="80"/>
      <c r="J1281" s="80"/>
      <c r="K1281" s="80"/>
      <c r="L1281" s="80"/>
    </row>
    <row r="1282" spans="1:12" x14ac:dyDescent="0.2">
      <c r="A1282" s="80"/>
      <c r="B1282" s="81"/>
      <c r="C1282" s="81"/>
      <c r="D1282" s="81"/>
      <c r="E1282" s="110"/>
      <c r="G1282" s="110"/>
      <c r="H1282" s="110"/>
      <c r="I1282" s="80"/>
      <c r="J1282" s="110"/>
      <c r="K1282" s="111"/>
      <c r="L1282" s="80"/>
    </row>
    <row r="1283" spans="1:12" x14ac:dyDescent="0.2">
      <c r="A1283" s="80"/>
      <c r="B1283" s="80"/>
      <c r="C1283" s="80"/>
      <c r="D1283" s="80"/>
      <c r="E1283" s="80"/>
      <c r="G1283" s="80"/>
      <c r="H1283" s="80"/>
      <c r="I1283" s="80"/>
      <c r="J1283" s="80"/>
      <c r="K1283" s="80"/>
      <c r="L1283" s="80"/>
    </row>
    <row r="1284" spans="1:12" x14ac:dyDescent="0.2">
      <c r="A1284" s="80"/>
      <c r="B1284" s="81"/>
      <c r="C1284" s="81"/>
      <c r="D1284" s="81"/>
      <c r="E1284" s="110"/>
      <c r="G1284" s="110"/>
      <c r="H1284" s="110"/>
      <c r="I1284" s="80"/>
      <c r="J1284" s="110"/>
      <c r="K1284" s="111"/>
      <c r="L1284" s="80"/>
    </row>
    <row r="1285" spans="1:12" x14ac:dyDescent="0.2">
      <c r="A1285" s="80"/>
      <c r="B1285" s="80"/>
      <c r="C1285" s="80"/>
      <c r="D1285" s="80"/>
      <c r="E1285" s="80"/>
      <c r="G1285" s="80"/>
      <c r="H1285" s="80"/>
      <c r="I1285" s="80"/>
      <c r="J1285" s="80"/>
      <c r="K1285" s="80"/>
      <c r="L1285" s="80"/>
    </row>
    <row r="1286" spans="1:12" x14ac:dyDescent="0.2">
      <c r="A1286" s="80"/>
      <c r="B1286" s="81"/>
      <c r="C1286" s="81"/>
      <c r="D1286" s="81"/>
      <c r="E1286" s="110"/>
      <c r="G1286" s="110"/>
      <c r="H1286" s="110"/>
      <c r="I1286" s="80"/>
      <c r="J1286" s="110"/>
      <c r="K1286" s="111"/>
      <c r="L1286" s="80"/>
    </row>
    <row r="1287" spans="1:12" x14ac:dyDescent="0.2">
      <c r="A1287" s="80"/>
      <c r="B1287" s="80"/>
      <c r="C1287" s="80"/>
      <c r="D1287" s="80"/>
      <c r="E1287" s="80"/>
      <c r="G1287" s="80"/>
      <c r="H1287" s="80"/>
      <c r="I1287" s="80"/>
      <c r="J1287" s="80"/>
      <c r="K1287" s="80"/>
      <c r="L1287" s="80"/>
    </row>
    <row r="1288" spans="1:12" x14ac:dyDescent="0.2">
      <c r="A1288" s="80"/>
      <c r="B1288" s="81"/>
      <c r="C1288" s="81"/>
      <c r="D1288" s="81"/>
      <c r="E1288" s="110"/>
      <c r="G1288" s="110"/>
      <c r="H1288" s="110"/>
      <c r="I1288" s="80"/>
      <c r="J1288" s="110"/>
      <c r="K1288" s="111"/>
      <c r="L1288" s="80"/>
    </row>
    <row r="1289" spans="1:12" x14ac:dyDescent="0.2">
      <c r="A1289" s="80"/>
      <c r="B1289" s="80"/>
      <c r="C1289" s="80"/>
      <c r="D1289" s="80"/>
      <c r="E1289" s="80"/>
      <c r="G1289" s="110"/>
      <c r="H1289" s="80"/>
      <c r="I1289" s="80"/>
      <c r="J1289" s="80"/>
      <c r="K1289" s="80"/>
      <c r="L1289" s="80"/>
    </row>
    <row r="1290" spans="1:12" x14ac:dyDescent="0.2">
      <c r="A1290" s="80"/>
      <c r="B1290" s="81"/>
      <c r="C1290" s="81"/>
      <c r="D1290" s="81"/>
      <c r="E1290" s="110"/>
      <c r="G1290" s="110"/>
      <c r="H1290" s="80"/>
      <c r="I1290" s="80"/>
      <c r="J1290" s="110"/>
      <c r="K1290" s="111"/>
      <c r="L1290" s="80"/>
    </row>
    <row r="1291" spans="1:12" x14ac:dyDescent="0.2">
      <c r="A1291" s="80"/>
      <c r="B1291" s="80"/>
      <c r="C1291" s="80"/>
      <c r="D1291" s="80"/>
      <c r="G1291" s="110"/>
      <c r="H1291" s="80"/>
      <c r="I1291" s="80"/>
      <c r="J1291" s="80"/>
      <c r="K1291" s="80"/>
      <c r="L1291" s="80"/>
    </row>
    <row r="1292" spans="1:12" x14ac:dyDescent="0.2">
      <c r="A1292" s="80"/>
      <c r="B1292" s="81"/>
      <c r="C1292" s="81"/>
      <c r="D1292" s="81"/>
      <c r="E1292" s="110"/>
      <c r="G1292" s="110"/>
      <c r="H1292" s="80"/>
      <c r="I1292" s="80"/>
      <c r="J1292" s="110"/>
      <c r="K1292" s="111"/>
      <c r="L1292" s="80"/>
    </row>
    <row r="1293" spans="1:12" x14ac:dyDescent="0.2">
      <c r="A1293" s="80"/>
      <c r="B1293" s="80"/>
      <c r="C1293" s="80"/>
      <c r="D1293" s="80"/>
      <c r="E1293" s="80"/>
      <c r="G1293" s="110"/>
      <c r="H1293" s="80"/>
      <c r="I1293" s="80"/>
      <c r="J1293" s="80"/>
      <c r="K1293" s="80"/>
      <c r="L1293" s="80"/>
    </row>
    <row r="1294" spans="1:12" x14ac:dyDescent="0.2">
      <c r="A1294" s="80"/>
      <c r="B1294" s="81"/>
      <c r="C1294" s="81"/>
      <c r="D1294" s="81"/>
      <c r="E1294" s="110"/>
      <c r="G1294" s="110"/>
      <c r="H1294" s="110"/>
      <c r="I1294" s="80"/>
      <c r="J1294" s="110"/>
      <c r="K1294" s="111"/>
      <c r="L1294" s="80"/>
    </row>
    <row r="1295" spans="1:12" x14ac:dyDescent="0.2">
      <c r="A1295" s="80"/>
      <c r="B1295" s="80"/>
      <c r="C1295" s="80"/>
      <c r="D1295" s="80"/>
      <c r="E1295" s="80"/>
      <c r="G1295" s="110"/>
      <c r="H1295" s="80"/>
      <c r="I1295" s="80"/>
      <c r="J1295" s="80"/>
      <c r="K1295" s="80"/>
      <c r="L1295" s="80"/>
    </row>
    <row r="1296" spans="1:12" x14ac:dyDescent="0.2">
      <c r="A1296" s="80"/>
      <c r="B1296" s="81"/>
      <c r="C1296" s="81"/>
      <c r="D1296" s="81"/>
      <c r="E1296" s="110"/>
      <c r="G1296" s="110"/>
      <c r="H1296" s="110"/>
      <c r="I1296" s="80"/>
      <c r="J1296" s="110"/>
      <c r="K1296" s="111"/>
      <c r="L1296" s="80"/>
    </row>
    <row r="1297" spans="1:12" x14ac:dyDescent="0.2">
      <c r="A1297" s="80"/>
      <c r="B1297" s="80"/>
      <c r="C1297" s="80"/>
      <c r="D1297" s="80"/>
      <c r="E1297" s="80"/>
      <c r="G1297" s="110"/>
      <c r="H1297" s="80"/>
      <c r="I1297" s="80"/>
      <c r="J1297" s="80"/>
      <c r="K1297" s="80"/>
      <c r="L1297" s="80"/>
    </row>
    <row r="1298" spans="1:12" x14ac:dyDescent="0.2">
      <c r="A1298" s="80"/>
      <c r="B1298" s="81"/>
      <c r="C1298" s="81"/>
      <c r="D1298" s="81"/>
      <c r="E1298" s="110"/>
      <c r="G1298" s="110"/>
      <c r="H1298" s="110"/>
      <c r="I1298" s="80"/>
      <c r="J1298" s="110"/>
      <c r="K1298" s="111"/>
      <c r="L1298" s="80"/>
    </row>
    <row r="1299" spans="1:12" x14ac:dyDescent="0.2">
      <c r="A1299" s="80"/>
      <c r="B1299" s="80"/>
      <c r="C1299" s="80"/>
      <c r="D1299" s="80"/>
      <c r="E1299" s="80"/>
      <c r="G1299" s="80"/>
      <c r="H1299" s="80"/>
      <c r="I1299" s="80"/>
      <c r="J1299" s="80"/>
      <c r="K1299" s="80"/>
      <c r="L1299" s="80"/>
    </row>
    <row r="1300" spans="1:12" x14ac:dyDescent="0.2">
      <c r="A1300" s="80"/>
      <c r="B1300" s="81"/>
      <c r="C1300" s="81"/>
      <c r="D1300" s="81"/>
      <c r="E1300" s="110"/>
      <c r="G1300" s="110"/>
      <c r="H1300" s="110"/>
      <c r="I1300" s="80"/>
      <c r="J1300" s="80"/>
      <c r="K1300" s="80"/>
      <c r="L1300" s="80"/>
    </row>
    <row r="1301" spans="1:12" x14ac:dyDescent="0.2">
      <c r="A1301" s="80"/>
      <c r="B1301" s="80"/>
      <c r="C1301" s="80"/>
      <c r="D1301" s="80"/>
      <c r="E1301" s="80"/>
      <c r="G1301" s="80"/>
      <c r="H1301" s="80"/>
      <c r="I1301" s="80"/>
      <c r="J1301" s="80"/>
      <c r="K1301" s="80"/>
      <c r="L1301" s="80"/>
    </row>
    <row r="1302" spans="1:12" x14ac:dyDescent="0.2">
      <c r="A1302" s="80"/>
      <c r="B1302" s="113"/>
      <c r="C1302" s="86"/>
      <c r="D1302" s="86"/>
      <c r="E1302" s="86"/>
      <c r="G1302" s="86"/>
      <c r="H1302" s="86"/>
      <c r="I1302" s="86"/>
      <c r="J1302" s="86"/>
      <c r="K1302" s="80"/>
      <c r="L1302" s="80"/>
    </row>
    <row r="1303" spans="1:12" x14ac:dyDescent="0.2">
      <c r="A1303" s="80"/>
      <c r="B1303" s="80"/>
      <c r="C1303" s="86"/>
      <c r="D1303" s="86"/>
      <c r="E1303" s="86"/>
      <c r="G1303" s="86"/>
      <c r="H1303" s="86"/>
      <c r="I1303" s="86"/>
      <c r="J1303" s="86"/>
      <c r="K1303" s="80"/>
      <c r="L1303" s="80"/>
    </row>
    <row r="1304" spans="1:12" x14ac:dyDescent="0.2">
      <c r="A1304" s="80"/>
      <c r="B1304" s="80"/>
      <c r="C1304" s="80"/>
      <c r="D1304" s="80"/>
      <c r="E1304" s="80"/>
      <c r="G1304" s="112"/>
      <c r="H1304" s="112"/>
      <c r="I1304" s="112"/>
      <c r="J1304" s="112"/>
      <c r="L1304" s="80"/>
    </row>
    <row r="1305" spans="1:12" x14ac:dyDescent="0.2">
      <c r="A1305" s="80"/>
      <c r="B1305" s="80"/>
      <c r="C1305" s="80"/>
      <c r="D1305" s="80"/>
      <c r="E1305" s="80"/>
      <c r="G1305" s="80"/>
      <c r="H1305" s="80"/>
      <c r="I1305" s="80"/>
      <c r="J1305" s="80"/>
      <c r="K1305" s="80"/>
      <c r="L1305" s="80"/>
    </row>
    <row r="1306" spans="1:12" x14ac:dyDescent="0.2">
      <c r="A1306" s="80"/>
      <c r="B1306" s="80"/>
      <c r="C1306" s="80"/>
      <c r="D1306" s="80"/>
      <c r="E1306" s="80"/>
      <c r="G1306" s="80"/>
      <c r="H1306" s="80"/>
      <c r="I1306" s="80"/>
      <c r="J1306" s="80"/>
      <c r="K1306" s="80"/>
      <c r="L1306" s="80"/>
    </row>
    <row r="1307" spans="1:12" x14ac:dyDescent="0.2">
      <c r="A1307" s="80"/>
      <c r="B1307" s="113"/>
      <c r="C1307" s="113"/>
      <c r="D1307" s="113"/>
      <c r="E1307" s="87"/>
      <c r="G1307" s="87"/>
      <c r="H1307" s="87"/>
      <c r="I1307" s="80"/>
      <c r="J1307" s="87"/>
      <c r="K1307" s="80"/>
      <c r="L1307" s="80"/>
    </row>
    <row r="1308" spans="1:12" x14ac:dyDescent="0.2">
      <c r="A1308" s="80"/>
      <c r="B1308" s="80"/>
      <c r="C1308" s="80"/>
      <c r="D1308" s="80"/>
      <c r="E1308" s="80"/>
      <c r="G1308" s="80"/>
      <c r="H1308" s="80"/>
      <c r="I1308" s="80"/>
      <c r="J1308" s="80"/>
      <c r="K1308" s="80"/>
      <c r="L1308" s="80"/>
    </row>
    <row r="1309" spans="1:12" x14ac:dyDescent="0.2">
      <c r="A1309" s="80"/>
      <c r="B1309" s="80"/>
      <c r="C1309" s="114"/>
      <c r="D1309" s="80"/>
      <c r="E1309" s="80"/>
      <c r="G1309" s="80"/>
      <c r="H1309" s="80"/>
      <c r="I1309" s="80"/>
      <c r="J1309" s="80"/>
      <c r="K1309" s="80"/>
      <c r="L1309" s="80"/>
    </row>
    <row r="1310" spans="1:12" x14ac:dyDescent="0.2">
      <c r="A1310" s="80"/>
      <c r="B1310" s="80"/>
      <c r="C1310" s="80"/>
      <c r="D1310" s="80"/>
      <c r="E1310" s="80"/>
      <c r="G1310" s="80"/>
      <c r="H1310" s="80"/>
      <c r="I1310" s="80"/>
      <c r="J1310" s="80"/>
      <c r="K1310" s="80"/>
      <c r="L1310" s="80"/>
    </row>
    <row r="1311" spans="1:12" x14ac:dyDescent="0.2">
      <c r="A1311" s="80"/>
      <c r="B1311" s="81"/>
      <c r="C1311" s="81"/>
      <c r="D1311" s="81"/>
      <c r="E1311" s="110"/>
      <c r="G1311" s="110"/>
      <c r="H1311" s="110"/>
      <c r="I1311" s="80"/>
      <c r="J1311" s="110"/>
      <c r="L1311" s="111"/>
    </row>
    <row r="1312" spans="1:12" x14ac:dyDescent="0.2">
      <c r="A1312" s="80"/>
      <c r="B1312" s="80"/>
      <c r="C1312" s="80"/>
      <c r="D1312" s="80"/>
      <c r="E1312" s="80"/>
      <c r="G1312" s="80"/>
      <c r="H1312" s="80"/>
      <c r="I1312" s="80"/>
      <c r="J1312" s="80"/>
      <c r="L1312" s="80"/>
    </row>
    <row r="1313" spans="1:12" x14ac:dyDescent="0.2">
      <c r="A1313" s="80"/>
      <c r="B1313" s="81"/>
      <c r="C1313" s="81"/>
      <c r="D1313" s="81"/>
      <c r="E1313" s="110"/>
      <c r="G1313" s="110"/>
      <c r="H1313" s="110"/>
      <c r="I1313" s="80"/>
      <c r="J1313" s="110"/>
      <c r="L1313" s="111"/>
    </row>
    <row r="1314" spans="1:12" x14ac:dyDescent="0.2">
      <c r="A1314" s="80"/>
      <c r="B1314" s="80"/>
      <c r="C1314" s="80"/>
      <c r="D1314" s="80"/>
      <c r="E1314" s="80"/>
      <c r="G1314" s="80"/>
      <c r="H1314" s="80"/>
      <c r="I1314" s="80"/>
      <c r="J1314" s="80"/>
      <c r="L1314" s="80"/>
    </row>
    <row r="1315" spans="1:12" x14ac:dyDescent="0.2">
      <c r="A1315" s="80"/>
      <c r="B1315" s="81"/>
      <c r="C1315" s="81"/>
      <c r="D1315" s="81"/>
      <c r="E1315" s="110"/>
      <c r="G1315" s="110"/>
      <c r="H1315" s="110"/>
      <c r="I1315" s="80"/>
      <c r="J1315" s="110"/>
      <c r="L1315" s="111"/>
    </row>
    <row r="1316" spans="1:12" x14ac:dyDescent="0.2">
      <c r="A1316" s="80"/>
      <c r="B1316" s="80"/>
      <c r="C1316" s="80"/>
      <c r="D1316" s="80"/>
      <c r="E1316" s="80"/>
      <c r="G1316" s="80"/>
      <c r="H1316" s="80"/>
      <c r="I1316" s="80"/>
      <c r="J1316" s="80"/>
      <c r="L1316" s="80"/>
    </row>
    <row r="1317" spans="1:12" x14ac:dyDescent="0.2">
      <c r="A1317" s="80"/>
      <c r="B1317" s="81"/>
      <c r="C1317" s="81"/>
      <c r="D1317" s="81"/>
      <c r="E1317" s="110"/>
      <c r="G1317" s="110"/>
      <c r="H1317" s="110"/>
      <c r="I1317" s="80"/>
      <c r="J1317" s="110"/>
      <c r="L1317" s="111"/>
    </row>
    <row r="1318" spans="1:12" x14ac:dyDescent="0.2">
      <c r="A1318" s="80"/>
      <c r="B1318" s="80"/>
      <c r="C1318" s="80"/>
      <c r="D1318" s="80"/>
      <c r="E1318" s="80"/>
      <c r="G1318" s="80"/>
      <c r="H1318" s="80"/>
      <c r="I1318" s="80"/>
      <c r="J1318" s="80"/>
      <c r="L1318" s="80"/>
    </row>
    <row r="1319" spans="1:12" x14ac:dyDescent="0.2">
      <c r="A1319" s="80"/>
      <c r="B1319" s="81"/>
      <c r="C1319" s="81"/>
      <c r="D1319" s="81"/>
      <c r="E1319" s="110"/>
      <c r="G1319" s="110"/>
      <c r="H1319" s="110"/>
      <c r="I1319" s="80"/>
      <c r="J1319" s="110"/>
      <c r="L1319" s="111"/>
    </row>
    <row r="1320" spans="1:12" x14ac:dyDescent="0.2">
      <c r="A1320" s="80"/>
      <c r="B1320" s="80"/>
      <c r="C1320" s="80"/>
      <c r="D1320" s="80"/>
      <c r="E1320" s="80"/>
      <c r="G1320" s="80"/>
      <c r="H1320" s="80"/>
      <c r="I1320" s="80"/>
      <c r="J1320" s="80"/>
      <c r="L1320" s="80"/>
    </row>
    <row r="1321" spans="1:12" x14ac:dyDescent="0.2">
      <c r="A1321" s="80"/>
      <c r="B1321" s="81"/>
      <c r="C1321" s="81"/>
      <c r="D1321" s="81"/>
      <c r="E1321" s="110"/>
      <c r="G1321" s="110"/>
      <c r="H1321" s="110"/>
      <c r="I1321" s="80"/>
      <c r="J1321" s="110"/>
      <c r="L1321" s="111"/>
    </row>
    <row r="1322" spans="1:12" x14ac:dyDescent="0.2">
      <c r="A1322" s="80"/>
      <c r="B1322" s="80"/>
      <c r="C1322" s="80"/>
      <c r="D1322" s="80"/>
      <c r="E1322" s="80"/>
      <c r="G1322" s="80"/>
      <c r="H1322" s="80"/>
      <c r="I1322" s="80"/>
      <c r="J1322" s="80"/>
      <c r="L1322" s="80"/>
    </row>
    <row r="1323" spans="1:12" x14ac:dyDescent="0.2">
      <c r="A1323" s="80"/>
      <c r="B1323" s="81"/>
      <c r="C1323" s="81"/>
      <c r="D1323" s="81"/>
      <c r="E1323" s="110"/>
      <c r="G1323" s="110"/>
      <c r="H1323" s="110"/>
      <c r="I1323" s="80"/>
      <c r="J1323" s="110"/>
      <c r="L1323" s="111"/>
    </row>
    <row r="1324" spans="1:12" x14ac:dyDescent="0.2">
      <c r="A1324" s="80"/>
      <c r="B1324" s="80"/>
      <c r="C1324" s="80"/>
      <c r="D1324" s="80"/>
      <c r="E1324" s="80"/>
      <c r="G1324" s="80"/>
      <c r="H1324" s="80"/>
      <c r="I1324" s="80"/>
      <c r="J1324" s="80"/>
      <c r="L1324" s="80"/>
    </row>
    <row r="1325" spans="1:12" x14ac:dyDescent="0.2">
      <c r="A1325" s="80"/>
      <c r="B1325" s="81"/>
      <c r="C1325" s="81"/>
      <c r="D1325" s="81"/>
      <c r="E1325" s="110"/>
      <c r="G1325" s="110"/>
      <c r="H1325" s="110"/>
      <c r="I1325" s="80"/>
      <c r="J1325" s="110"/>
      <c r="L1325" s="111"/>
    </row>
    <row r="1326" spans="1:12" x14ac:dyDescent="0.2">
      <c r="A1326" s="80"/>
      <c r="B1326" s="80"/>
      <c r="C1326" s="80"/>
      <c r="D1326" s="80"/>
      <c r="E1326" s="80"/>
      <c r="G1326" s="80"/>
      <c r="H1326" s="80"/>
      <c r="I1326" s="80"/>
      <c r="J1326" s="80"/>
      <c r="L1326" s="80"/>
    </row>
    <row r="1327" spans="1:12" x14ac:dyDescent="0.2">
      <c r="A1327" s="80"/>
      <c r="B1327" s="81"/>
      <c r="C1327" s="81"/>
      <c r="D1327" s="81"/>
      <c r="E1327" s="110"/>
      <c r="G1327" s="110"/>
      <c r="H1327" s="110"/>
      <c r="I1327" s="80"/>
      <c r="J1327" s="110"/>
      <c r="L1327" s="111"/>
    </row>
    <row r="1328" spans="1:12" x14ac:dyDescent="0.2">
      <c r="A1328" s="80"/>
      <c r="B1328" s="80"/>
      <c r="C1328" s="80"/>
      <c r="D1328" s="80"/>
      <c r="E1328" s="80"/>
      <c r="G1328" s="80"/>
      <c r="H1328" s="112"/>
      <c r="I1328" s="112"/>
      <c r="J1328" s="112"/>
      <c r="K1328" s="80"/>
      <c r="L1328" s="80"/>
    </row>
    <row r="1329" spans="1:12" x14ac:dyDescent="0.2">
      <c r="A1329" s="80"/>
      <c r="B1329" s="80"/>
      <c r="C1329" s="80"/>
      <c r="D1329" s="80"/>
      <c r="E1329" s="80"/>
      <c r="G1329" s="80"/>
      <c r="H1329" s="80"/>
      <c r="I1329" s="80"/>
      <c r="J1329" s="80"/>
      <c r="K1329" s="80"/>
      <c r="L1329" s="80"/>
    </row>
    <row r="1330" spans="1:12" x14ac:dyDescent="0.2">
      <c r="A1330" s="80"/>
      <c r="B1330" s="80"/>
      <c r="C1330" s="114"/>
      <c r="D1330" s="80"/>
      <c r="E1330" s="80"/>
      <c r="G1330" s="80"/>
      <c r="H1330" s="80"/>
      <c r="I1330" s="80"/>
      <c r="J1330" s="80"/>
      <c r="K1330" s="80"/>
      <c r="L1330" s="80"/>
    </row>
    <row r="1331" spans="1:12" x14ac:dyDescent="0.2">
      <c r="A1331" s="80"/>
      <c r="B1331" s="80"/>
      <c r="C1331" s="80"/>
      <c r="D1331" s="80"/>
      <c r="E1331" s="80"/>
      <c r="G1331" s="80"/>
      <c r="H1331" s="80"/>
      <c r="I1331" s="80"/>
      <c r="J1331" s="80"/>
      <c r="K1331" s="80"/>
      <c r="L1331" s="80"/>
    </row>
    <row r="1332" spans="1:12" x14ac:dyDescent="0.2">
      <c r="A1332" s="80"/>
      <c r="B1332" s="81"/>
      <c r="C1332" s="81"/>
      <c r="D1332" s="81"/>
      <c r="E1332" s="110"/>
      <c r="G1332" s="110"/>
      <c r="H1332" s="110"/>
      <c r="I1332" s="80"/>
      <c r="J1332" s="110"/>
      <c r="K1332" s="80"/>
      <c r="L1332" s="80"/>
    </row>
    <row r="1333" spans="1:12" x14ac:dyDescent="0.2">
      <c r="A1333" s="80"/>
      <c r="B1333" s="80"/>
      <c r="C1333" s="80"/>
      <c r="D1333" s="80"/>
      <c r="E1333" s="80"/>
      <c r="G1333" s="80"/>
      <c r="H1333" s="80"/>
      <c r="I1333" s="80"/>
      <c r="J1333" s="80"/>
      <c r="K1333" s="80"/>
      <c r="L1333" s="80"/>
    </row>
    <row r="1334" spans="1:12" x14ac:dyDescent="0.2">
      <c r="A1334" s="80"/>
      <c r="B1334" s="81"/>
      <c r="C1334" s="81"/>
      <c r="D1334" s="81"/>
      <c r="E1334" s="110"/>
      <c r="G1334" s="110"/>
      <c r="H1334" s="110"/>
      <c r="I1334" s="80"/>
      <c r="J1334" s="110"/>
      <c r="K1334" s="80"/>
      <c r="L1334" s="80"/>
    </row>
    <row r="1335" spans="1:12" x14ac:dyDescent="0.2">
      <c r="A1335" s="80"/>
      <c r="B1335" s="80"/>
      <c r="C1335" s="80"/>
      <c r="D1335" s="80"/>
      <c r="E1335" s="80"/>
      <c r="G1335" s="80"/>
      <c r="H1335" s="80"/>
      <c r="I1335" s="80"/>
      <c r="J1335" s="80"/>
      <c r="K1335" s="80"/>
      <c r="L1335" s="80"/>
    </row>
    <row r="1336" spans="1:12" x14ac:dyDescent="0.2">
      <c r="A1336" s="80"/>
      <c r="B1336" s="81"/>
      <c r="C1336" s="81"/>
      <c r="D1336" s="81"/>
      <c r="E1336" s="110"/>
      <c r="G1336" s="110"/>
      <c r="H1336" s="110"/>
      <c r="I1336" s="80"/>
      <c r="J1336" s="110"/>
      <c r="K1336" s="80"/>
      <c r="L1336" s="80"/>
    </row>
    <row r="1337" spans="1:12" x14ac:dyDescent="0.2">
      <c r="A1337" s="80"/>
      <c r="B1337" s="80"/>
      <c r="C1337" s="80"/>
      <c r="D1337" s="80"/>
      <c r="E1337" s="80"/>
      <c r="G1337" s="80"/>
      <c r="H1337" s="80"/>
      <c r="I1337" s="80"/>
      <c r="J1337" s="80"/>
      <c r="K1337" s="80"/>
      <c r="L1337" s="80"/>
    </row>
    <row r="1338" spans="1:12" x14ac:dyDescent="0.2">
      <c r="A1338" s="80"/>
      <c r="B1338" s="81"/>
      <c r="C1338" s="81"/>
      <c r="D1338" s="81"/>
      <c r="E1338" s="110"/>
      <c r="G1338" s="110"/>
      <c r="H1338" s="110"/>
      <c r="I1338" s="80"/>
      <c r="J1338" s="110"/>
      <c r="K1338" s="80"/>
      <c r="L1338" s="80"/>
    </row>
    <row r="1339" spans="1:12" x14ac:dyDescent="0.2">
      <c r="A1339" s="80"/>
      <c r="B1339" s="80"/>
      <c r="C1339" s="80"/>
      <c r="D1339" s="80"/>
      <c r="E1339" s="80"/>
      <c r="G1339" s="80"/>
      <c r="H1339" s="80"/>
      <c r="I1339" s="80"/>
      <c r="J1339" s="80"/>
      <c r="K1339" s="80"/>
      <c r="L1339" s="80"/>
    </row>
    <row r="1340" spans="1:12" x14ac:dyDescent="0.2">
      <c r="A1340" s="80"/>
      <c r="B1340" s="81"/>
      <c r="C1340" s="81"/>
      <c r="D1340" s="81"/>
      <c r="E1340" s="110"/>
      <c r="G1340" s="110"/>
      <c r="H1340" s="110"/>
      <c r="I1340" s="80"/>
      <c r="J1340" s="110"/>
      <c r="K1340" s="80"/>
      <c r="L1340" s="80"/>
    </row>
    <row r="1341" spans="1:12" x14ac:dyDescent="0.2">
      <c r="A1341" s="80"/>
      <c r="B1341" s="80"/>
      <c r="C1341" s="80"/>
      <c r="D1341" s="80"/>
      <c r="E1341" s="80"/>
      <c r="G1341" s="80"/>
      <c r="H1341" s="80"/>
      <c r="I1341" s="80"/>
      <c r="J1341" s="80"/>
      <c r="K1341" s="80"/>
      <c r="L1341" s="80"/>
    </row>
    <row r="1342" spans="1:12" x14ac:dyDescent="0.2">
      <c r="A1342" s="80"/>
      <c r="B1342" s="81"/>
      <c r="C1342" s="81"/>
      <c r="D1342" s="81"/>
      <c r="E1342" s="110"/>
      <c r="G1342" s="110"/>
      <c r="H1342" s="110"/>
      <c r="I1342" s="80"/>
      <c r="J1342" s="110"/>
      <c r="K1342" s="80"/>
      <c r="L1342" s="80"/>
    </row>
    <row r="1343" spans="1:12" x14ac:dyDescent="0.2">
      <c r="A1343" s="80"/>
      <c r="B1343" s="80"/>
      <c r="C1343" s="80"/>
      <c r="D1343" s="80"/>
      <c r="E1343" s="80"/>
      <c r="G1343" s="80"/>
      <c r="H1343" s="80"/>
      <c r="I1343" s="80"/>
      <c r="J1343" s="80"/>
      <c r="K1343" s="80"/>
      <c r="L1343" s="80"/>
    </row>
    <row r="1344" spans="1:12" x14ac:dyDescent="0.2">
      <c r="A1344" s="80"/>
      <c r="B1344" s="81"/>
      <c r="C1344" s="81"/>
      <c r="D1344" s="81"/>
      <c r="E1344" s="110"/>
      <c r="G1344" s="110"/>
      <c r="H1344" s="110"/>
      <c r="I1344" s="80"/>
      <c r="J1344" s="110"/>
      <c r="K1344" s="80"/>
      <c r="L1344" s="80"/>
    </row>
    <row r="1345" spans="1:12" x14ac:dyDescent="0.2">
      <c r="A1345" s="80"/>
      <c r="B1345" s="80"/>
      <c r="C1345" s="80"/>
      <c r="D1345" s="80"/>
      <c r="E1345" s="80"/>
      <c r="G1345" s="80"/>
      <c r="H1345" s="80"/>
      <c r="I1345" s="80"/>
      <c r="J1345" s="80"/>
      <c r="K1345" s="80"/>
      <c r="L1345" s="80"/>
    </row>
    <row r="1346" spans="1:12" x14ac:dyDescent="0.2">
      <c r="A1346" s="80"/>
      <c r="B1346" s="81"/>
      <c r="C1346" s="81"/>
      <c r="D1346" s="81"/>
      <c r="E1346" s="110"/>
      <c r="G1346" s="110"/>
      <c r="H1346" s="110"/>
      <c r="I1346" s="80"/>
      <c r="J1346" s="110"/>
      <c r="K1346" s="80"/>
      <c r="L1346" s="80"/>
    </row>
    <row r="1347" spans="1:12" x14ac:dyDescent="0.2">
      <c r="A1347" s="80"/>
      <c r="B1347" s="80"/>
      <c r="C1347" s="80"/>
      <c r="D1347" s="80"/>
      <c r="E1347" s="80"/>
      <c r="G1347" s="80"/>
      <c r="H1347" s="80"/>
      <c r="I1347" s="80"/>
      <c r="J1347" s="80"/>
      <c r="K1347" s="80"/>
      <c r="L1347" s="80"/>
    </row>
    <row r="1348" spans="1:12" x14ac:dyDescent="0.2">
      <c r="A1348" s="80"/>
      <c r="B1348" s="81"/>
      <c r="C1348" s="81"/>
      <c r="D1348" s="81"/>
      <c r="E1348" s="110"/>
      <c r="G1348" s="110"/>
      <c r="H1348" s="110"/>
      <c r="I1348" s="80"/>
      <c r="J1348" s="110"/>
      <c r="K1348" s="80"/>
      <c r="L1348" s="80"/>
    </row>
    <row r="1349" spans="1:12" x14ac:dyDescent="0.2">
      <c r="A1349" s="80"/>
      <c r="B1349" s="80"/>
      <c r="C1349" s="80"/>
      <c r="D1349" s="80"/>
      <c r="E1349" s="80"/>
      <c r="G1349" s="80"/>
      <c r="H1349" s="80"/>
      <c r="I1349" s="80"/>
      <c r="J1349" s="80"/>
      <c r="K1349" s="80"/>
      <c r="L1349" s="80"/>
    </row>
    <row r="1350" spans="1:12" x14ac:dyDescent="0.2">
      <c r="A1350" s="80"/>
      <c r="B1350" s="81"/>
      <c r="C1350" s="81"/>
      <c r="D1350" s="81"/>
      <c r="E1350" s="110"/>
      <c r="G1350" s="110"/>
      <c r="H1350" s="110"/>
      <c r="I1350" s="80"/>
      <c r="J1350" s="110"/>
      <c r="K1350" s="80"/>
      <c r="L1350" s="80"/>
    </row>
    <row r="1351" spans="1:12" x14ac:dyDescent="0.2">
      <c r="A1351" s="80"/>
      <c r="B1351" s="80"/>
      <c r="C1351" s="80"/>
      <c r="D1351" s="80"/>
      <c r="E1351" s="80"/>
      <c r="G1351" s="80"/>
      <c r="H1351" s="80"/>
      <c r="I1351" s="80"/>
      <c r="J1351" s="80"/>
      <c r="K1351" s="80"/>
      <c r="L1351" s="80"/>
    </row>
    <row r="1352" spans="1:12" x14ac:dyDescent="0.2">
      <c r="A1352" s="80"/>
      <c r="B1352" s="81"/>
      <c r="C1352" s="81"/>
      <c r="D1352" s="81"/>
      <c r="E1352" s="110"/>
      <c r="G1352" s="110"/>
      <c r="H1352" s="110"/>
      <c r="I1352" s="80"/>
      <c r="J1352" s="110"/>
      <c r="K1352" s="80"/>
      <c r="L1352" s="80"/>
    </row>
    <row r="1353" spans="1:12" x14ac:dyDescent="0.2">
      <c r="A1353" s="80"/>
      <c r="B1353" s="80"/>
      <c r="C1353" s="80"/>
      <c r="D1353" s="80"/>
      <c r="E1353" s="80"/>
      <c r="G1353" s="80"/>
      <c r="H1353" s="80"/>
      <c r="I1353" s="80"/>
      <c r="J1353" s="80"/>
      <c r="K1353" s="80"/>
      <c r="L1353" s="80"/>
    </row>
    <row r="1354" spans="1:12" x14ac:dyDescent="0.2">
      <c r="A1354" s="80"/>
      <c r="B1354" s="81"/>
      <c r="C1354" s="81"/>
      <c r="D1354" s="81"/>
      <c r="E1354" s="110"/>
      <c r="G1354" s="110"/>
      <c r="H1354" s="110"/>
      <c r="I1354" s="80"/>
      <c r="J1354" s="110"/>
      <c r="K1354" s="80"/>
      <c r="L1354" s="80"/>
    </row>
    <row r="1355" spans="1:12" x14ac:dyDescent="0.2">
      <c r="A1355" s="80"/>
      <c r="B1355" s="80"/>
      <c r="C1355" s="80"/>
      <c r="D1355" s="80"/>
      <c r="E1355" s="80"/>
      <c r="G1355" s="80"/>
      <c r="H1355" s="80"/>
      <c r="I1355" s="80"/>
      <c r="J1355" s="80"/>
      <c r="K1355" s="80"/>
      <c r="L1355" s="80"/>
    </row>
    <row r="1356" spans="1:12" x14ac:dyDescent="0.2">
      <c r="A1356" s="80"/>
      <c r="B1356" s="81"/>
      <c r="C1356" s="81"/>
      <c r="D1356" s="81"/>
      <c r="E1356" s="110"/>
      <c r="G1356" s="110"/>
      <c r="H1356" s="110"/>
      <c r="I1356" s="80"/>
      <c r="J1356" s="110"/>
      <c r="K1356" s="80"/>
      <c r="L1356" s="80"/>
    </row>
    <row r="1357" spans="1:12" x14ac:dyDescent="0.2">
      <c r="A1357" s="80"/>
      <c r="B1357" s="80"/>
      <c r="C1357" s="80"/>
      <c r="D1357" s="80"/>
      <c r="E1357" s="80"/>
      <c r="G1357" s="80"/>
      <c r="H1357" s="80"/>
      <c r="I1357" s="80"/>
      <c r="J1357" s="80"/>
      <c r="K1357" s="80"/>
      <c r="L1357" s="80"/>
    </row>
    <row r="1358" spans="1:12" x14ac:dyDescent="0.2">
      <c r="A1358" s="80"/>
      <c r="B1358" s="81"/>
      <c r="C1358" s="81"/>
      <c r="D1358" s="81"/>
      <c r="E1358" s="110"/>
      <c r="G1358" s="110"/>
      <c r="H1358" s="110"/>
      <c r="I1358" s="80"/>
      <c r="J1358" s="110"/>
      <c r="K1358" s="80"/>
      <c r="L1358" s="80"/>
    </row>
    <row r="1359" spans="1:12" x14ac:dyDescent="0.2">
      <c r="A1359" s="80"/>
      <c r="B1359" s="80"/>
      <c r="C1359" s="80"/>
      <c r="D1359" s="80"/>
      <c r="E1359" s="80"/>
      <c r="G1359" s="80"/>
      <c r="H1359" s="80"/>
      <c r="I1359" s="80"/>
      <c r="J1359" s="80"/>
      <c r="K1359" s="80"/>
      <c r="L1359" s="80"/>
    </row>
    <row r="1360" spans="1:12" x14ac:dyDescent="0.2">
      <c r="A1360" s="80"/>
      <c r="B1360" s="81"/>
      <c r="C1360" s="81"/>
      <c r="D1360" s="81"/>
      <c r="E1360" s="110"/>
      <c r="G1360" s="110"/>
      <c r="H1360" s="110"/>
      <c r="I1360" s="80"/>
      <c r="J1360" s="110"/>
      <c r="K1360" s="80"/>
      <c r="L1360" s="80"/>
    </row>
    <row r="1361" spans="1:12" x14ac:dyDescent="0.2">
      <c r="A1361" s="80"/>
      <c r="B1361" s="80"/>
      <c r="C1361" s="80"/>
      <c r="D1361" s="80"/>
      <c r="E1361" s="80"/>
      <c r="G1361" s="80"/>
      <c r="H1361" s="80"/>
      <c r="I1361" s="80"/>
      <c r="J1361" s="80"/>
      <c r="K1361" s="80"/>
      <c r="L1361" s="80"/>
    </row>
    <row r="1362" spans="1:12" x14ac:dyDescent="0.2">
      <c r="A1362" s="80"/>
      <c r="B1362" s="81"/>
      <c r="C1362" s="81"/>
      <c r="D1362" s="81"/>
      <c r="E1362" s="110"/>
      <c r="G1362" s="110"/>
      <c r="H1362" s="110"/>
      <c r="I1362" s="80"/>
      <c r="J1362" s="110"/>
      <c r="K1362" s="80"/>
      <c r="L1362" s="80"/>
    </row>
    <row r="1363" spans="1:12" x14ac:dyDescent="0.2">
      <c r="A1363" s="80"/>
      <c r="B1363" s="80"/>
      <c r="C1363" s="80"/>
      <c r="D1363" s="80"/>
      <c r="E1363" s="80"/>
      <c r="G1363" s="80"/>
      <c r="H1363" s="80"/>
      <c r="I1363" s="80"/>
      <c r="J1363" s="80"/>
      <c r="K1363" s="80"/>
      <c r="L1363" s="80"/>
    </row>
    <row r="1364" spans="1:12" x14ac:dyDescent="0.2">
      <c r="A1364" s="80"/>
      <c r="B1364" s="81"/>
      <c r="C1364" s="81"/>
      <c r="D1364" s="81"/>
      <c r="E1364" s="110"/>
      <c r="G1364" s="110"/>
      <c r="H1364" s="110"/>
      <c r="I1364" s="80"/>
      <c r="J1364" s="110"/>
      <c r="K1364" s="80"/>
      <c r="L1364" s="80"/>
    </row>
    <row r="1365" spans="1:12" x14ac:dyDescent="0.2">
      <c r="A1365" s="80"/>
      <c r="B1365" s="80"/>
      <c r="C1365" s="80"/>
      <c r="D1365" s="80"/>
      <c r="E1365" s="80"/>
      <c r="G1365" s="80"/>
      <c r="H1365" s="80"/>
      <c r="I1365" s="80"/>
      <c r="J1365" s="80"/>
      <c r="K1365" s="80"/>
      <c r="L1365" s="80"/>
    </row>
    <row r="1366" spans="1:12" x14ac:dyDescent="0.2">
      <c r="A1366" s="80"/>
      <c r="B1366" s="81"/>
      <c r="C1366" s="81"/>
      <c r="D1366" s="81"/>
      <c r="E1366" s="110"/>
      <c r="G1366" s="110"/>
      <c r="H1366" s="110"/>
      <c r="I1366" s="80"/>
      <c r="J1366" s="110"/>
      <c r="K1366" s="80"/>
      <c r="L1366" s="80"/>
    </row>
    <row r="1367" spans="1:12" x14ac:dyDescent="0.2">
      <c r="A1367" s="80"/>
      <c r="B1367" s="80"/>
      <c r="C1367" s="80"/>
      <c r="D1367" s="80"/>
      <c r="E1367" s="80"/>
      <c r="G1367" s="80"/>
      <c r="H1367" s="80"/>
      <c r="I1367" s="80"/>
      <c r="J1367" s="80"/>
      <c r="K1367" s="80"/>
      <c r="L1367" s="80"/>
    </row>
    <row r="1368" spans="1:12" x14ac:dyDescent="0.2">
      <c r="A1368" s="80"/>
      <c r="B1368" s="81"/>
      <c r="C1368" s="81"/>
      <c r="D1368" s="81"/>
      <c r="E1368" s="110"/>
      <c r="G1368" s="110"/>
      <c r="H1368" s="110"/>
      <c r="I1368" s="80"/>
      <c r="J1368" s="110"/>
      <c r="K1368" s="80"/>
      <c r="L1368" s="80"/>
    </row>
    <row r="1369" spans="1:12" x14ac:dyDescent="0.2">
      <c r="A1369" s="80"/>
      <c r="B1369" s="80"/>
      <c r="C1369" s="80"/>
      <c r="D1369" s="80"/>
      <c r="E1369" s="80"/>
      <c r="G1369" s="80"/>
      <c r="H1369" s="80"/>
      <c r="I1369" s="80"/>
      <c r="J1369" s="80"/>
      <c r="K1369" s="80"/>
      <c r="L1369" s="80"/>
    </row>
    <row r="1370" spans="1:12" x14ac:dyDescent="0.2">
      <c r="A1370" s="80"/>
      <c r="B1370" s="81"/>
      <c r="C1370" s="81"/>
      <c r="D1370" s="81"/>
      <c r="E1370" s="110"/>
      <c r="G1370" s="110"/>
      <c r="H1370" s="110"/>
      <c r="I1370" s="80"/>
      <c r="J1370" s="110"/>
      <c r="K1370" s="80"/>
      <c r="L1370" s="80"/>
    </row>
    <row r="1371" spans="1:12" x14ac:dyDescent="0.2">
      <c r="A1371" s="80"/>
      <c r="B1371" s="80"/>
      <c r="C1371" s="80"/>
      <c r="D1371" s="80"/>
      <c r="E1371" s="80"/>
      <c r="G1371" s="80"/>
      <c r="H1371" s="80"/>
      <c r="I1371" s="80"/>
      <c r="J1371" s="80"/>
      <c r="K1371" s="80"/>
      <c r="L1371" s="80"/>
    </row>
    <row r="1372" spans="1:12" x14ac:dyDescent="0.2">
      <c r="A1372" s="80"/>
      <c r="B1372" s="81"/>
      <c r="C1372" s="81"/>
      <c r="D1372" s="81"/>
      <c r="E1372" s="110"/>
      <c r="G1372" s="110"/>
      <c r="H1372" s="110"/>
      <c r="I1372" s="80"/>
      <c r="J1372" s="110"/>
      <c r="K1372" s="80"/>
      <c r="L1372" s="80"/>
    </row>
    <row r="1373" spans="1:12" x14ac:dyDescent="0.2">
      <c r="A1373" s="80"/>
      <c r="B1373" s="80"/>
      <c r="C1373" s="80"/>
      <c r="D1373" s="80"/>
      <c r="E1373" s="80"/>
      <c r="G1373" s="80"/>
      <c r="H1373" s="80"/>
      <c r="I1373" s="80"/>
      <c r="J1373" s="80"/>
      <c r="K1373" s="80"/>
      <c r="L1373" s="80"/>
    </row>
    <row r="1374" spans="1:12" x14ac:dyDescent="0.2">
      <c r="A1374" s="80"/>
      <c r="B1374" s="81"/>
      <c r="C1374" s="81"/>
      <c r="D1374" s="81"/>
      <c r="E1374" s="110"/>
      <c r="G1374" s="110"/>
      <c r="H1374" s="110"/>
      <c r="I1374" s="80"/>
      <c r="J1374" s="110"/>
      <c r="K1374" s="80"/>
      <c r="L1374" s="80"/>
    </row>
    <row r="1375" spans="1:12" x14ac:dyDescent="0.2">
      <c r="A1375" s="80"/>
      <c r="B1375" s="80"/>
      <c r="C1375" s="80"/>
      <c r="D1375" s="80"/>
      <c r="E1375" s="80"/>
      <c r="G1375" s="80"/>
      <c r="H1375" s="80"/>
      <c r="I1375" s="80"/>
      <c r="J1375" s="80"/>
      <c r="K1375" s="80"/>
      <c r="L1375" s="80"/>
    </row>
    <row r="1376" spans="1:12" x14ac:dyDescent="0.2">
      <c r="A1376" s="80"/>
      <c r="B1376" s="81"/>
      <c r="C1376" s="81"/>
      <c r="D1376" s="81"/>
      <c r="E1376" s="110"/>
      <c r="G1376" s="110"/>
      <c r="H1376" s="110"/>
      <c r="I1376" s="80"/>
      <c r="J1376" s="110"/>
      <c r="K1376" s="80"/>
      <c r="L1376" s="80"/>
    </row>
    <row r="1377" spans="1:12" x14ac:dyDescent="0.2">
      <c r="A1377" s="80"/>
      <c r="B1377" s="80"/>
      <c r="C1377" s="80"/>
      <c r="D1377" s="80"/>
      <c r="E1377" s="80"/>
      <c r="G1377" s="80"/>
      <c r="H1377" s="80"/>
      <c r="I1377" s="80"/>
      <c r="J1377" s="80"/>
      <c r="K1377" s="80"/>
      <c r="L1377" s="80"/>
    </row>
    <row r="1378" spans="1:12" x14ac:dyDescent="0.2">
      <c r="A1378" s="80"/>
      <c r="B1378" s="81"/>
      <c r="C1378" s="81"/>
      <c r="D1378" s="81"/>
      <c r="E1378" s="110"/>
      <c r="G1378" s="110"/>
      <c r="H1378" s="110"/>
      <c r="I1378" s="80"/>
      <c r="J1378" s="110"/>
      <c r="K1378" s="80"/>
      <c r="L1378" s="80"/>
    </row>
    <row r="1379" spans="1:12" x14ac:dyDescent="0.2">
      <c r="A1379" s="80"/>
      <c r="B1379" s="80"/>
      <c r="C1379" s="80"/>
      <c r="D1379" s="80"/>
      <c r="E1379" s="80"/>
      <c r="G1379" s="80"/>
      <c r="H1379" s="80"/>
      <c r="I1379" s="80"/>
      <c r="J1379" s="80"/>
      <c r="K1379" s="80"/>
      <c r="L1379" s="80"/>
    </row>
    <row r="1380" spans="1:12" x14ac:dyDescent="0.2">
      <c r="A1380" s="80"/>
      <c r="B1380" s="81"/>
      <c r="C1380" s="81"/>
      <c r="D1380" s="81"/>
      <c r="E1380" s="110"/>
      <c r="G1380" s="110"/>
      <c r="H1380" s="110"/>
      <c r="I1380" s="80"/>
      <c r="J1380" s="110"/>
      <c r="K1380" s="80"/>
      <c r="L1380" s="80"/>
    </row>
    <row r="1381" spans="1:12" x14ac:dyDescent="0.2">
      <c r="A1381" s="80"/>
      <c r="B1381" s="80"/>
      <c r="C1381" s="80"/>
      <c r="D1381" s="80"/>
      <c r="E1381" s="80"/>
      <c r="G1381" s="80"/>
      <c r="H1381" s="80"/>
      <c r="I1381" s="80"/>
      <c r="J1381" s="80"/>
      <c r="K1381" s="80"/>
      <c r="L1381" s="80"/>
    </row>
    <row r="1382" spans="1:12" x14ac:dyDescent="0.2">
      <c r="A1382" s="80"/>
      <c r="B1382" s="81"/>
      <c r="C1382" s="81"/>
      <c r="D1382" s="81"/>
      <c r="E1382" s="110"/>
      <c r="G1382" s="110"/>
      <c r="H1382" s="110"/>
      <c r="I1382" s="80"/>
      <c r="J1382" s="110"/>
      <c r="K1382" s="80"/>
      <c r="L1382" s="80"/>
    </row>
    <row r="1383" spans="1:12" x14ac:dyDescent="0.2">
      <c r="A1383" s="80"/>
      <c r="B1383" s="80"/>
      <c r="C1383" s="80"/>
      <c r="D1383" s="80"/>
      <c r="E1383" s="80"/>
      <c r="G1383" s="80"/>
      <c r="H1383" s="80"/>
      <c r="I1383" s="80"/>
      <c r="J1383" s="80"/>
      <c r="K1383" s="80"/>
      <c r="L1383" s="80"/>
    </row>
    <row r="1384" spans="1:12" x14ac:dyDescent="0.2">
      <c r="A1384" s="80"/>
      <c r="B1384" s="81"/>
      <c r="C1384" s="81"/>
      <c r="D1384" s="81"/>
      <c r="E1384" s="110"/>
      <c r="G1384" s="110"/>
      <c r="H1384" s="110"/>
      <c r="I1384" s="80"/>
      <c r="J1384" s="110"/>
      <c r="K1384" s="80"/>
      <c r="L1384" s="80"/>
    </row>
    <row r="1385" spans="1:12" x14ac:dyDescent="0.2">
      <c r="A1385" s="80"/>
      <c r="B1385" s="80"/>
      <c r="C1385" s="80"/>
      <c r="D1385" s="80"/>
      <c r="E1385" s="80"/>
      <c r="G1385" s="80"/>
      <c r="H1385" s="80"/>
      <c r="I1385" s="80"/>
      <c r="J1385" s="80"/>
      <c r="K1385" s="80"/>
      <c r="L1385" s="80"/>
    </row>
    <row r="1386" spans="1:12" x14ac:dyDescent="0.2">
      <c r="A1386" s="80"/>
      <c r="B1386" s="81"/>
      <c r="C1386" s="81"/>
      <c r="D1386" s="81"/>
      <c r="E1386" s="110"/>
      <c r="G1386" s="110"/>
      <c r="H1386" s="110"/>
      <c r="I1386" s="80"/>
      <c r="J1386" s="110"/>
      <c r="K1386" s="80"/>
      <c r="L1386" s="80"/>
    </row>
    <row r="1387" spans="1:12" x14ac:dyDescent="0.2">
      <c r="A1387" s="80"/>
      <c r="B1387" s="80"/>
      <c r="C1387" s="80"/>
      <c r="D1387" s="80"/>
      <c r="E1387" s="80"/>
      <c r="G1387" s="80"/>
      <c r="H1387" s="80"/>
      <c r="I1387" s="80"/>
      <c r="J1387" s="80"/>
      <c r="K1387" s="80"/>
      <c r="L1387" s="80"/>
    </row>
    <row r="1388" spans="1:12" x14ac:dyDescent="0.2">
      <c r="A1388" s="80"/>
      <c r="B1388" s="81"/>
      <c r="C1388" s="81"/>
      <c r="D1388" s="81"/>
      <c r="E1388" s="110"/>
      <c r="G1388" s="110"/>
      <c r="H1388" s="110"/>
      <c r="I1388" s="80"/>
      <c r="J1388" s="110"/>
      <c r="K1388" s="80"/>
      <c r="L1388" s="80"/>
    </row>
    <row r="1389" spans="1:12" x14ac:dyDescent="0.2">
      <c r="A1389" s="80"/>
      <c r="B1389" s="80"/>
      <c r="C1389" s="80"/>
      <c r="D1389" s="80"/>
      <c r="E1389" s="80"/>
      <c r="G1389" s="80"/>
      <c r="H1389" s="80"/>
      <c r="I1389" s="80"/>
      <c r="J1389" s="80"/>
      <c r="K1389" s="80"/>
      <c r="L1389" s="80"/>
    </row>
    <row r="1390" spans="1:12" x14ac:dyDescent="0.2">
      <c r="A1390" s="80"/>
      <c r="B1390" s="81"/>
      <c r="C1390" s="81"/>
      <c r="D1390" s="81"/>
      <c r="E1390" s="110"/>
      <c r="G1390" s="110"/>
      <c r="H1390" s="110"/>
      <c r="I1390" s="80"/>
      <c r="J1390" s="110"/>
      <c r="K1390" s="80"/>
      <c r="L1390" s="80"/>
    </row>
    <row r="1391" spans="1:12" x14ac:dyDescent="0.2">
      <c r="A1391" s="80"/>
      <c r="B1391" s="80"/>
      <c r="C1391" s="80"/>
      <c r="D1391" s="80"/>
      <c r="E1391" s="80"/>
      <c r="G1391" s="80"/>
      <c r="H1391" s="80"/>
      <c r="I1391" s="80"/>
      <c r="J1391" s="80"/>
      <c r="K1391" s="80"/>
      <c r="L1391" s="80"/>
    </row>
    <row r="1392" spans="1:12" x14ac:dyDescent="0.2">
      <c r="A1392" s="80"/>
      <c r="B1392" s="81"/>
      <c r="C1392" s="81"/>
      <c r="D1392" s="81"/>
      <c r="E1392" s="110"/>
      <c r="G1392" s="110"/>
      <c r="H1392" s="110"/>
      <c r="I1392" s="80"/>
      <c r="J1392" s="110"/>
      <c r="K1392" s="80"/>
      <c r="L1392" s="80"/>
    </row>
    <row r="1393" spans="1:12" x14ac:dyDescent="0.2">
      <c r="A1393" s="80"/>
      <c r="B1393" s="80"/>
      <c r="C1393" s="80"/>
      <c r="D1393" s="80"/>
      <c r="E1393" s="80"/>
      <c r="G1393" s="80"/>
      <c r="H1393" s="80"/>
      <c r="I1393" s="80"/>
      <c r="J1393" s="80"/>
      <c r="K1393" s="80"/>
      <c r="L1393" s="80"/>
    </row>
    <row r="1394" spans="1:12" x14ac:dyDescent="0.2">
      <c r="A1394" s="80"/>
      <c r="B1394" s="81"/>
      <c r="C1394" s="81"/>
      <c r="D1394" s="81"/>
      <c r="E1394" s="110"/>
      <c r="G1394" s="110"/>
      <c r="H1394" s="110"/>
      <c r="I1394" s="80"/>
      <c r="J1394" s="110"/>
      <c r="K1394" s="80"/>
      <c r="L1394" s="80"/>
    </row>
    <row r="1395" spans="1:12" x14ac:dyDescent="0.2">
      <c r="A1395" s="80"/>
      <c r="B1395" s="80"/>
      <c r="C1395" s="80"/>
      <c r="D1395" s="80"/>
      <c r="E1395" s="80"/>
      <c r="G1395" s="80"/>
      <c r="H1395" s="80"/>
      <c r="I1395" s="80"/>
      <c r="J1395" s="80"/>
      <c r="K1395" s="80"/>
      <c r="L1395" s="80"/>
    </row>
    <row r="1396" spans="1:12" x14ac:dyDescent="0.2">
      <c r="A1396" s="80"/>
      <c r="B1396" s="81"/>
      <c r="C1396" s="81"/>
      <c r="D1396" s="81"/>
      <c r="E1396" s="110"/>
      <c r="G1396" s="110"/>
      <c r="H1396" s="110"/>
      <c r="I1396" s="80"/>
      <c r="J1396" s="110"/>
      <c r="K1396" s="80"/>
      <c r="L1396" s="80"/>
    </row>
    <row r="1397" spans="1:12" x14ac:dyDescent="0.2">
      <c r="A1397" s="80"/>
      <c r="B1397" s="80"/>
      <c r="C1397" s="80"/>
      <c r="D1397" s="80"/>
      <c r="E1397" s="80"/>
      <c r="G1397" s="80"/>
      <c r="H1397" s="80"/>
      <c r="I1397" s="80"/>
      <c r="J1397" s="80"/>
      <c r="K1397" s="80"/>
      <c r="L1397" s="80"/>
    </row>
    <row r="1398" spans="1:12" x14ac:dyDescent="0.2">
      <c r="A1398" s="80"/>
      <c r="B1398" s="81"/>
      <c r="C1398" s="81"/>
      <c r="D1398" s="81"/>
      <c r="E1398" s="110"/>
      <c r="G1398" s="110"/>
      <c r="H1398" s="110"/>
      <c r="I1398" s="80"/>
      <c r="J1398" s="110"/>
      <c r="K1398" s="80"/>
      <c r="L1398" s="80"/>
    </row>
    <row r="1399" spans="1:12" x14ac:dyDescent="0.2">
      <c r="A1399" s="80"/>
      <c r="B1399" s="80"/>
      <c r="C1399" s="80"/>
      <c r="D1399" s="80"/>
      <c r="E1399" s="80"/>
      <c r="G1399" s="80"/>
      <c r="H1399" s="80"/>
      <c r="I1399" s="80"/>
      <c r="J1399" s="80"/>
      <c r="K1399" s="80"/>
      <c r="L1399" s="80"/>
    </row>
    <row r="1400" spans="1:12" x14ac:dyDescent="0.2">
      <c r="A1400" s="80"/>
      <c r="B1400" s="81"/>
      <c r="C1400" s="81"/>
      <c r="D1400" s="81"/>
      <c r="E1400" s="110"/>
      <c r="G1400" s="110"/>
      <c r="H1400" s="110"/>
      <c r="I1400" s="80"/>
      <c r="J1400" s="110"/>
      <c r="K1400" s="80"/>
      <c r="L1400" s="80"/>
    </row>
    <row r="1401" spans="1:12" x14ac:dyDescent="0.2">
      <c r="A1401" s="80"/>
      <c r="B1401" s="80"/>
      <c r="C1401" s="80"/>
      <c r="D1401" s="80"/>
      <c r="E1401" s="80"/>
      <c r="G1401" s="80"/>
      <c r="H1401" s="80"/>
      <c r="I1401" s="80"/>
      <c r="J1401" s="80"/>
      <c r="K1401" s="80"/>
      <c r="L1401" s="80"/>
    </row>
    <row r="1402" spans="1:12" x14ac:dyDescent="0.2">
      <c r="A1402" s="80"/>
      <c r="B1402" s="81"/>
      <c r="C1402" s="81"/>
      <c r="D1402" s="81"/>
      <c r="E1402" s="110"/>
      <c r="G1402" s="110"/>
      <c r="H1402" s="110"/>
      <c r="I1402" s="80"/>
      <c r="J1402" s="110"/>
      <c r="K1402" s="80"/>
      <c r="L1402" s="80"/>
    </row>
    <row r="1403" spans="1:12" x14ac:dyDescent="0.2">
      <c r="A1403" s="80"/>
      <c r="B1403" s="80"/>
      <c r="C1403" s="80"/>
      <c r="D1403" s="80"/>
      <c r="E1403" s="80"/>
      <c r="G1403" s="80"/>
      <c r="H1403" s="80"/>
      <c r="I1403" s="80"/>
      <c r="J1403" s="80"/>
      <c r="K1403" s="80"/>
      <c r="L1403" s="80"/>
    </row>
    <row r="1404" spans="1:12" x14ac:dyDescent="0.2">
      <c r="A1404" s="80"/>
      <c r="B1404" s="81"/>
      <c r="C1404" s="81"/>
      <c r="D1404" s="81"/>
      <c r="E1404" s="110"/>
      <c r="G1404" s="110"/>
      <c r="H1404" s="110"/>
      <c r="I1404" s="80"/>
      <c r="J1404" s="110"/>
      <c r="K1404" s="80"/>
      <c r="L1404" s="80"/>
    </row>
    <row r="1405" spans="1:12" x14ac:dyDescent="0.2">
      <c r="A1405" s="80"/>
      <c r="B1405" s="80"/>
      <c r="C1405" s="80"/>
      <c r="D1405" s="80"/>
      <c r="E1405" s="80"/>
      <c r="G1405" s="80"/>
      <c r="H1405" s="112"/>
      <c r="I1405" s="112"/>
      <c r="J1405" s="112"/>
      <c r="K1405" s="80"/>
      <c r="L1405" s="80"/>
    </row>
    <row r="1406" spans="1:12" x14ac:dyDescent="0.2">
      <c r="A1406" s="80"/>
      <c r="B1406" s="80"/>
      <c r="C1406" s="114"/>
      <c r="D1406" s="80"/>
      <c r="E1406" s="80"/>
      <c r="G1406" s="80"/>
      <c r="H1406" s="80"/>
      <c r="I1406" s="80"/>
      <c r="J1406" s="80"/>
      <c r="K1406" s="80"/>
      <c r="L1406" s="80"/>
    </row>
    <row r="1407" spans="1:12" x14ac:dyDescent="0.2">
      <c r="A1407" s="80"/>
      <c r="B1407" s="80"/>
      <c r="C1407" s="80"/>
      <c r="D1407" s="80"/>
      <c r="E1407" s="80"/>
      <c r="G1407" s="80"/>
      <c r="H1407" s="80"/>
      <c r="I1407" s="80"/>
      <c r="J1407" s="80"/>
      <c r="K1407" s="80"/>
      <c r="L1407" s="80"/>
    </row>
    <row r="1408" spans="1:12" x14ac:dyDescent="0.2">
      <c r="A1408" s="80"/>
      <c r="B1408" s="81"/>
      <c r="C1408" s="81"/>
      <c r="D1408" s="81"/>
      <c r="E1408" s="110"/>
      <c r="G1408" s="110"/>
      <c r="H1408" s="110"/>
      <c r="I1408" s="80"/>
      <c r="J1408" s="110"/>
      <c r="K1408" s="80"/>
      <c r="L1408" s="80"/>
    </row>
    <row r="1409" spans="1:12" x14ac:dyDescent="0.2">
      <c r="A1409" s="80"/>
      <c r="B1409" s="80"/>
      <c r="C1409" s="80"/>
      <c r="D1409" s="80"/>
      <c r="E1409" s="80"/>
      <c r="G1409" s="80"/>
      <c r="H1409" s="80"/>
      <c r="I1409" s="80"/>
      <c r="J1409" s="80"/>
      <c r="K1409" s="80"/>
      <c r="L1409" s="80"/>
    </row>
    <row r="1410" spans="1:12" x14ac:dyDescent="0.2">
      <c r="A1410" s="80"/>
      <c r="B1410" s="81"/>
      <c r="C1410" s="81"/>
      <c r="D1410" s="81"/>
      <c r="E1410" s="110"/>
      <c r="G1410" s="110"/>
      <c r="H1410" s="110"/>
      <c r="I1410" s="80"/>
      <c r="J1410" s="110"/>
      <c r="K1410" s="80"/>
      <c r="L1410" s="80"/>
    </row>
    <row r="1411" spans="1:12" x14ac:dyDescent="0.2">
      <c r="A1411" s="80"/>
      <c r="B1411" s="80"/>
      <c r="C1411" s="80"/>
      <c r="D1411" s="80"/>
      <c r="E1411" s="80"/>
      <c r="G1411" s="80"/>
      <c r="H1411" s="80"/>
      <c r="I1411" s="80"/>
      <c r="J1411" s="80"/>
      <c r="K1411" s="80"/>
      <c r="L1411" s="80"/>
    </row>
    <row r="1412" spans="1:12" x14ac:dyDescent="0.2">
      <c r="A1412" s="80"/>
      <c r="B1412" s="81"/>
      <c r="C1412" s="81"/>
      <c r="D1412" s="81"/>
      <c r="E1412" s="110"/>
      <c r="G1412" s="110"/>
      <c r="H1412" s="110"/>
      <c r="I1412" s="80"/>
      <c r="J1412" s="110"/>
      <c r="K1412" s="80"/>
      <c r="L1412" s="80"/>
    </row>
    <row r="1413" spans="1:12" x14ac:dyDescent="0.2">
      <c r="A1413" s="80"/>
      <c r="B1413" s="80"/>
      <c r="C1413" s="80"/>
      <c r="D1413" s="80"/>
      <c r="E1413" s="80"/>
      <c r="G1413" s="80"/>
      <c r="H1413" s="80"/>
      <c r="I1413" s="80"/>
      <c r="J1413" s="80"/>
      <c r="K1413" s="80"/>
      <c r="L1413" s="80"/>
    </row>
    <row r="1414" spans="1:12" x14ac:dyDescent="0.2">
      <c r="A1414" s="80"/>
      <c r="B1414" s="81"/>
      <c r="C1414" s="81"/>
      <c r="D1414" s="81"/>
      <c r="E1414" s="110"/>
      <c r="G1414" s="110"/>
      <c r="H1414" s="110"/>
      <c r="I1414" s="80"/>
      <c r="J1414" s="110"/>
      <c r="K1414" s="80"/>
      <c r="L1414" s="80"/>
    </row>
    <row r="1415" spans="1:12" x14ac:dyDescent="0.2">
      <c r="A1415" s="80"/>
      <c r="B1415" s="80"/>
      <c r="C1415" s="80"/>
      <c r="D1415" s="80"/>
      <c r="E1415" s="80"/>
      <c r="G1415" s="80"/>
      <c r="H1415" s="80"/>
      <c r="I1415" s="80"/>
      <c r="J1415" s="80"/>
      <c r="K1415" s="80"/>
      <c r="L1415" s="80"/>
    </row>
    <row r="1416" spans="1:12" x14ac:dyDescent="0.2">
      <c r="A1416" s="80"/>
      <c r="B1416" s="81"/>
      <c r="C1416" s="81"/>
      <c r="D1416" s="81"/>
      <c r="E1416" s="110"/>
      <c r="G1416" s="110"/>
      <c r="H1416" s="110"/>
      <c r="I1416" s="80"/>
      <c r="J1416" s="110"/>
      <c r="K1416" s="80"/>
      <c r="L1416" s="80"/>
    </row>
    <row r="1417" spans="1:12" x14ac:dyDescent="0.2">
      <c r="A1417" s="80"/>
      <c r="B1417" s="80"/>
      <c r="C1417" s="80"/>
      <c r="D1417" s="80"/>
      <c r="E1417" s="80"/>
      <c r="G1417" s="80"/>
      <c r="H1417" s="80"/>
      <c r="I1417" s="80"/>
      <c r="J1417" s="80"/>
      <c r="K1417" s="80"/>
      <c r="L1417" s="80"/>
    </row>
    <row r="1418" spans="1:12" x14ac:dyDescent="0.2">
      <c r="A1418" s="80"/>
      <c r="B1418" s="81"/>
      <c r="C1418" s="81"/>
      <c r="D1418" s="81"/>
      <c r="E1418" s="119"/>
      <c r="G1418" s="110"/>
      <c r="H1418" s="110"/>
      <c r="I1418" s="80"/>
      <c r="J1418" s="110"/>
      <c r="K1418" s="80"/>
      <c r="L1418" s="80"/>
    </row>
    <row r="1419" spans="1:12" x14ac:dyDescent="0.2">
      <c r="A1419" s="80"/>
      <c r="B1419" s="80"/>
      <c r="C1419" s="80"/>
      <c r="D1419" s="80"/>
      <c r="E1419" s="80"/>
      <c r="G1419" s="80"/>
      <c r="H1419" s="80"/>
      <c r="I1419" s="80"/>
      <c r="J1419" s="80"/>
      <c r="K1419" s="80"/>
      <c r="L1419" s="80"/>
    </row>
    <row r="1420" spans="1:12" x14ac:dyDescent="0.2">
      <c r="A1420" s="80"/>
      <c r="B1420" s="81"/>
      <c r="C1420" s="81"/>
      <c r="D1420" s="81"/>
      <c r="E1420" s="110"/>
      <c r="G1420" s="110"/>
      <c r="H1420" s="110"/>
      <c r="I1420" s="80"/>
      <c r="J1420" s="110"/>
      <c r="K1420" s="80"/>
      <c r="L1420" s="80"/>
    </row>
    <row r="1421" spans="1:12" x14ac:dyDescent="0.2">
      <c r="A1421" s="80"/>
      <c r="B1421" s="80"/>
      <c r="C1421" s="80"/>
      <c r="D1421" s="80"/>
      <c r="E1421" s="80"/>
      <c r="G1421" s="80"/>
      <c r="H1421" s="80"/>
      <c r="I1421" s="80"/>
      <c r="J1421" s="80"/>
      <c r="K1421" s="80"/>
      <c r="L1421" s="80"/>
    </row>
    <row r="1422" spans="1:12" x14ac:dyDescent="0.2">
      <c r="A1422" s="80"/>
      <c r="B1422" s="81"/>
      <c r="C1422" s="81"/>
      <c r="D1422" s="81"/>
      <c r="E1422" s="119"/>
      <c r="G1422" s="110"/>
      <c r="H1422" s="110"/>
      <c r="I1422" s="80"/>
      <c r="J1422" s="110"/>
      <c r="K1422" s="80"/>
      <c r="L1422" s="80"/>
    </row>
    <row r="1423" spans="1:12" x14ac:dyDescent="0.2">
      <c r="A1423" s="80"/>
      <c r="B1423" s="80"/>
      <c r="C1423" s="80"/>
      <c r="D1423" s="80"/>
      <c r="E1423" s="80"/>
      <c r="G1423" s="80"/>
      <c r="H1423" s="80"/>
      <c r="I1423" s="80"/>
      <c r="J1423" s="80"/>
      <c r="K1423" s="80"/>
      <c r="L1423" s="80"/>
    </row>
    <row r="1424" spans="1:12" x14ac:dyDescent="0.2">
      <c r="A1424" s="80"/>
      <c r="B1424" s="81"/>
      <c r="C1424" s="81"/>
      <c r="D1424" s="81"/>
      <c r="E1424" s="110"/>
      <c r="G1424" s="110"/>
      <c r="H1424" s="110"/>
      <c r="I1424" s="80"/>
      <c r="J1424" s="110"/>
      <c r="K1424" s="80"/>
      <c r="L1424" s="80"/>
    </row>
    <row r="1425" spans="1:12" x14ac:dyDescent="0.2">
      <c r="A1425" s="80"/>
      <c r="B1425" s="80"/>
      <c r="C1425" s="80"/>
      <c r="D1425" s="80"/>
      <c r="E1425" s="80"/>
      <c r="G1425" s="80"/>
      <c r="H1425" s="80"/>
      <c r="I1425" s="80"/>
      <c r="J1425" s="80"/>
      <c r="K1425" s="80"/>
      <c r="L1425" s="80"/>
    </row>
    <row r="1426" spans="1:12" x14ac:dyDescent="0.2">
      <c r="A1426" s="80"/>
      <c r="B1426" s="81"/>
      <c r="C1426" s="81"/>
      <c r="D1426" s="81"/>
      <c r="E1426" s="110"/>
      <c r="G1426" s="110"/>
      <c r="H1426" s="110"/>
      <c r="I1426" s="80"/>
      <c r="J1426" s="110"/>
      <c r="K1426" s="80"/>
      <c r="L1426" s="80"/>
    </row>
    <row r="1427" spans="1:12" x14ac:dyDescent="0.2">
      <c r="A1427" s="80"/>
      <c r="B1427" s="80"/>
      <c r="C1427" s="80"/>
      <c r="D1427" s="80"/>
      <c r="E1427" s="80"/>
      <c r="G1427" s="80"/>
      <c r="H1427" s="80"/>
      <c r="I1427" s="80"/>
      <c r="J1427" s="80"/>
      <c r="K1427" s="80"/>
      <c r="L1427" s="80"/>
    </row>
    <row r="1428" spans="1:12" x14ac:dyDescent="0.2">
      <c r="A1428" s="80"/>
      <c r="B1428" s="81"/>
      <c r="C1428" s="81"/>
      <c r="D1428" s="81"/>
      <c r="E1428" s="110"/>
      <c r="G1428" s="110"/>
      <c r="H1428" s="110"/>
      <c r="I1428" s="80"/>
      <c r="J1428" s="110"/>
      <c r="K1428" s="80"/>
      <c r="L1428" s="80"/>
    </row>
    <row r="1429" spans="1:12" x14ac:dyDescent="0.2">
      <c r="A1429" s="80"/>
      <c r="B1429" s="80"/>
      <c r="C1429" s="80"/>
      <c r="D1429" s="80"/>
      <c r="E1429" s="80"/>
      <c r="G1429" s="80"/>
      <c r="H1429" s="80"/>
      <c r="I1429" s="80"/>
      <c r="J1429" s="80"/>
      <c r="K1429" s="80"/>
      <c r="L1429" s="80"/>
    </row>
    <row r="1430" spans="1:12" x14ac:dyDescent="0.2">
      <c r="A1430" s="80"/>
      <c r="B1430" s="81"/>
      <c r="C1430" s="81"/>
      <c r="D1430" s="81"/>
      <c r="E1430" s="110"/>
      <c r="G1430" s="110"/>
      <c r="H1430" s="110"/>
      <c r="I1430" s="80"/>
      <c r="J1430" s="110"/>
      <c r="K1430" s="80"/>
      <c r="L1430" s="80"/>
    </row>
    <row r="1431" spans="1:12" x14ac:dyDescent="0.2">
      <c r="A1431" s="80"/>
      <c r="B1431" s="80"/>
      <c r="C1431" s="80"/>
      <c r="D1431" s="80"/>
      <c r="E1431" s="80"/>
      <c r="G1431" s="80"/>
      <c r="H1431" s="80"/>
      <c r="I1431" s="80"/>
      <c r="J1431" s="80"/>
      <c r="K1431" s="80"/>
      <c r="L1431" s="80"/>
    </row>
    <row r="1432" spans="1:12" x14ac:dyDescent="0.2">
      <c r="A1432" s="80"/>
      <c r="B1432" s="81"/>
      <c r="C1432" s="81"/>
      <c r="D1432" s="81"/>
      <c r="E1432" s="110"/>
      <c r="G1432" s="110"/>
      <c r="H1432" s="110"/>
      <c r="I1432" s="80"/>
      <c r="J1432" s="110"/>
      <c r="K1432" s="80"/>
      <c r="L1432" s="80"/>
    </row>
    <row r="1433" spans="1:12" x14ac:dyDescent="0.2">
      <c r="A1433" s="80"/>
      <c r="B1433" s="80"/>
      <c r="C1433" s="80"/>
      <c r="D1433" s="80"/>
      <c r="E1433" s="80"/>
      <c r="G1433" s="80"/>
      <c r="H1433" s="80"/>
      <c r="I1433" s="80"/>
      <c r="J1433" s="80"/>
      <c r="K1433" s="80"/>
      <c r="L1433" s="80"/>
    </row>
    <row r="1434" spans="1:12" x14ac:dyDescent="0.2">
      <c r="A1434" s="80"/>
      <c r="B1434" s="81"/>
      <c r="C1434" s="81"/>
      <c r="D1434" s="81"/>
      <c r="E1434" s="110"/>
      <c r="G1434" s="110"/>
      <c r="H1434" s="110"/>
      <c r="I1434" s="80"/>
      <c r="J1434" s="110"/>
      <c r="K1434" s="80"/>
      <c r="L1434" s="80"/>
    </row>
    <row r="1435" spans="1:12" x14ac:dyDescent="0.2">
      <c r="A1435" s="80"/>
      <c r="B1435" s="80"/>
      <c r="C1435" s="80"/>
      <c r="D1435" s="80"/>
      <c r="E1435" s="80"/>
      <c r="G1435" s="80"/>
      <c r="H1435" s="80"/>
      <c r="I1435" s="80"/>
      <c r="J1435" s="80"/>
      <c r="K1435" s="80"/>
      <c r="L1435" s="80"/>
    </row>
    <row r="1436" spans="1:12" x14ac:dyDescent="0.2">
      <c r="A1436" s="80"/>
      <c r="B1436" s="81"/>
      <c r="C1436" s="81"/>
      <c r="D1436" s="81"/>
      <c r="E1436" s="110"/>
      <c r="G1436" s="110"/>
      <c r="H1436" s="110"/>
      <c r="I1436" s="80"/>
      <c r="J1436" s="110"/>
      <c r="K1436" s="80"/>
      <c r="L1436" s="80"/>
    </row>
    <row r="1437" spans="1:12" x14ac:dyDescent="0.2">
      <c r="A1437" s="80"/>
      <c r="B1437" s="80"/>
      <c r="C1437" s="80"/>
      <c r="D1437" s="80"/>
      <c r="E1437" s="80"/>
      <c r="G1437" s="80"/>
      <c r="H1437" s="80"/>
      <c r="I1437" s="80"/>
      <c r="J1437" s="80"/>
      <c r="K1437" s="80"/>
      <c r="L1437" s="80"/>
    </row>
    <row r="1438" spans="1:12" x14ac:dyDescent="0.2">
      <c r="A1438" s="80"/>
      <c r="B1438" s="81"/>
      <c r="C1438" s="81"/>
      <c r="D1438" s="81"/>
      <c r="E1438" s="110"/>
      <c r="G1438" s="110"/>
      <c r="H1438" s="110"/>
      <c r="I1438" s="80"/>
      <c r="J1438" s="110"/>
      <c r="K1438" s="80"/>
      <c r="L1438" s="80"/>
    </row>
    <row r="1439" spans="1:12" x14ac:dyDescent="0.2">
      <c r="A1439" s="80"/>
      <c r="B1439" s="80"/>
      <c r="C1439" s="80"/>
      <c r="D1439" s="80"/>
      <c r="E1439" s="80"/>
      <c r="G1439" s="80"/>
      <c r="H1439" s="80"/>
      <c r="I1439" s="80"/>
      <c r="J1439" s="80"/>
      <c r="K1439" s="80"/>
      <c r="L1439" s="80"/>
    </row>
    <row r="1440" spans="1:12" x14ac:dyDescent="0.2">
      <c r="A1440" s="80"/>
      <c r="B1440" s="81"/>
      <c r="C1440" s="81"/>
      <c r="D1440" s="81"/>
      <c r="E1440" s="110"/>
      <c r="G1440" s="110"/>
      <c r="H1440" s="110"/>
      <c r="I1440" s="80"/>
      <c r="J1440" s="110"/>
      <c r="K1440" s="80"/>
      <c r="L1440" s="80"/>
    </row>
    <row r="1441" spans="1:12" x14ac:dyDescent="0.2">
      <c r="A1441" s="80"/>
      <c r="B1441" s="80"/>
      <c r="C1441" s="80"/>
      <c r="D1441" s="80"/>
      <c r="E1441" s="80"/>
      <c r="G1441" s="80"/>
      <c r="H1441" s="80"/>
      <c r="I1441" s="80"/>
      <c r="J1441" s="80"/>
      <c r="K1441" s="80"/>
      <c r="L1441" s="80"/>
    </row>
    <row r="1442" spans="1:12" x14ac:dyDescent="0.2">
      <c r="A1442" s="80"/>
      <c r="B1442" s="81"/>
      <c r="C1442" s="81"/>
      <c r="D1442" s="81"/>
      <c r="E1442" s="110"/>
      <c r="G1442" s="110"/>
      <c r="H1442" s="110"/>
      <c r="I1442" s="80"/>
      <c r="J1442" s="110"/>
      <c r="K1442" s="80"/>
      <c r="L1442" s="80"/>
    </row>
    <row r="1443" spans="1:12" x14ac:dyDescent="0.2">
      <c r="A1443" s="80"/>
      <c r="B1443" s="80"/>
      <c r="C1443" s="80"/>
      <c r="D1443" s="80"/>
      <c r="E1443" s="80"/>
      <c r="G1443" s="80"/>
      <c r="H1443" s="80"/>
      <c r="I1443" s="80"/>
      <c r="J1443" s="80"/>
      <c r="K1443" s="80"/>
      <c r="L1443" s="80"/>
    </row>
    <row r="1444" spans="1:12" x14ac:dyDescent="0.2">
      <c r="A1444" s="80"/>
      <c r="B1444" s="81"/>
      <c r="C1444" s="81"/>
      <c r="D1444" s="81"/>
      <c r="E1444" s="110"/>
      <c r="G1444" s="110"/>
      <c r="H1444" s="110"/>
      <c r="I1444" s="80"/>
      <c r="J1444" s="110"/>
      <c r="K1444" s="80"/>
      <c r="L1444" s="80"/>
    </row>
    <row r="1445" spans="1:12" x14ac:dyDescent="0.2">
      <c r="A1445" s="80"/>
      <c r="B1445" s="80"/>
      <c r="C1445" s="80"/>
      <c r="D1445" s="80"/>
      <c r="E1445" s="80"/>
      <c r="G1445" s="80"/>
      <c r="H1445" s="80"/>
      <c r="I1445" s="80"/>
      <c r="J1445" s="80"/>
      <c r="K1445" s="80"/>
      <c r="L1445" s="80"/>
    </row>
    <row r="1446" spans="1:12" x14ac:dyDescent="0.2">
      <c r="A1446" s="80"/>
      <c r="B1446" s="81"/>
      <c r="C1446" s="81"/>
      <c r="D1446" s="81"/>
      <c r="E1446" s="110"/>
      <c r="G1446" s="110"/>
      <c r="H1446" s="110"/>
      <c r="I1446" s="80"/>
      <c r="J1446" s="110"/>
      <c r="K1446" s="80"/>
      <c r="L1446" s="80"/>
    </row>
    <row r="1447" spans="1:12" x14ac:dyDescent="0.2">
      <c r="A1447" s="80"/>
      <c r="B1447" s="80"/>
      <c r="C1447" s="80"/>
      <c r="D1447" s="80"/>
      <c r="E1447" s="80"/>
      <c r="G1447" s="80"/>
      <c r="H1447" s="80"/>
      <c r="I1447" s="80"/>
      <c r="J1447" s="80"/>
      <c r="K1447" s="80"/>
      <c r="L1447" s="80"/>
    </row>
    <row r="1448" spans="1:12" x14ac:dyDescent="0.2">
      <c r="A1448" s="80"/>
      <c r="B1448" s="81"/>
      <c r="C1448" s="81"/>
      <c r="D1448" s="81"/>
      <c r="E1448" s="110"/>
      <c r="G1448" s="110"/>
      <c r="H1448" s="110"/>
      <c r="I1448" s="80"/>
      <c r="J1448" s="110"/>
      <c r="K1448" s="80"/>
      <c r="L1448" s="80"/>
    </row>
    <row r="1449" spans="1:12" x14ac:dyDescent="0.2">
      <c r="A1449" s="80"/>
      <c r="B1449" s="80"/>
      <c r="C1449" s="80"/>
      <c r="D1449" s="80"/>
      <c r="E1449" s="80"/>
      <c r="G1449" s="80"/>
      <c r="H1449" s="80"/>
      <c r="I1449" s="80"/>
      <c r="J1449" s="80"/>
      <c r="K1449" s="80"/>
      <c r="L1449" s="80"/>
    </row>
    <row r="1450" spans="1:12" x14ac:dyDescent="0.2">
      <c r="A1450" s="80"/>
      <c r="B1450" s="81"/>
      <c r="C1450" s="81"/>
      <c r="D1450" s="81"/>
      <c r="E1450" s="110"/>
      <c r="G1450" s="110"/>
      <c r="H1450" s="110"/>
      <c r="I1450" s="80"/>
      <c r="J1450" s="110"/>
      <c r="K1450" s="80"/>
      <c r="L1450" s="80"/>
    </row>
    <row r="1451" spans="1:12" x14ac:dyDescent="0.2">
      <c r="A1451" s="80"/>
      <c r="B1451" s="80"/>
      <c r="C1451" s="80"/>
      <c r="D1451" s="80"/>
      <c r="E1451" s="80"/>
      <c r="G1451" s="80"/>
      <c r="H1451" s="80"/>
      <c r="I1451" s="80"/>
      <c r="J1451" s="80"/>
      <c r="K1451" s="80"/>
      <c r="L1451" s="80"/>
    </row>
    <row r="1452" spans="1:12" x14ac:dyDescent="0.2">
      <c r="A1452" s="80"/>
      <c r="B1452" s="81"/>
      <c r="C1452" s="81"/>
      <c r="D1452" s="81"/>
      <c r="E1452" s="110"/>
      <c r="G1452" s="110"/>
      <c r="H1452" s="110"/>
      <c r="I1452" s="80"/>
      <c r="J1452" s="110"/>
      <c r="K1452" s="80"/>
      <c r="L1452" s="80"/>
    </row>
    <row r="1453" spans="1:12" x14ac:dyDescent="0.2">
      <c r="A1453" s="80"/>
      <c r="B1453" s="80"/>
      <c r="C1453" s="80"/>
      <c r="D1453" s="80"/>
      <c r="E1453" s="80"/>
      <c r="G1453" s="80"/>
      <c r="H1453" s="80"/>
      <c r="I1453" s="80"/>
      <c r="J1453" s="80"/>
      <c r="K1453" s="80"/>
      <c r="L1453" s="80"/>
    </row>
    <row r="1454" spans="1:12" x14ac:dyDescent="0.2">
      <c r="A1454" s="80"/>
      <c r="B1454" s="81"/>
      <c r="C1454" s="81"/>
      <c r="D1454" s="81"/>
      <c r="E1454" s="110"/>
      <c r="G1454" s="110"/>
      <c r="H1454" s="110"/>
      <c r="I1454" s="80"/>
      <c r="J1454" s="110"/>
      <c r="K1454" s="80"/>
      <c r="L1454" s="80"/>
    </row>
    <row r="1455" spans="1:12" x14ac:dyDescent="0.2">
      <c r="A1455" s="80"/>
      <c r="B1455" s="80"/>
      <c r="C1455" s="80"/>
      <c r="D1455" s="80"/>
      <c r="E1455" s="80"/>
      <c r="G1455" s="80"/>
      <c r="H1455" s="80"/>
      <c r="I1455" s="80"/>
      <c r="J1455" s="80"/>
      <c r="K1455" s="80"/>
      <c r="L1455" s="80"/>
    </row>
    <row r="1456" spans="1:12" x14ac:dyDescent="0.2">
      <c r="A1456" s="80"/>
      <c r="B1456" s="81"/>
      <c r="C1456" s="81"/>
      <c r="D1456" s="81"/>
      <c r="E1456" s="110"/>
      <c r="G1456" s="110"/>
      <c r="H1456" s="110"/>
      <c r="I1456" s="80"/>
      <c r="J1456" s="110"/>
      <c r="K1456" s="80"/>
      <c r="L1456" s="80"/>
    </row>
    <row r="1457" spans="1:12" x14ac:dyDescent="0.2">
      <c r="A1457" s="80"/>
      <c r="B1457" s="80"/>
      <c r="C1457" s="80"/>
      <c r="D1457" s="80"/>
      <c r="E1457" s="80"/>
      <c r="G1457" s="80"/>
      <c r="H1457" s="80"/>
      <c r="I1457" s="80"/>
      <c r="J1457" s="80"/>
      <c r="K1457" s="80"/>
      <c r="L1457" s="80"/>
    </row>
    <row r="1458" spans="1:12" x14ac:dyDescent="0.2">
      <c r="A1458" s="80"/>
      <c r="B1458" s="81"/>
      <c r="C1458" s="81"/>
      <c r="D1458" s="81"/>
      <c r="E1458" s="110"/>
      <c r="G1458" s="110"/>
      <c r="H1458" s="110"/>
      <c r="I1458" s="80"/>
      <c r="J1458" s="110"/>
      <c r="K1458" s="80"/>
      <c r="L1458" s="80"/>
    </row>
    <row r="1459" spans="1:12" x14ac:dyDescent="0.2">
      <c r="A1459" s="80"/>
      <c r="B1459" s="80"/>
      <c r="C1459" s="80"/>
      <c r="D1459" s="80"/>
      <c r="E1459" s="80"/>
      <c r="G1459" s="80"/>
      <c r="H1459" s="80"/>
      <c r="I1459" s="80"/>
      <c r="J1459" s="80"/>
      <c r="K1459" s="80"/>
      <c r="L1459" s="80"/>
    </row>
    <row r="1460" spans="1:12" x14ac:dyDescent="0.2">
      <c r="A1460" s="80"/>
      <c r="B1460" s="81"/>
      <c r="C1460" s="81"/>
      <c r="D1460" s="81"/>
      <c r="E1460" s="110"/>
      <c r="G1460" s="110"/>
      <c r="H1460" s="110"/>
      <c r="I1460" s="80"/>
      <c r="J1460" s="110"/>
      <c r="K1460" s="80"/>
      <c r="L1460" s="80"/>
    </row>
    <row r="1461" spans="1:12" x14ac:dyDescent="0.2">
      <c r="A1461" s="80"/>
      <c r="B1461" s="80"/>
      <c r="C1461" s="80"/>
      <c r="D1461" s="80"/>
      <c r="E1461" s="80"/>
      <c r="G1461" s="80"/>
      <c r="H1461" s="80"/>
      <c r="I1461" s="80"/>
      <c r="J1461" s="80"/>
      <c r="K1461" s="80"/>
      <c r="L1461" s="80"/>
    </row>
    <row r="1462" spans="1:12" x14ac:dyDescent="0.2">
      <c r="A1462" s="80"/>
      <c r="B1462" s="81"/>
      <c r="C1462" s="81"/>
      <c r="D1462" s="81"/>
      <c r="E1462" s="110"/>
      <c r="G1462" s="110"/>
      <c r="H1462" s="110"/>
      <c r="I1462" s="80"/>
      <c r="J1462" s="110"/>
      <c r="K1462" s="80"/>
      <c r="L1462" s="80"/>
    </row>
    <row r="1463" spans="1:12" x14ac:dyDescent="0.2">
      <c r="A1463" s="80"/>
      <c r="B1463" s="80"/>
      <c r="C1463" s="80"/>
      <c r="D1463" s="80"/>
      <c r="E1463" s="80"/>
      <c r="G1463" s="80"/>
      <c r="H1463" s="80"/>
      <c r="I1463" s="80"/>
      <c r="J1463" s="80"/>
      <c r="K1463" s="80"/>
      <c r="L1463" s="80"/>
    </row>
    <row r="1464" spans="1:12" x14ac:dyDescent="0.2">
      <c r="A1464" s="80"/>
      <c r="B1464" s="81"/>
      <c r="C1464" s="81"/>
      <c r="D1464" s="81"/>
      <c r="E1464" s="110"/>
      <c r="G1464" s="110"/>
      <c r="H1464" s="110"/>
      <c r="I1464" s="80"/>
      <c r="J1464" s="110"/>
      <c r="K1464" s="80"/>
      <c r="L1464" s="80"/>
    </row>
    <row r="1465" spans="1:12" x14ac:dyDescent="0.2">
      <c r="A1465" s="80"/>
      <c r="B1465" s="80"/>
      <c r="C1465" s="80"/>
      <c r="D1465" s="80"/>
      <c r="E1465" s="80"/>
      <c r="G1465" s="80"/>
      <c r="H1465" s="80"/>
      <c r="I1465" s="80"/>
      <c r="J1465" s="80"/>
      <c r="K1465" s="80"/>
      <c r="L1465" s="80"/>
    </row>
    <row r="1466" spans="1:12" x14ac:dyDescent="0.2">
      <c r="A1466" s="80"/>
      <c r="B1466" s="81"/>
      <c r="C1466" s="81"/>
      <c r="D1466" s="81"/>
      <c r="E1466" s="110"/>
      <c r="G1466" s="110"/>
      <c r="H1466" s="110"/>
      <c r="I1466" s="80"/>
      <c r="J1466" s="110"/>
      <c r="K1466" s="80"/>
      <c r="L1466" s="80"/>
    </row>
    <row r="1467" spans="1:12" x14ac:dyDescent="0.2">
      <c r="A1467" s="80"/>
      <c r="B1467" s="80"/>
      <c r="C1467" s="80"/>
      <c r="D1467" s="80"/>
      <c r="E1467" s="80"/>
      <c r="G1467" s="80"/>
      <c r="H1467" s="80"/>
      <c r="I1467" s="80"/>
      <c r="J1467" s="80"/>
      <c r="K1467" s="80"/>
      <c r="L1467" s="80"/>
    </row>
    <row r="1468" spans="1:12" x14ac:dyDescent="0.2">
      <c r="A1468" s="80"/>
      <c r="B1468" s="81"/>
      <c r="C1468" s="81"/>
      <c r="D1468" s="81"/>
      <c r="E1468" s="110"/>
      <c r="G1468" s="110"/>
      <c r="H1468" s="110"/>
      <c r="I1468" s="80"/>
      <c r="J1468" s="110"/>
      <c r="K1468" s="80"/>
      <c r="L1468" s="80"/>
    </row>
    <row r="1469" spans="1:12" x14ac:dyDescent="0.2">
      <c r="A1469" s="80"/>
      <c r="B1469" s="80"/>
      <c r="C1469" s="80"/>
      <c r="D1469" s="80"/>
      <c r="E1469" s="80"/>
      <c r="G1469" s="80"/>
      <c r="H1469" s="80"/>
      <c r="I1469" s="80"/>
      <c r="J1469" s="80"/>
      <c r="K1469" s="80"/>
      <c r="L1469" s="80"/>
    </row>
    <row r="1470" spans="1:12" x14ac:dyDescent="0.2">
      <c r="A1470" s="80"/>
      <c r="B1470" s="81"/>
      <c r="C1470" s="81"/>
      <c r="D1470" s="81"/>
      <c r="E1470" s="110"/>
      <c r="G1470" s="110"/>
      <c r="H1470" s="110"/>
      <c r="I1470" s="80"/>
      <c r="J1470" s="110"/>
      <c r="K1470" s="80"/>
      <c r="L1470" s="80"/>
    </row>
    <row r="1471" spans="1:12" x14ac:dyDescent="0.2">
      <c r="A1471" s="80"/>
      <c r="B1471" s="80"/>
      <c r="C1471" s="80"/>
      <c r="D1471" s="80"/>
      <c r="E1471" s="80"/>
      <c r="G1471" s="80"/>
      <c r="H1471" s="80"/>
      <c r="I1471" s="80"/>
      <c r="J1471" s="80"/>
      <c r="K1471" s="80"/>
      <c r="L1471" s="80"/>
    </row>
    <row r="1472" spans="1:12" x14ac:dyDescent="0.2">
      <c r="A1472" s="80"/>
      <c r="B1472" s="81"/>
      <c r="C1472" s="81"/>
      <c r="D1472" s="81"/>
      <c r="E1472" s="110"/>
      <c r="G1472" s="110"/>
      <c r="H1472" s="110"/>
      <c r="I1472" s="80"/>
      <c r="J1472" s="110"/>
      <c r="K1472" s="80"/>
      <c r="L1472" s="80"/>
    </row>
    <row r="1473" spans="1:12" x14ac:dyDescent="0.2">
      <c r="A1473" s="80"/>
      <c r="B1473" s="80"/>
      <c r="C1473" s="80"/>
      <c r="D1473" s="80"/>
      <c r="E1473" s="80"/>
      <c r="G1473" s="80"/>
      <c r="H1473" s="80"/>
      <c r="I1473" s="80"/>
      <c r="J1473" s="80"/>
      <c r="K1473" s="80"/>
      <c r="L1473" s="80"/>
    </row>
  </sheetData>
  <autoFilter ref="A6:F74" xr:uid="{5F4BBAB4-69A0-48B3-AD7B-D3759692446F}">
    <sortState xmlns:xlrd2="http://schemas.microsoft.com/office/spreadsheetml/2017/richdata2" ref="A7:F74">
      <sortCondition ref="A6:A74"/>
    </sortState>
  </autoFilter>
  <mergeCells count="1">
    <mergeCell ref="A2:F2"/>
  </mergeCells>
  <conditionalFormatting sqref="C21">
    <cfRule type="duplicateValues" dxfId="38" priority="59" stopIfTrue="1"/>
  </conditionalFormatting>
  <conditionalFormatting sqref="C22">
    <cfRule type="duplicateValues" dxfId="37" priority="58" stopIfTrue="1"/>
  </conditionalFormatting>
  <conditionalFormatting sqref="C37">
    <cfRule type="duplicateValues" dxfId="36" priority="56" stopIfTrue="1"/>
  </conditionalFormatting>
  <conditionalFormatting sqref="C28">
    <cfRule type="duplicateValues" dxfId="35" priority="54" stopIfTrue="1"/>
  </conditionalFormatting>
  <conditionalFormatting sqref="C29">
    <cfRule type="duplicateValues" dxfId="34" priority="53" stopIfTrue="1"/>
  </conditionalFormatting>
  <conditionalFormatting sqref="C30">
    <cfRule type="duplicateValues" dxfId="33" priority="52" stopIfTrue="1"/>
  </conditionalFormatting>
  <conditionalFormatting sqref="C27">
    <cfRule type="duplicateValues" dxfId="32" priority="50" stopIfTrue="1"/>
  </conditionalFormatting>
  <conditionalFormatting sqref="C34">
    <cfRule type="duplicateValues" dxfId="31" priority="47" stopIfTrue="1"/>
  </conditionalFormatting>
  <conditionalFormatting sqref="C33">
    <cfRule type="duplicateValues" dxfId="30" priority="46" stopIfTrue="1"/>
  </conditionalFormatting>
  <conditionalFormatting sqref="C32">
    <cfRule type="duplicateValues" dxfId="29" priority="45" stopIfTrue="1"/>
  </conditionalFormatting>
  <conditionalFormatting sqref="C31">
    <cfRule type="duplicateValues" dxfId="28" priority="44" stopIfTrue="1"/>
  </conditionalFormatting>
  <conditionalFormatting sqref="C43">
    <cfRule type="duplicateValues" dxfId="27" priority="43" stopIfTrue="1"/>
  </conditionalFormatting>
  <conditionalFormatting sqref="C44">
    <cfRule type="duplicateValues" dxfId="26" priority="42" stopIfTrue="1"/>
  </conditionalFormatting>
  <conditionalFormatting sqref="C45">
    <cfRule type="duplicateValues" dxfId="25" priority="41" stopIfTrue="1"/>
  </conditionalFormatting>
  <conditionalFormatting sqref="C39">
    <cfRule type="duplicateValues" dxfId="24" priority="40" stopIfTrue="1"/>
  </conditionalFormatting>
  <conditionalFormatting sqref="C59">
    <cfRule type="duplicateValues" dxfId="23" priority="34" stopIfTrue="1"/>
  </conditionalFormatting>
  <conditionalFormatting sqref="C57">
    <cfRule type="duplicateValues" dxfId="22" priority="30" stopIfTrue="1"/>
  </conditionalFormatting>
  <conditionalFormatting sqref="C55">
    <cfRule type="duplicateValues" dxfId="21" priority="29" stopIfTrue="1"/>
  </conditionalFormatting>
  <conditionalFormatting sqref="C52">
    <cfRule type="duplicateValues" dxfId="20" priority="28" stopIfTrue="1"/>
  </conditionalFormatting>
  <conditionalFormatting sqref="C54">
    <cfRule type="duplicateValues" dxfId="19" priority="20" stopIfTrue="1"/>
  </conditionalFormatting>
  <conditionalFormatting sqref="C53">
    <cfRule type="duplicateValues" dxfId="18" priority="19" stopIfTrue="1"/>
  </conditionalFormatting>
  <conditionalFormatting sqref="C50">
    <cfRule type="duplicateValues" dxfId="17" priority="18" stopIfTrue="1"/>
  </conditionalFormatting>
  <conditionalFormatting sqref="C48">
    <cfRule type="duplicateValues" dxfId="16" priority="17" stopIfTrue="1"/>
  </conditionalFormatting>
  <conditionalFormatting sqref="C47">
    <cfRule type="duplicateValues" dxfId="15" priority="16" stopIfTrue="1"/>
  </conditionalFormatting>
  <conditionalFormatting sqref="C46">
    <cfRule type="duplicateValues" dxfId="14" priority="15" stopIfTrue="1"/>
  </conditionalFormatting>
  <conditionalFormatting sqref="C41:C42">
    <cfRule type="duplicateValues" dxfId="13" priority="14" stopIfTrue="1"/>
  </conditionalFormatting>
  <conditionalFormatting sqref="C40">
    <cfRule type="duplicateValues" dxfId="12" priority="13" stopIfTrue="1"/>
  </conditionalFormatting>
  <conditionalFormatting sqref="C51">
    <cfRule type="duplicateValues" dxfId="11" priority="10" stopIfTrue="1"/>
  </conditionalFormatting>
  <conditionalFormatting sqref="C35">
    <cfRule type="duplicateValues" dxfId="10" priority="8" stopIfTrue="1"/>
  </conditionalFormatting>
  <conditionalFormatting sqref="A4">
    <cfRule type="duplicateValues" dxfId="9" priority="7" stopIfTrue="1"/>
  </conditionalFormatting>
  <conditionalFormatting sqref="C49">
    <cfRule type="duplicateValues" dxfId="8" priority="6" stopIfTrue="1"/>
  </conditionalFormatting>
  <conditionalFormatting sqref="C61">
    <cfRule type="duplicateValues" dxfId="7" priority="1575" stopIfTrue="1"/>
  </conditionalFormatting>
  <conditionalFormatting sqref="C74 C1 C3:C5 C23:C26 C56 C60 C58 C37:C38 C7:C20">
    <cfRule type="duplicateValues" dxfId="6" priority="1585" stopIfTrue="1"/>
  </conditionalFormatting>
  <conditionalFormatting sqref="C62 C72 C67:C70">
    <cfRule type="duplicateValues" dxfId="5" priority="1612" stopIfTrue="1"/>
  </conditionalFormatting>
  <conditionalFormatting sqref="C71">
    <cfRule type="duplicateValues" dxfId="4" priority="5" stopIfTrue="1"/>
  </conditionalFormatting>
  <conditionalFormatting sqref="C73">
    <cfRule type="duplicateValues" dxfId="3" priority="4" stopIfTrue="1"/>
  </conditionalFormatting>
  <conditionalFormatting sqref="C36">
    <cfRule type="duplicateValues" dxfId="2" priority="3" stopIfTrue="1"/>
  </conditionalFormatting>
  <conditionalFormatting sqref="C65:C66">
    <cfRule type="duplicateValues" dxfId="1" priority="2" stopIfTrue="1"/>
  </conditionalFormatting>
  <conditionalFormatting sqref="C63:C64">
    <cfRule type="duplicateValues" dxfId="0" priority="1" stopIfTrue="1"/>
  </conditionalFormatting>
  <pageMargins left="0.7" right="0.7" top="0.75" bottom="0.75" header="0.3" footer="0.3"/>
  <pageSetup scale="27" orientation="portrait" horizontalDpi="1200" verticalDpi="1200" r:id="rId1"/>
  <headerFooter alignWithMargins="0"/>
  <rowBreaks count="3" manualBreakCount="3">
    <brk id="235" max="9" man="1"/>
    <brk id="656" max="9" man="1"/>
    <brk id="92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D0E35E81967A438207184356D38D1F" ma:contentTypeVersion="11" ma:contentTypeDescription="Crear nuevo documento." ma:contentTypeScope="" ma:versionID="f16ccdb47c9e2ace61bea22375cdd472">
  <xsd:schema xmlns:xsd="http://www.w3.org/2001/XMLSchema" xmlns:xs="http://www.w3.org/2001/XMLSchema" xmlns:p="http://schemas.microsoft.com/office/2006/metadata/properties" xmlns:ns2="b956fa57-8809-43f1-a0d3-0ff416ef047c" xmlns:ns3="30a06422-9ff9-44c1-9501-c94ef23e926a" targetNamespace="http://schemas.microsoft.com/office/2006/metadata/properties" ma:root="true" ma:fieldsID="98b530bd8e404557c6877f642a00f1d9" ns2:_="" ns3:_="">
    <xsd:import namespace="b956fa57-8809-43f1-a0d3-0ff416ef047c"/>
    <xsd:import namespace="30a06422-9ff9-44c1-9501-c94ef23e92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6fa57-8809-43f1-a0d3-0ff416ef04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6422-9ff9-44c1-9501-c94ef23e92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676CF1-2FD1-4EBB-BB1F-249DF5102FEF}"/>
</file>

<file path=customXml/itemProps2.xml><?xml version="1.0" encoding="utf-8"?>
<ds:datastoreItem xmlns:ds="http://schemas.openxmlformats.org/officeDocument/2006/customXml" ds:itemID="{E2D98CD3-00AA-451C-936A-46B50CD90C3E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6c345f34-4edd-43e6-9d72-9912285a899c"/>
    <ds:schemaRef ds:uri="http://schemas.microsoft.com/office/infopath/2007/PartnerControls"/>
    <ds:schemaRef ds:uri="http://purl.org/dc/dcmitype/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67B9772-11E1-45CB-8D9B-324E74C43B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Resumen Presupuesto</vt:lpstr>
      <vt:lpstr>Subpresupuesto</vt:lpstr>
      <vt:lpstr>Subpartidas</vt:lpstr>
      <vt:lpstr>Costos Indirectos</vt:lpstr>
      <vt:lpstr>Insumos</vt:lpstr>
      <vt:lpstr>Insumos!Área_de_impresión</vt:lpstr>
      <vt:lpstr>'Resumen Presupuesto'!Área_de_impresión</vt:lpstr>
      <vt:lpstr>Subpartidas!Área_de_impresión</vt:lpstr>
      <vt:lpstr>Subpresupuesto!Área_de_impresión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Hernandez</dc:creator>
  <cp:lastModifiedBy>Lucas Giussano</cp:lastModifiedBy>
  <cp:lastPrinted>2021-01-11T15:06:43Z</cp:lastPrinted>
  <dcterms:created xsi:type="dcterms:W3CDTF">2017-01-27T19:31:51Z</dcterms:created>
  <dcterms:modified xsi:type="dcterms:W3CDTF">2021-04-14T19:40:04Z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0x0101004FD0E35E81967A438207184356D38D1F</vt:lpwstr>
  </property>
</Properties>
</file>